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lgeenergy.int\shares\Group2\Rates\Rate Case 2025\Cost of Service\Scott Madden\Data Request\PSC 1-54\"/>
    </mc:Choice>
  </mc:AlternateContent>
  <xr:revisionPtr revIDLastSave="0" documentId="13_ncr:1_{1061BC48-0A03-45BE-B7FB-1C32256C2608}" xr6:coauthVersionLast="47" xr6:coauthVersionMax="47" xr10:uidLastSave="{00000000-0000-0000-0000-000000000000}"/>
  <bookViews>
    <workbookView xWindow="-28920" yWindow="-225" windowWidth="29040" windowHeight="15720" tabRatio="804" xr2:uid="{00000000-000D-0000-FFFF-FFFF00000000}"/>
  </bookViews>
  <sheets>
    <sheet name="Summary" sheetId="3" r:id="rId1"/>
    <sheet name="O&amp;M" sheetId="20" r:id="rId2"/>
    <sheet name="Plant Activity 371.01" sheetId="1" r:id="rId3"/>
    <sheet name="CWIP &amp; RWIP 371.01" sheetId="4" r:id="rId4"/>
    <sheet name="PropertyTax and Excess Amort" sheetId="5" r:id="rId5"/>
    <sheet name="Pro rata 13 month avg" sheetId="6" r:id="rId6"/>
    <sheet name="Summary (2)" sheetId="7" r:id="rId7"/>
    <sheet name="Historic 13monthavg Dec23-Dec24" sheetId="8" r:id="rId8"/>
    <sheet name="Fed Depr Assets as of 123124" sheetId="9" r:id="rId9"/>
    <sheet name="State Depr Assets as of 123124" sheetId="10" r:id="rId10"/>
    <sheet name="2024 KU DISTR Fed" sheetId="11" r:id="rId11"/>
    <sheet name="2024 KU DISTR State" sheetId="12" r:id="rId12"/>
    <sheet name="PTax Report 120 123124" sheetId="13" r:id="rId13"/>
    <sheet name="PTax Report 120 123123" sheetId="14" r:id="rId14"/>
    <sheet name="TOTAL_PIS NVB P5 (REG) 24" sheetId="15" r:id="rId15"/>
    <sheet name="TOTAL_PIS NVB P5 (REG) 23" sheetId="16" r:id="rId16"/>
    <sheet name="PTax Report 261 123124" sheetId="17" r:id="rId17"/>
    <sheet name="Plant Activity 371.01 (2)" sheetId="18" r:id="rId18"/>
    <sheet name="KU 7h" sheetId="19" r:id="rId19"/>
  </sheets>
  <definedNames>
    <definedName name="_xlnm._FilterDatabase" localSheetId="10" hidden="1">'2024 KU DISTR Fed'!$A$1:$BJ$611</definedName>
    <definedName name="_xlnm._FilterDatabase" localSheetId="11" hidden="1">'2024 KU DISTR State'!$A$1:$BJ$611</definedName>
    <definedName name="ColumnAttributes1" localSheetId="7">#REF!</definedName>
    <definedName name="ColumnAttributes1" localSheetId="5">#REF!</definedName>
    <definedName name="ColumnAttributes1" localSheetId="4">#REF!</definedName>
    <definedName name="ColumnAttributes1" localSheetId="15">#REF!</definedName>
    <definedName name="ColumnAttributes1">#REF!</definedName>
    <definedName name="ColumnAttributes2" localSheetId="7">#REF!</definedName>
    <definedName name="ColumnAttributes2" localSheetId="5">#REF!</definedName>
    <definedName name="ColumnAttributes2" localSheetId="4">#REF!</definedName>
    <definedName name="ColumnAttributes2" localSheetId="15">#REF!</definedName>
    <definedName name="ColumnAttributes2">#REF!</definedName>
    <definedName name="ColumnAttributes3" localSheetId="7">#REF!</definedName>
    <definedName name="ColumnAttributes3" localSheetId="5">#REF!</definedName>
    <definedName name="ColumnAttributes3" localSheetId="4">#REF!</definedName>
    <definedName name="ColumnAttributes3" localSheetId="15">#REF!</definedName>
    <definedName name="ColumnAttributes3">#REF!</definedName>
    <definedName name="ColumnHeadings1" localSheetId="15">#REF!</definedName>
    <definedName name="ColumnHeadings1">#REF!</definedName>
    <definedName name="ColumnHeadings2" localSheetId="15">#REF!</definedName>
    <definedName name="ColumnHeadings2">#REF!</definedName>
    <definedName name="ColumnHeadings3" localSheetId="15">#REF!</definedName>
    <definedName name="ColumnHeadings3">#REF!</definedName>
    <definedName name="DolUnitFactor">#REF!</definedName>
    <definedName name="DolUnitList">#REF!</definedName>
    <definedName name="ElecUnitFactor">#REF!</definedName>
    <definedName name="ElecUnitList">#REF!</definedName>
    <definedName name="GasUnitFactor">#REF!</definedName>
    <definedName name="GasUnitList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2">'Plant Activity 371.01'!$A:$A,'Plant Activity 371.01'!$2:$2</definedName>
    <definedName name="_xlnm.Print_Titles" localSheetId="17">'Plant Activity 371.01 (2)'!$A:$A,'Plant Activity 371.01 (2)'!$2:$2</definedName>
    <definedName name="_xlnm.Print_Titles" localSheetId="15">'TOTAL_PIS NVB P5 (REG) 23'!$1:$8</definedName>
    <definedName name="_xlnm.Print_Titles" localSheetId="14">'TOTAL_PIS NVB P5 (REG) 24'!$1:$8</definedName>
    <definedName name="PVA_ReportList">#REF!</definedName>
    <definedName name="PVA_ReportValue">#REF!</definedName>
    <definedName name="RBC_ReportList">#REF!</definedName>
    <definedName name="RBC_ReportValue">#REF!</definedName>
    <definedName name="RBCDtl_KUE" localSheetId="7">#REF!</definedName>
    <definedName name="RBCDtl_KUE" localSheetId="5">#REF!</definedName>
    <definedName name="RBCDtl_KUE" localSheetId="4">#REF!</definedName>
    <definedName name="RBCDtl_KUE" localSheetId="15">#REF!</definedName>
    <definedName name="RBCDtl_KUE">#REF!</definedName>
    <definedName name="RBCDtl_LGEE" localSheetId="7">#REF!</definedName>
    <definedName name="RBCDtl_LGEE" localSheetId="5">#REF!</definedName>
    <definedName name="RBCDtl_LGEE" localSheetId="4">#REF!</definedName>
    <definedName name="RBCDtl_LGEE" localSheetId="15">#REF!</definedName>
    <definedName name="RBCDtl_LGEE">#REF!</definedName>
    <definedName name="RBCDtl_LGEG" localSheetId="7">#REF!</definedName>
    <definedName name="RBCDtl_LGEG" localSheetId="5">#REF!</definedName>
    <definedName name="RBCDtl_LGEG" localSheetId="4">#REF!</definedName>
    <definedName name="RBCDtl_LGEG" localSheetId="15">#REF!</definedName>
    <definedName name="RBCDtl_LGEG">#REF!</definedName>
    <definedName name="ReportTitle1" localSheetId="15">#REF!</definedName>
    <definedName name="ReportTitle1">#REF!</definedName>
    <definedName name="ReportTitle2" localSheetId="15">#REF!</definedName>
    <definedName name="ReportTitle2">#REF!</definedName>
    <definedName name="ReportTitle3" localSheetId="15">#REF!</definedName>
    <definedName name="ReportTitle3">#REF!</definedName>
    <definedName name="RowDetails1" localSheetId="15">#REF!</definedName>
    <definedName name="RowDetails1">#REF!</definedName>
    <definedName name="RowDetails2" localSheetId="15">#REF!</definedName>
    <definedName name="RowDetails2">#REF!</definedName>
    <definedName name="RowDetails3" localSheetId="15">#REF!</definedName>
    <definedName name="RowDetails3">#REF!</definedName>
    <definedName name="RptgMonth">#REF!</definedName>
    <definedName name="RptgMonthList">#REF!</definedName>
    <definedName name="RptgMonthLY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3" i="3" l="1"/>
  <c r="AE7" i="3"/>
  <c r="AH7" i="3"/>
  <c r="K7" i="19"/>
  <c r="O7" i="19"/>
  <c r="P7" i="19"/>
  <c r="Q7" i="19"/>
  <c r="R7" i="19"/>
  <c r="S7" i="19"/>
  <c r="T7" i="19"/>
  <c r="AD7" i="19"/>
  <c r="C7" i="19"/>
  <c r="D7" i="19"/>
  <c r="E7" i="19"/>
  <c r="G7" i="19"/>
  <c r="H7" i="19"/>
  <c r="L7" i="19"/>
  <c r="U7" i="19"/>
  <c r="W7" i="19"/>
  <c r="X7" i="19"/>
  <c r="Y7" i="19"/>
  <c r="AA7" i="19"/>
  <c r="AB7" i="19"/>
  <c r="AE5" i="19"/>
  <c r="B7" i="19"/>
  <c r="J7" i="19"/>
  <c r="M7" i="19"/>
  <c r="N7" i="19"/>
  <c r="V7" i="19"/>
  <c r="M136" i="17"/>
  <c r="J11" i="16"/>
  <c r="L11" i="16" s="1"/>
  <c r="J12" i="16"/>
  <c r="L12" i="16" s="1"/>
  <c r="P12" i="16" s="1"/>
  <c r="J13" i="16"/>
  <c r="L13" i="16" s="1"/>
  <c r="P13" i="16" s="1"/>
  <c r="J16" i="16"/>
  <c r="L16" i="16" s="1"/>
  <c r="P16" i="16" s="1"/>
  <c r="J17" i="16"/>
  <c r="L17" i="16" s="1"/>
  <c r="P17" i="16" s="1"/>
  <c r="J18" i="16"/>
  <c r="L18" i="16" s="1"/>
  <c r="P18" i="16" s="1"/>
  <c r="J19" i="16"/>
  <c r="J21" i="16"/>
  <c r="L21" i="16" s="1"/>
  <c r="P21" i="16"/>
  <c r="J23" i="16"/>
  <c r="L23" i="16" s="1"/>
  <c r="P23" i="16" s="1"/>
  <c r="J24" i="16"/>
  <c r="L24" i="16"/>
  <c r="J25" i="16"/>
  <c r="L25" i="16" s="1"/>
  <c r="P25" i="16"/>
  <c r="J26" i="16"/>
  <c r="L26" i="16"/>
  <c r="P26" i="16" s="1"/>
  <c r="F624" i="11" s="1"/>
  <c r="J27" i="16"/>
  <c r="L27" i="16" s="1"/>
  <c r="P27" i="16" s="1"/>
  <c r="J28" i="16"/>
  <c r="L28" i="16" s="1"/>
  <c r="P28" i="16" s="1"/>
  <c r="J33" i="16"/>
  <c r="L33" i="16"/>
  <c r="P33" i="16"/>
  <c r="J34" i="16"/>
  <c r="J35" i="16"/>
  <c r="L35" i="16" s="1"/>
  <c r="N52" i="16"/>
  <c r="P35" i="16"/>
  <c r="J36" i="16"/>
  <c r="L36" i="16" s="1"/>
  <c r="P36" i="16" s="1"/>
  <c r="J37" i="16"/>
  <c r="L37" i="16"/>
  <c r="J38" i="16"/>
  <c r="L38" i="16" s="1"/>
  <c r="P38" i="16" s="1"/>
  <c r="J39" i="16"/>
  <c r="L39" i="16" s="1"/>
  <c r="P39" i="16" s="1"/>
  <c r="J40" i="16"/>
  <c r="L40" i="16" s="1"/>
  <c r="P40" i="16" s="1"/>
  <c r="J41" i="16"/>
  <c r="L41" i="16" s="1"/>
  <c r="P41" i="16" s="1"/>
  <c r="J42" i="16"/>
  <c r="L42" i="16"/>
  <c r="J43" i="16"/>
  <c r="L43" i="16" s="1"/>
  <c r="P43" i="16"/>
  <c r="J44" i="16"/>
  <c r="L46" i="16"/>
  <c r="P46" i="16" s="1"/>
  <c r="L47" i="16"/>
  <c r="J48" i="16"/>
  <c r="L48" i="16" s="1"/>
  <c r="P48" i="16" s="1"/>
  <c r="J49" i="16"/>
  <c r="L49" i="16" s="1"/>
  <c r="P49" i="16" s="1"/>
  <c r="J50" i="16"/>
  <c r="L50" i="16" s="1"/>
  <c r="P50" i="16" s="1"/>
  <c r="J55" i="16"/>
  <c r="L55" i="16" s="1"/>
  <c r="J56" i="16"/>
  <c r="L56" i="16" s="1"/>
  <c r="P56" i="16" s="1"/>
  <c r="D63" i="16"/>
  <c r="J57" i="16"/>
  <c r="L57" i="16" s="1"/>
  <c r="P57" i="16"/>
  <c r="H63" i="16"/>
  <c r="J58" i="16"/>
  <c r="L58" i="16" s="1"/>
  <c r="P58" i="16" s="1"/>
  <c r="J59" i="16"/>
  <c r="L59" i="16"/>
  <c r="J60" i="16"/>
  <c r="L60" i="16"/>
  <c r="P60" i="16" s="1"/>
  <c r="J61" i="16"/>
  <c r="L61" i="16" s="1"/>
  <c r="P61" i="16" s="1"/>
  <c r="J62" i="16"/>
  <c r="L62" i="16" s="1"/>
  <c r="J66" i="16"/>
  <c r="L66" i="16"/>
  <c r="N72" i="16"/>
  <c r="J67" i="16"/>
  <c r="L67" i="16"/>
  <c r="J70" i="16"/>
  <c r="L70" i="16" s="1"/>
  <c r="P70" i="16" s="1"/>
  <c r="J71" i="16"/>
  <c r="L71" i="16"/>
  <c r="H72" i="16"/>
  <c r="B87" i="16"/>
  <c r="J75" i="16"/>
  <c r="L75" i="16" s="1"/>
  <c r="J77" i="16"/>
  <c r="L77" i="16" s="1"/>
  <c r="P77" i="16" s="1"/>
  <c r="J78" i="16"/>
  <c r="L78" i="16"/>
  <c r="P78" i="16" s="1"/>
  <c r="J80" i="16"/>
  <c r="J81" i="16"/>
  <c r="L81" i="16" s="1"/>
  <c r="P81" i="16" s="1"/>
  <c r="J82" i="16"/>
  <c r="L82" i="16" s="1"/>
  <c r="P82" i="16" s="1"/>
  <c r="J83" i="16"/>
  <c r="L83" i="16"/>
  <c r="J84" i="16"/>
  <c r="L84" i="16" s="1"/>
  <c r="P84" i="16" s="1"/>
  <c r="J85" i="16"/>
  <c r="L85" i="16" s="1"/>
  <c r="P85" i="16" s="1"/>
  <c r="J90" i="16"/>
  <c r="L90" i="16"/>
  <c r="H102" i="16"/>
  <c r="J91" i="16"/>
  <c r="L91" i="16" s="1"/>
  <c r="P91" i="16" s="1"/>
  <c r="B102" i="16"/>
  <c r="J92" i="16"/>
  <c r="J93" i="16"/>
  <c r="L93" i="16" s="1"/>
  <c r="P93" i="16" s="1"/>
  <c r="J94" i="16"/>
  <c r="L94" i="16" s="1"/>
  <c r="P94" i="16" s="1"/>
  <c r="J95" i="16"/>
  <c r="L95" i="16" s="1"/>
  <c r="P95" i="16" s="1"/>
  <c r="J96" i="16"/>
  <c r="L96" i="16" s="1"/>
  <c r="P96" i="16" s="1"/>
  <c r="J97" i="16"/>
  <c r="J99" i="16"/>
  <c r="L99" i="16" s="1"/>
  <c r="P99" i="16" s="1"/>
  <c r="J100" i="16"/>
  <c r="L100" i="16"/>
  <c r="J101" i="16"/>
  <c r="L101" i="16" s="1"/>
  <c r="P101" i="16" s="1"/>
  <c r="J106" i="16"/>
  <c r="L106" i="16" s="1"/>
  <c r="P106" i="16" s="1"/>
  <c r="J107" i="16"/>
  <c r="L107" i="16"/>
  <c r="J108" i="16"/>
  <c r="L108" i="16" s="1"/>
  <c r="P108" i="16"/>
  <c r="J109" i="16"/>
  <c r="L109" i="16" s="1"/>
  <c r="P109" i="16" s="1"/>
  <c r="J110" i="16"/>
  <c r="L110" i="16" s="1"/>
  <c r="N119" i="16"/>
  <c r="J112" i="16"/>
  <c r="L112" i="16"/>
  <c r="J113" i="16"/>
  <c r="L113" i="16" s="1"/>
  <c r="P113" i="16" s="1"/>
  <c r="J114" i="16"/>
  <c r="L114" i="16" s="1"/>
  <c r="P114" i="16" s="1"/>
  <c r="J115" i="16"/>
  <c r="L115" i="16" s="1"/>
  <c r="P115" i="16" s="1"/>
  <c r="J117" i="16"/>
  <c r="L117" i="16" s="1"/>
  <c r="J118" i="16"/>
  <c r="L118" i="16" s="1"/>
  <c r="P118" i="16" s="1"/>
  <c r="J11" i="15"/>
  <c r="L11" i="15" s="1"/>
  <c r="P11" i="15"/>
  <c r="J12" i="15"/>
  <c r="L12" i="15" s="1"/>
  <c r="D42" i="15"/>
  <c r="J14" i="15"/>
  <c r="L14" i="15" s="1"/>
  <c r="J15" i="15"/>
  <c r="L15" i="15"/>
  <c r="P15" i="15" s="1"/>
  <c r="J16" i="15"/>
  <c r="L16" i="15"/>
  <c r="P16" i="15"/>
  <c r="J17" i="15"/>
  <c r="L17" i="15" s="1"/>
  <c r="P17" i="15" s="1"/>
  <c r="J18" i="15"/>
  <c r="L18" i="15"/>
  <c r="P18" i="15"/>
  <c r="J19" i="15"/>
  <c r="L19" i="15"/>
  <c r="P19" i="15"/>
  <c r="J20" i="15"/>
  <c r="L20" i="15"/>
  <c r="P20" i="15" s="1"/>
  <c r="J21" i="15"/>
  <c r="L21" i="15" s="1"/>
  <c r="P21" i="15" s="1"/>
  <c r="J22" i="15"/>
  <c r="L22" i="15"/>
  <c r="P22" i="15"/>
  <c r="J23" i="15"/>
  <c r="L23" i="15"/>
  <c r="P23" i="15" s="1"/>
  <c r="J24" i="15"/>
  <c r="L24" i="15" s="1"/>
  <c r="P24" i="15" s="1"/>
  <c r="J25" i="15"/>
  <c r="L25" i="15"/>
  <c r="P25" i="15" s="1"/>
  <c r="J26" i="15"/>
  <c r="L26" i="15"/>
  <c r="P26" i="15"/>
  <c r="J27" i="15"/>
  <c r="L27" i="15"/>
  <c r="P27" i="15" s="1"/>
  <c r="J28" i="15"/>
  <c r="L28" i="15" s="1"/>
  <c r="P28" i="15" s="1"/>
  <c r="J29" i="15"/>
  <c r="L29" i="15" s="1"/>
  <c r="P29" i="15" s="1"/>
  <c r="J30" i="15"/>
  <c r="L30" i="15" s="1"/>
  <c r="P30" i="15" s="1"/>
  <c r="N42" i="15"/>
  <c r="J31" i="15"/>
  <c r="L31" i="15" s="1"/>
  <c r="P31" i="15"/>
  <c r="J32" i="15"/>
  <c r="L32" i="15"/>
  <c r="P32" i="15" s="1"/>
  <c r="J33" i="15"/>
  <c r="J34" i="15"/>
  <c r="L34" i="15"/>
  <c r="P34" i="15" s="1"/>
  <c r="J37" i="15"/>
  <c r="L37" i="15"/>
  <c r="J38" i="15"/>
  <c r="L38" i="15" s="1"/>
  <c r="P38" i="15"/>
  <c r="J40" i="15"/>
  <c r="L40" i="15" s="1"/>
  <c r="P40" i="15" s="1"/>
  <c r="B42" i="15"/>
  <c r="J45" i="15"/>
  <c r="L45" i="15"/>
  <c r="J46" i="15"/>
  <c r="L46" i="15"/>
  <c r="J47" i="15"/>
  <c r="J50" i="15"/>
  <c r="L50" i="15"/>
  <c r="P50" i="15" s="1"/>
  <c r="J51" i="15"/>
  <c r="L51" i="15" s="1"/>
  <c r="P51" i="15" s="1"/>
  <c r="J52" i="15"/>
  <c r="L52" i="15" s="1"/>
  <c r="P52" i="15" s="1"/>
  <c r="J53" i="15"/>
  <c r="L53" i="15"/>
  <c r="P53" i="15" s="1"/>
  <c r="J54" i="15"/>
  <c r="J55" i="15"/>
  <c r="L55" i="15"/>
  <c r="P55" i="15" s="1"/>
  <c r="J56" i="15"/>
  <c r="L56" i="15" s="1"/>
  <c r="P56" i="15"/>
  <c r="J57" i="15"/>
  <c r="L57" i="15" s="1"/>
  <c r="P57" i="15" s="1"/>
  <c r="L58" i="15"/>
  <c r="P58" i="15"/>
  <c r="J60" i="15"/>
  <c r="L60" i="15" s="1"/>
  <c r="P60" i="15" s="1"/>
  <c r="L61" i="15"/>
  <c r="P61" i="15" s="1"/>
  <c r="J61" i="15"/>
  <c r="J62" i="15"/>
  <c r="L62" i="15" s="1"/>
  <c r="P62" i="15" s="1"/>
  <c r="J63" i="15"/>
  <c r="L63" i="15" s="1"/>
  <c r="P63" i="15" s="1"/>
  <c r="J64" i="15"/>
  <c r="L64" i="15" s="1"/>
  <c r="P64" i="15" s="1"/>
  <c r="J65" i="15"/>
  <c r="L65" i="15"/>
  <c r="P65" i="15"/>
  <c r="J66" i="15"/>
  <c r="L66" i="15"/>
  <c r="P66" i="15"/>
  <c r="J67" i="15"/>
  <c r="L67" i="15" s="1"/>
  <c r="P67" i="15" s="1"/>
  <c r="J68" i="15"/>
  <c r="L68" i="15" s="1"/>
  <c r="P68" i="15" s="1"/>
  <c r="J69" i="15"/>
  <c r="L69" i="15"/>
  <c r="P69" i="15"/>
  <c r="J70" i="15"/>
  <c r="L70" i="15"/>
  <c r="P70" i="15" s="1"/>
  <c r="J71" i="15"/>
  <c r="L71" i="15"/>
  <c r="P71" i="15"/>
  <c r="J72" i="15"/>
  <c r="F91" i="15"/>
  <c r="H91" i="15"/>
  <c r="J76" i="15"/>
  <c r="L76" i="15" s="1"/>
  <c r="J77" i="15"/>
  <c r="L77" i="15" s="1"/>
  <c r="P77" i="15" s="1"/>
  <c r="J78" i="15"/>
  <c r="L78" i="15"/>
  <c r="N91" i="15"/>
  <c r="P78" i="15"/>
  <c r="J79" i="15"/>
  <c r="J80" i="15"/>
  <c r="L80" i="15"/>
  <c r="P80" i="15" s="1"/>
  <c r="J81" i="15"/>
  <c r="L81" i="15"/>
  <c r="P81" i="15"/>
  <c r="J82" i="15"/>
  <c r="L82" i="15"/>
  <c r="P82" i="15" s="1"/>
  <c r="J83" i="15"/>
  <c r="L83" i="15" s="1"/>
  <c r="P83" i="15" s="1"/>
  <c r="J84" i="15"/>
  <c r="L84" i="15" s="1"/>
  <c r="P84" i="15" s="1"/>
  <c r="J85" i="15"/>
  <c r="J86" i="15"/>
  <c r="L86" i="15"/>
  <c r="P86" i="15"/>
  <c r="J87" i="15"/>
  <c r="L87" i="15" s="1"/>
  <c r="P87" i="15" s="1"/>
  <c r="J88" i="15"/>
  <c r="L88" i="15" s="1"/>
  <c r="P88" i="15" s="1"/>
  <c r="J89" i="15"/>
  <c r="L89" i="15"/>
  <c r="P89" i="15"/>
  <c r="J90" i="15"/>
  <c r="L90" i="15" s="1"/>
  <c r="P90" i="15" s="1"/>
  <c r="J95" i="15"/>
  <c r="L95" i="15" s="1"/>
  <c r="P95" i="15" s="1"/>
  <c r="B102" i="15"/>
  <c r="J96" i="15"/>
  <c r="J98" i="15"/>
  <c r="L98" i="15" s="1"/>
  <c r="P98" i="15" s="1"/>
  <c r="J100" i="15"/>
  <c r="L100" i="15" s="1"/>
  <c r="P100" i="15"/>
  <c r="J101" i="15"/>
  <c r="L101" i="15" s="1"/>
  <c r="P101" i="15" s="1"/>
  <c r="D102" i="15"/>
  <c r="J105" i="15"/>
  <c r="J106" i="15"/>
  <c r="L106" i="15" s="1"/>
  <c r="P106" i="15" s="1"/>
  <c r="J107" i="15"/>
  <c r="L107" i="15" s="1"/>
  <c r="P107" i="15"/>
  <c r="J108" i="15"/>
  <c r="L108" i="15"/>
  <c r="J110" i="15"/>
  <c r="L110" i="15" s="1"/>
  <c r="P110" i="15"/>
  <c r="J111" i="15"/>
  <c r="L111" i="15"/>
  <c r="P111" i="15"/>
  <c r="J112" i="15"/>
  <c r="L112" i="15" s="1"/>
  <c r="P112" i="15"/>
  <c r="J113" i="15"/>
  <c r="L113" i="15"/>
  <c r="P113" i="15" s="1"/>
  <c r="J114" i="15"/>
  <c r="L114" i="15" s="1"/>
  <c r="P114" i="15"/>
  <c r="J115" i="15"/>
  <c r="L115" i="15"/>
  <c r="P115" i="15"/>
  <c r="J116" i="15"/>
  <c r="L116" i="15"/>
  <c r="P116" i="15" s="1"/>
  <c r="J117" i="15"/>
  <c r="L117" i="15"/>
  <c r="P117" i="15" s="1"/>
  <c r="J118" i="15"/>
  <c r="L118" i="15"/>
  <c r="P118" i="15"/>
  <c r="J119" i="15"/>
  <c r="L119" i="15" s="1"/>
  <c r="P119" i="15" s="1"/>
  <c r="J120" i="15"/>
  <c r="L120" i="15" s="1"/>
  <c r="P120" i="15" s="1"/>
  <c r="J121" i="15"/>
  <c r="L121" i="15"/>
  <c r="P121" i="15" s="1"/>
  <c r="J122" i="15"/>
  <c r="L122" i="15"/>
  <c r="P122" i="15"/>
  <c r="F124" i="15"/>
  <c r="J127" i="15"/>
  <c r="L127" i="15"/>
  <c r="J128" i="15"/>
  <c r="L128" i="15"/>
  <c r="P128" i="15" s="1"/>
  <c r="J129" i="15"/>
  <c r="L129" i="15"/>
  <c r="P129" i="15" s="1"/>
  <c r="J130" i="15"/>
  <c r="L130" i="15"/>
  <c r="P130" i="15" s="1"/>
  <c r="J131" i="15"/>
  <c r="L131" i="15"/>
  <c r="P131" i="15"/>
  <c r="J132" i="15"/>
  <c r="L132" i="15"/>
  <c r="P132" i="15"/>
  <c r="J133" i="15"/>
  <c r="L133" i="15"/>
  <c r="P133" i="15" s="1"/>
  <c r="J134" i="15"/>
  <c r="L134" i="15"/>
  <c r="P134" i="15"/>
  <c r="J135" i="15"/>
  <c r="L135" i="15" s="1"/>
  <c r="P135" i="15"/>
  <c r="J136" i="15"/>
  <c r="L136" i="15" s="1"/>
  <c r="P136" i="15" s="1"/>
  <c r="J137" i="15"/>
  <c r="L137" i="15" s="1"/>
  <c r="P137" i="15" s="1"/>
  <c r="J138" i="15"/>
  <c r="L138" i="15"/>
  <c r="P138" i="15" s="1"/>
  <c r="J139" i="15"/>
  <c r="L139" i="15"/>
  <c r="P139" i="15" s="1"/>
  <c r="J140" i="15"/>
  <c r="L140" i="15" s="1"/>
  <c r="P140" i="15"/>
  <c r="J141" i="15"/>
  <c r="L141" i="15" s="1"/>
  <c r="P141" i="15" s="1"/>
  <c r="B142" i="15"/>
  <c r="D142" i="15"/>
  <c r="F142" i="15"/>
  <c r="H142" i="15"/>
  <c r="N142" i="15"/>
  <c r="J145" i="15"/>
  <c r="L145" i="15"/>
  <c r="J146" i="15"/>
  <c r="L146" i="15"/>
  <c r="P146" i="15" s="1"/>
  <c r="J147" i="15"/>
  <c r="J148" i="15"/>
  <c r="L148" i="15"/>
  <c r="P148" i="15"/>
  <c r="J149" i="15"/>
  <c r="L149" i="15" s="1"/>
  <c r="P149" i="15" s="1"/>
  <c r="J150" i="15"/>
  <c r="L150" i="15"/>
  <c r="P150" i="15"/>
  <c r="J151" i="15"/>
  <c r="L151" i="15"/>
  <c r="P151" i="15"/>
  <c r="J152" i="15"/>
  <c r="L152" i="15" s="1"/>
  <c r="P152" i="15" s="1"/>
  <c r="J153" i="15"/>
  <c r="L153" i="15" s="1"/>
  <c r="P153" i="15" s="1"/>
  <c r="J154" i="15"/>
  <c r="L154" i="15"/>
  <c r="P154" i="15"/>
  <c r="J155" i="15"/>
  <c r="L155" i="15" s="1"/>
  <c r="P155" i="15" s="1"/>
  <c r="J156" i="15"/>
  <c r="L156" i="15"/>
  <c r="P156" i="15" s="1"/>
  <c r="J157" i="15"/>
  <c r="L157" i="15"/>
  <c r="P157" i="15" s="1"/>
  <c r="J158" i="15"/>
  <c r="L158" i="15"/>
  <c r="P158" i="15"/>
  <c r="J159" i="15"/>
  <c r="L159" i="15"/>
  <c r="P159" i="15"/>
  <c r="J160" i="15"/>
  <c r="L160" i="15"/>
  <c r="P160" i="15" s="1"/>
  <c r="B161" i="15"/>
  <c r="D161" i="15"/>
  <c r="F161" i="15"/>
  <c r="H161" i="15"/>
  <c r="N161" i="15"/>
  <c r="L164" i="15"/>
  <c r="J164" i="15"/>
  <c r="J165" i="15"/>
  <c r="L165" i="15"/>
  <c r="P165" i="15" s="1"/>
  <c r="J166" i="15"/>
  <c r="L166" i="15"/>
  <c r="P166" i="15" s="1"/>
  <c r="J167" i="15"/>
  <c r="L167" i="15" s="1"/>
  <c r="P167" i="15" s="1"/>
  <c r="J168" i="15"/>
  <c r="L168" i="15" s="1"/>
  <c r="P168" i="15" s="1"/>
  <c r="J169" i="15"/>
  <c r="L169" i="15"/>
  <c r="P169" i="15" s="1"/>
  <c r="J170" i="15"/>
  <c r="L170" i="15" s="1"/>
  <c r="P170" i="15" s="1"/>
  <c r="J171" i="15"/>
  <c r="L171" i="15" s="1"/>
  <c r="P171" i="15" s="1"/>
  <c r="J172" i="15"/>
  <c r="L172" i="15" s="1"/>
  <c r="P172" i="15" s="1"/>
  <c r="J173" i="15"/>
  <c r="L173" i="15"/>
  <c r="P173" i="15" s="1"/>
  <c r="J174" i="15"/>
  <c r="L174" i="15"/>
  <c r="P174" i="15" s="1"/>
  <c r="J175" i="15"/>
  <c r="L175" i="15"/>
  <c r="P175" i="15"/>
  <c r="J176" i="15"/>
  <c r="L176" i="15" s="1"/>
  <c r="P176" i="15" s="1"/>
  <c r="J177" i="15"/>
  <c r="L177" i="15"/>
  <c r="P177" i="15" s="1"/>
  <c r="J178" i="15"/>
  <c r="L178" i="15"/>
  <c r="P178" i="15"/>
  <c r="J179" i="15"/>
  <c r="L179" i="15" s="1"/>
  <c r="P179" i="15" s="1"/>
  <c r="J180" i="15"/>
  <c r="L180" i="15" s="1"/>
  <c r="P180" i="15" s="1"/>
  <c r="J181" i="15"/>
  <c r="L181" i="15" s="1"/>
  <c r="P181" i="15"/>
  <c r="J182" i="15"/>
  <c r="L182" i="15" s="1"/>
  <c r="P182" i="15" s="1"/>
  <c r="D183" i="15"/>
  <c r="F183" i="15"/>
  <c r="J186" i="15"/>
  <c r="L186" i="15"/>
  <c r="J187" i="15"/>
  <c r="L187" i="15" s="1"/>
  <c r="P187" i="15"/>
  <c r="J188" i="15"/>
  <c r="L188" i="15" s="1"/>
  <c r="P188" i="15" s="1"/>
  <c r="J189" i="15"/>
  <c r="L189" i="15"/>
  <c r="P189" i="15" s="1"/>
  <c r="J190" i="15"/>
  <c r="L190" i="15"/>
  <c r="P190" i="15"/>
  <c r="J191" i="15"/>
  <c r="L191" i="15" s="1"/>
  <c r="P191" i="15"/>
  <c r="J192" i="15"/>
  <c r="L192" i="15" s="1"/>
  <c r="P192" i="15" s="1"/>
  <c r="J193" i="15"/>
  <c r="L193" i="15" s="1"/>
  <c r="P193" i="15" s="1"/>
  <c r="J194" i="15"/>
  <c r="L194" i="15"/>
  <c r="P194" i="15" s="1"/>
  <c r="J195" i="15"/>
  <c r="L195" i="15" s="1"/>
  <c r="J196" i="15"/>
  <c r="L196" i="15" s="1"/>
  <c r="J197" i="15"/>
  <c r="L197" i="15" s="1"/>
  <c r="P197" i="15" s="1"/>
  <c r="J198" i="15"/>
  <c r="L198" i="15" s="1"/>
  <c r="P198" i="15" s="1"/>
  <c r="J199" i="15"/>
  <c r="L199" i="15" s="1"/>
  <c r="J200" i="15"/>
  <c r="L200" i="15" s="1"/>
  <c r="P200" i="15" s="1"/>
  <c r="J201" i="15"/>
  <c r="L201" i="15"/>
  <c r="P201" i="15" s="1"/>
  <c r="J202" i="15"/>
  <c r="L202" i="15" s="1"/>
  <c r="P202" i="15" s="1"/>
  <c r="J204" i="15"/>
  <c r="L204" i="15" s="1"/>
  <c r="P204" i="15" s="1"/>
  <c r="J205" i="15"/>
  <c r="J206" i="15"/>
  <c r="L206" i="15"/>
  <c r="P206" i="15"/>
  <c r="J210" i="15"/>
  <c r="J211" i="15"/>
  <c r="L211" i="15" s="1"/>
  <c r="P211" i="15" s="1"/>
  <c r="J212" i="15"/>
  <c r="L212" i="15"/>
  <c r="P212" i="15"/>
  <c r="J213" i="15"/>
  <c r="L213" i="15" s="1"/>
  <c r="P213" i="15" s="1"/>
  <c r="J214" i="15"/>
  <c r="L214" i="15"/>
  <c r="P214" i="15"/>
  <c r="J215" i="15"/>
  <c r="L215" i="15" s="1"/>
  <c r="P215" i="15" s="1"/>
  <c r="J216" i="15"/>
  <c r="L216" i="15"/>
  <c r="P216" i="15"/>
  <c r="J217" i="15"/>
  <c r="L217" i="15"/>
  <c r="P217" i="15"/>
  <c r="J218" i="15"/>
  <c r="L218" i="15" s="1"/>
  <c r="P218" i="15" s="1"/>
  <c r="J219" i="15"/>
  <c r="L219" i="15" s="1"/>
  <c r="P219" i="15" s="1"/>
  <c r="J220" i="15"/>
  <c r="L220" i="15" s="1"/>
  <c r="P220" i="15" s="1"/>
  <c r="J221" i="15"/>
  <c r="L221" i="15"/>
  <c r="P221" i="15"/>
  <c r="J222" i="15"/>
  <c r="L222" i="15"/>
  <c r="P222" i="15"/>
  <c r="J223" i="15"/>
  <c r="L223" i="15"/>
  <c r="P223" i="15" s="1"/>
  <c r="J224" i="15"/>
  <c r="L224" i="15"/>
  <c r="P224" i="15"/>
  <c r="J225" i="15"/>
  <c r="L225" i="15"/>
  <c r="P225" i="15"/>
  <c r="J226" i="15"/>
  <c r="L226" i="15" s="1"/>
  <c r="P226" i="15" s="1"/>
  <c r="B227" i="15"/>
  <c r="D227" i="15"/>
  <c r="F227" i="15"/>
  <c r="H227" i="15"/>
  <c r="N227" i="15"/>
  <c r="H156" i="12"/>
  <c r="I156" i="12"/>
  <c r="I613" i="12" s="1"/>
  <c r="J156" i="12"/>
  <c r="K156" i="12"/>
  <c r="K613" i="12" s="1"/>
  <c r="L156" i="12"/>
  <c r="M156" i="12"/>
  <c r="M613" i="12" s="1"/>
  <c r="N156" i="12"/>
  <c r="O156" i="12"/>
  <c r="P156" i="12"/>
  <c r="H185" i="12"/>
  <c r="H613" i="12" s="1"/>
  <c r="I185" i="12"/>
  <c r="J185" i="12"/>
  <c r="K185" i="12"/>
  <c r="L185" i="12"/>
  <c r="M185" i="12"/>
  <c r="N185" i="12"/>
  <c r="O185" i="12"/>
  <c r="P185" i="12"/>
  <c r="H244" i="12"/>
  <c r="I244" i="12"/>
  <c r="J244" i="12"/>
  <c r="K244" i="12"/>
  <c r="L244" i="12"/>
  <c r="M244" i="12"/>
  <c r="N244" i="12"/>
  <c r="O244" i="12"/>
  <c r="P244" i="12"/>
  <c r="H262" i="12"/>
  <c r="I262" i="12"/>
  <c r="J262" i="12"/>
  <c r="J613" i="12" s="1"/>
  <c r="K262" i="12"/>
  <c r="L262" i="12"/>
  <c r="M262" i="12"/>
  <c r="N262" i="12"/>
  <c r="O262" i="12"/>
  <c r="P262" i="12"/>
  <c r="H287" i="12"/>
  <c r="I287" i="12"/>
  <c r="J287" i="12"/>
  <c r="K287" i="12"/>
  <c r="L287" i="12"/>
  <c r="M287" i="12"/>
  <c r="N287" i="12"/>
  <c r="O287" i="12"/>
  <c r="P287" i="12"/>
  <c r="H347" i="12"/>
  <c r="I347" i="12"/>
  <c r="J347" i="12"/>
  <c r="K347" i="12"/>
  <c r="L347" i="12"/>
  <c r="M347" i="12"/>
  <c r="N347" i="12"/>
  <c r="O347" i="12"/>
  <c r="P347" i="12"/>
  <c r="H493" i="12"/>
  <c r="I493" i="12"/>
  <c r="J493" i="12"/>
  <c r="K493" i="12"/>
  <c r="L493" i="12"/>
  <c r="M493" i="12"/>
  <c r="N493" i="12"/>
  <c r="O493" i="12"/>
  <c r="P493" i="12"/>
  <c r="H508" i="12"/>
  <c r="I508" i="12"/>
  <c r="J508" i="12"/>
  <c r="K508" i="12"/>
  <c r="L508" i="12"/>
  <c r="M508" i="12"/>
  <c r="N508" i="12"/>
  <c r="N613" i="12" s="1"/>
  <c r="O508" i="12"/>
  <c r="P508" i="12"/>
  <c r="H538" i="12"/>
  <c r="I538" i="12"/>
  <c r="J538" i="12"/>
  <c r="K538" i="12"/>
  <c r="L538" i="12"/>
  <c r="M538" i="12"/>
  <c r="N538" i="12"/>
  <c r="O538" i="12"/>
  <c r="P538" i="12"/>
  <c r="H554" i="12"/>
  <c r="I554" i="12"/>
  <c r="J554" i="12"/>
  <c r="K554" i="12"/>
  <c r="L554" i="12"/>
  <c r="M554" i="12"/>
  <c r="N554" i="12"/>
  <c r="O554" i="12"/>
  <c r="P554" i="12"/>
  <c r="H612" i="12"/>
  <c r="I612" i="12"/>
  <c r="J612" i="12"/>
  <c r="K612" i="12"/>
  <c r="L612" i="12"/>
  <c r="M612" i="12"/>
  <c r="N612" i="12"/>
  <c r="O612" i="12"/>
  <c r="P612" i="12"/>
  <c r="F618" i="12"/>
  <c r="H156" i="11"/>
  <c r="I156" i="11"/>
  <c r="J156" i="11"/>
  <c r="K156" i="11"/>
  <c r="L156" i="11"/>
  <c r="L613" i="11" s="1"/>
  <c r="M156" i="11"/>
  <c r="N156" i="11"/>
  <c r="O156" i="11"/>
  <c r="P156" i="11"/>
  <c r="P613" i="11" s="1"/>
  <c r="H185" i="11"/>
  <c r="I185" i="11"/>
  <c r="J185" i="11"/>
  <c r="K185" i="11"/>
  <c r="L185" i="11"/>
  <c r="M185" i="11"/>
  <c r="N185" i="11"/>
  <c r="O185" i="11"/>
  <c r="P185" i="11"/>
  <c r="H244" i="11"/>
  <c r="I244" i="11"/>
  <c r="I613" i="11" s="1"/>
  <c r="J244" i="11"/>
  <c r="K244" i="11"/>
  <c r="L244" i="11"/>
  <c r="M244" i="11"/>
  <c r="N244" i="11"/>
  <c r="O244" i="11"/>
  <c r="P244" i="11"/>
  <c r="H262" i="11"/>
  <c r="I262" i="11"/>
  <c r="J262" i="11"/>
  <c r="K262" i="11"/>
  <c r="L262" i="11"/>
  <c r="M262" i="11"/>
  <c r="N262" i="11"/>
  <c r="O262" i="11"/>
  <c r="P262" i="11"/>
  <c r="H287" i="11"/>
  <c r="I287" i="11"/>
  <c r="J287" i="11"/>
  <c r="K287" i="11"/>
  <c r="L287" i="11"/>
  <c r="M287" i="11"/>
  <c r="N287" i="11"/>
  <c r="O287" i="11"/>
  <c r="P287" i="11"/>
  <c r="H347" i="11"/>
  <c r="I347" i="11"/>
  <c r="J347" i="11"/>
  <c r="K347" i="11"/>
  <c r="L347" i="11"/>
  <c r="M347" i="11"/>
  <c r="N347" i="11"/>
  <c r="O347" i="11"/>
  <c r="P347" i="11"/>
  <c r="H493" i="11"/>
  <c r="I493" i="11"/>
  <c r="J493" i="11"/>
  <c r="K493" i="11"/>
  <c r="L493" i="11"/>
  <c r="M493" i="11"/>
  <c r="N493" i="11"/>
  <c r="O493" i="11"/>
  <c r="P493" i="11"/>
  <c r="H508" i="11"/>
  <c r="I508" i="11"/>
  <c r="J508" i="11"/>
  <c r="K508" i="11"/>
  <c r="L508" i="11"/>
  <c r="M508" i="11"/>
  <c r="N508" i="11"/>
  <c r="O508" i="11"/>
  <c r="P508" i="11"/>
  <c r="H538" i="11"/>
  <c r="I538" i="11"/>
  <c r="J538" i="11"/>
  <c r="K538" i="11"/>
  <c r="L538" i="11"/>
  <c r="M538" i="11"/>
  <c r="N538" i="11"/>
  <c r="O538" i="11"/>
  <c r="P538" i="11"/>
  <c r="H554" i="11"/>
  <c r="I554" i="11"/>
  <c r="J554" i="11"/>
  <c r="K554" i="11"/>
  <c r="L554" i="11"/>
  <c r="M554" i="11"/>
  <c r="N554" i="11"/>
  <c r="O554" i="11"/>
  <c r="P554" i="11"/>
  <c r="H612" i="11"/>
  <c r="I612" i="11"/>
  <c r="J612" i="11"/>
  <c r="K612" i="11"/>
  <c r="L612" i="11"/>
  <c r="M612" i="11"/>
  <c r="N612" i="11"/>
  <c r="O612" i="11"/>
  <c r="P612" i="11"/>
  <c r="H613" i="11"/>
  <c r="B3" i="7"/>
  <c r="C3" i="7"/>
  <c r="H3" i="7"/>
  <c r="I3" i="7"/>
  <c r="L3" i="7"/>
  <c r="M3" i="7"/>
  <c r="N3" i="7"/>
  <c r="O3" i="7"/>
  <c r="V3" i="7"/>
  <c r="W3" i="7"/>
  <c r="X3" i="7"/>
  <c r="Z3" i="7"/>
  <c r="B4" i="7"/>
  <c r="O4" i="7"/>
  <c r="C7" i="7"/>
  <c r="D7" i="7"/>
  <c r="D18" i="7" s="1"/>
  <c r="E7" i="7"/>
  <c r="F7" i="7"/>
  <c r="G7" i="7"/>
  <c r="H7" i="7"/>
  <c r="I7" i="7"/>
  <c r="J7" i="7"/>
  <c r="K7" i="7"/>
  <c r="L7" i="7"/>
  <c r="M7" i="7"/>
  <c r="N7" i="7"/>
  <c r="O7" i="7"/>
  <c r="P7" i="7"/>
  <c r="Q7" i="7"/>
  <c r="Q18" i="7" s="1"/>
  <c r="R7" i="7"/>
  <c r="S7" i="7"/>
  <c r="T7" i="7"/>
  <c r="U7" i="7"/>
  <c r="V7" i="7"/>
  <c r="W7" i="7"/>
  <c r="X7" i="7"/>
  <c r="X18" i="7" s="1"/>
  <c r="Y7" i="7"/>
  <c r="Z7" i="7"/>
  <c r="B14" i="7"/>
  <c r="C14" i="7"/>
  <c r="D14" i="7"/>
  <c r="C18" i="7"/>
  <c r="E18" i="7"/>
  <c r="F18" i="7"/>
  <c r="G18" i="7"/>
  <c r="H18" i="7"/>
  <c r="I18" i="7"/>
  <c r="J18" i="7"/>
  <c r="K18" i="7"/>
  <c r="L18" i="7"/>
  <c r="M18" i="7"/>
  <c r="N18" i="7"/>
  <c r="O18" i="7"/>
  <c r="P18" i="7"/>
  <c r="R18" i="7"/>
  <c r="S18" i="7"/>
  <c r="T18" i="7"/>
  <c r="U18" i="7"/>
  <c r="V18" i="7"/>
  <c r="W18" i="7"/>
  <c r="Y18" i="7"/>
  <c r="Z18" i="7"/>
  <c r="C10" i="5"/>
  <c r="C29" i="5"/>
  <c r="AE3" i="3" l="1"/>
  <c r="L183" i="15"/>
  <c r="P164" i="15"/>
  <c r="P183" i="15" s="1"/>
  <c r="P12" i="15"/>
  <c r="J76" i="16"/>
  <c r="L76" i="16" s="1"/>
  <c r="P76" i="16" s="1"/>
  <c r="F87" i="16"/>
  <c r="P196" i="15"/>
  <c r="N207" i="15"/>
  <c r="P199" i="15"/>
  <c r="J183" i="15"/>
  <c r="L142" i="15"/>
  <c r="N122" i="16"/>
  <c r="J79" i="16"/>
  <c r="L79" i="16" s="1"/>
  <c r="P79" i="16" s="1"/>
  <c r="H87" i="16"/>
  <c r="D87" i="16"/>
  <c r="L613" i="12"/>
  <c r="M613" i="11"/>
  <c r="P110" i="16"/>
  <c r="P11" i="16"/>
  <c r="B73" i="15"/>
  <c r="J39" i="15"/>
  <c r="L39" i="15" s="1"/>
  <c r="P39" i="15" s="1"/>
  <c r="H42" i="15"/>
  <c r="P613" i="12"/>
  <c r="P14" i="7"/>
  <c r="Q14" i="7"/>
  <c r="R14" i="7"/>
  <c r="T14" i="7"/>
  <c r="U14" i="7"/>
  <c r="E14" i="7"/>
  <c r="Y14" i="7"/>
  <c r="F14" i="7"/>
  <c r="G14" i="7"/>
  <c r="H14" i="7"/>
  <c r="K14" i="7"/>
  <c r="L14" i="7"/>
  <c r="V14" i="7"/>
  <c r="O613" i="12"/>
  <c r="B183" i="15"/>
  <c r="P145" i="15"/>
  <c r="P127" i="15"/>
  <c r="P142" i="15" s="1"/>
  <c r="L59" i="15"/>
  <c r="P59" i="15" s="1"/>
  <c r="J116" i="16"/>
  <c r="L116" i="16" s="1"/>
  <c r="P116" i="16" s="1"/>
  <c r="I7" i="19"/>
  <c r="N102" i="16"/>
  <c r="P66" i="16"/>
  <c r="J51" i="16"/>
  <c r="L51" i="16" s="1"/>
  <c r="P51" i="16" s="1"/>
  <c r="J29" i="16"/>
  <c r="L29" i="16" s="1"/>
  <c r="P29" i="16" s="1"/>
  <c r="Z7" i="19"/>
  <c r="F7" i="19"/>
  <c r="L91" i="15"/>
  <c r="P76" i="15"/>
  <c r="P91" i="15" s="1"/>
  <c r="L19" i="16"/>
  <c r="P19" i="16" s="1"/>
  <c r="W4" i="7"/>
  <c r="Y4" i="7"/>
  <c r="X4" i="7"/>
  <c r="R4" i="7"/>
  <c r="S4" i="7"/>
  <c r="T4" i="7"/>
  <c r="Z4" i="7"/>
  <c r="B2" i="7"/>
  <c r="F618" i="11"/>
  <c r="L210" i="15"/>
  <c r="J227" i="15"/>
  <c r="P195" i="15"/>
  <c r="J123" i="15"/>
  <c r="L123" i="15" s="1"/>
  <c r="P123" i="15" s="1"/>
  <c r="P46" i="15"/>
  <c r="F42" i="15"/>
  <c r="P112" i="16"/>
  <c r="J69" i="16"/>
  <c r="F72" i="16"/>
  <c r="N30" i="16"/>
  <c r="F207" i="15"/>
  <c r="F231" i="15" s="1"/>
  <c r="N183" i="15"/>
  <c r="J109" i="15"/>
  <c r="L109" i="15" s="1"/>
  <c r="P109" i="15" s="1"/>
  <c r="N102" i="15"/>
  <c r="L79" i="15"/>
  <c r="P79" i="15" s="1"/>
  <c r="J49" i="15"/>
  <c r="L49" i="15" s="1"/>
  <c r="P49" i="15" s="1"/>
  <c r="B91" i="15"/>
  <c r="P37" i="15"/>
  <c r="D102" i="16"/>
  <c r="J63" i="16"/>
  <c r="B52" i="16"/>
  <c r="J15" i="16"/>
  <c r="L15" i="16" s="1"/>
  <c r="P15" i="16" s="1"/>
  <c r="AE4" i="19"/>
  <c r="F30" i="16"/>
  <c r="AC7" i="19"/>
  <c r="C9" i="5"/>
  <c r="C11" i="5" s="1"/>
  <c r="C13" i="5" s="1"/>
  <c r="AE7" i="19"/>
  <c r="P14" i="15"/>
  <c r="P117" i="16"/>
  <c r="F119" i="16"/>
  <c r="J105" i="16"/>
  <c r="F63" i="16"/>
  <c r="P24" i="16"/>
  <c r="Z14" i="7"/>
  <c r="O613" i="11"/>
  <c r="P108" i="15"/>
  <c r="N73" i="15"/>
  <c r="D119" i="16"/>
  <c r="P71" i="16"/>
  <c r="AE8" i="19"/>
  <c r="B15" i="7"/>
  <c r="X14" i="7"/>
  <c r="S14" i="7"/>
  <c r="N124" i="15"/>
  <c r="J91" i="15"/>
  <c r="J48" i="15"/>
  <c r="H73" i="15"/>
  <c r="P45" i="15"/>
  <c r="B119" i="16"/>
  <c r="D72" i="16"/>
  <c r="B63" i="16"/>
  <c r="P75" i="16"/>
  <c r="H102" i="15"/>
  <c r="J94" i="15"/>
  <c r="D91" i="15"/>
  <c r="H207" i="15"/>
  <c r="H183" i="15"/>
  <c r="F102" i="15"/>
  <c r="AE6" i="19"/>
  <c r="L207" i="15"/>
  <c r="P186" i="15"/>
  <c r="P207" i="15" s="1"/>
  <c r="B124" i="15"/>
  <c r="N14" i="7"/>
  <c r="V4" i="7"/>
  <c r="K613" i="11"/>
  <c r="L105" i="15"/>
  <c r="J111" i="16"/>
  <c r="L111" i="16" s="1"/>
  <c r="P111" i="16" s="1"/>
  <c r="L92" i="16"/>
  <c r="P92" i="16" s="1"/>
  <c r="L80" i="16"/>
  <c r="P80" i="16" s="1"/>
  <c r="H52" i="16"/>
  <c r="AE3" i="19"/>
  <c r="O14" i="7"/>
  <c r="J613" i="11"/>
  <c r="L96" i="15"/>
  <c r="P96" i="15" s="1"/>
  <c r="L72" i="15"/>
  <c r="P72" i="15" s="1"/>
  <c r="L54" i="15"/>
  <c r="P54" i="15" s="1"/>
  <c r="P62" i="16"/>
  <c r="L63" i="16"/>
  <c r="P55" i="16"/>
  <c r="P63" i="16" s="1"/>
  <c r="F52" i="16"/>
  <c r="P3" i="7"/>
  <c r="Q3" i="7"/>
  <c r="R3" i="7"/>
  <c r="T3" i="7"/>
  <c r="U3" i="7"/>
  <c r="E3" i="7"/>
  <c r="Y3" i="7"/>
  <c r="D3" i="7"/>
  <c r="F3" i="7"/>
  <c r="G3" i="7"/>
  <c r="J3" i="7"/>
  <c r="K3" i="7"/>
  <c r="S3" i="7"/>
  <c r="M14" i="7"/>
  <c r="U4" i="7"/>
  <c r="B207" i="15"/>
  <c r="L147" i="15"/>
  <c r="P147" i="15" s="1"/>
  <c r="J161" i="15"/>
  <c r="J142" i="15"/>
  <c r="P107" i="16"/>
  <c r="P67" i="16"/>
  <c r="P42" i="16"/>
  <c r="D52" i="16"/>
  <c r="W14" i="7"/>
  <c r="N613" i="11"/>
  <c r="J14" i="7"/>
  <c r="Q4" i="7"/>
  <c r="I14" i="7"/>
  <c r="P4" i="7"/>
  <c r="J203" i="15"/>
  <c r="L203" i="15" s="1"/>
  <c r="P203" i="15" s="1"/>
  <c r="J99" i="15"/>
  <c r="L99" i="15" s="1"/>
  <c r="P99" i="15" s="1"/>
  <c r="D73" i="15"/>
  <c r="J86" i="16"/>
  <c r="L86" i="16" s="1"/>
  <c r="P86" i="16" s="1"/>
  <c r="D124" i="15"/>
  <c r="L47" i="15"/>
  <c r="P47" i="15" s="1"/>
  <c r="J98" i="16"/>
  <c r="L98" i="16" s="1"/>
  <c r="P98" i="16" s="1"/>
  <c r="P83" i="16"/>
  <c r="J45" i="16"/>
  <c r="L45" i="16" s="1"/>
  <c r="P45" i="16" s="1"/>
  <c r="D30" i="16"/>
  <c r="H124" i="15"/>
  <c r="J97" i="15"/>
  <c r="L97" i="15" s="1"/>
  <c r="P97" i="15" s="1"/>
  <c r="J36" i="15"/>
  <c r="L36" i="15" s="1"/>
  <c r="P36" i="15" s="1"/>
  <c r="P100" i="16"/>
  <c r="F102" i="16"/>
  <c r="N87" i="16"/>
  <c r="L68" i="16"/>
  <c r="B72" i="16"/>
  <c r="P47" i="16"/>
  <c r="J20" i="16"/>
  <c r="L20" i="16" s="1"/>
  <c r="P20" i="16" s="1"/>
  <c r="J14" i="16"/>
  <c r="L14" i="16" s="1"/>
  <c r="P14" i="16" s="1"/>
  <c r="H30" i="16"/>
  <c r="L97" i="16"/>
  <c r="P97" i="16" s="1"/>
  <c r="P59" i="16"/>
  <c r="L44" i="16"/>
  <c r="P44" i="16" s="1"/>
  <c r="B30" i="16"/>
  <c r="L205" i="15"/>
  <c r="P205" i="15" s="1"/>
  <c r="D207" i="15"/>
  <c r="D231" i="15" s="1"/>
  <c r="L102" i="16"/>
  <c r="P90" i="16"/>
  <c r="P102" i="16" s="1"/>
  <c r="P37" i="16"/>
  <c r="J22" i="16"/>
  <c r="L22" i="16" s="1"/>
  <c r="P22" i="16" s="1"/>
  <c r="L85" i="15"/>
  <c r="P85" i="15" s="1"/>
  <c r="L33" i="15"/>
  <c r="P33" i="15" s="1"/>
  <c r="J13" i="15"/>
  <c r="N63" i="16"/>
  <c r="L34" i="16"/>
  <c r="F73" i="15"/>
  <c r="J41" i="15"/>
  <c r="L41" i="15" s="1"/>
  <c r="P41" i="15" s="1"/>
  <c r="J35" i="15"/>
  <c r="L35" i="15" s="1"/>
  <c r="P35" i="15" s="1"/>
  <c r="H119" i="16"/>
  <c r="J30" i="16" l="1"/>
  <c r="D122" i="16"/>
  <c r="N231" i="15"/>
  <c r="L48" i="15"/>
  <c r="J73" i="15"/>
  <c r="H231" i="15"/>
  <c r="J87" i="16"/>
  <c r="B13" i="7"/>
  <c r="B16" i="7" s="1"/>
  <c r="B5" i="7"/>
  <c r="P161" i="15"/>
  <c r="B231" i="15"/>
  <c r="J102" i="15"/>
  <c r="L94" i="15"/>
  <c r="P34" i="16"/>
  <c r="P52" i="16" s="1"/>
  <c r="L52" i="16"/>
  <c r="P31" i="16"/>
  <c r="F625" i="11" s="1"/>
  <c r="G625" i="11" s="1"/>
  <c r="M133" i="14" s="1"/>
  <c r="M134" i="14" s="1"/>
  <c r="M136" i="13" s="1"/>
  <c r="M139" i="13" s="1"/>
  <c r="P30" i="16"/>
  <c r="L87" i="16"/>
  <c r="L161" i="15"/>
  <c r="L124" i="15"/>
  <c r="P105" i="15"/>
  <c r="P124" i="15" s="1"/>
  <c r="L30" i="16"/>
  <c r="W15" i="7"/>
  <c r="Y15" i="7"/>
  <c r="X15" i="7"/>
  <c r="S15" i="7"/>
  <c r="T15" i="7"/>
  <c r="U15" i="7"/>
  <c r="P15" i="7"/>
  <c r="Q15" i="7"/>
  <c r="R15" i="7"/>
  <c r="O15" i="7"/>
  <c r="Z15" i="7"/>
  <c r="V15" i="7"/>
  <c r="P87" i="16"/>
  <c r="J207" i="15"/>
  <c r="J231" i="15" s="1"/>
  <c r="P68" i="16"/>
  <c r="P72" i="16" s="1"/>
  <c r="J102" i="16"/>
  <c r="L13" i="15"/>
  <c r="J42" i="15"/>
  <c r="J124" i="15"/>
  <c r="B122" i="16"/>
  <c r="L105" i="16"/>
  <c r="J119" i="16"/>
  <c r="J52" i="16"/>
  <c r="F122" i="16"/>
  <c r="L69" i="16"/>
  <c r="P69" i="16" s="1"/>
  <c r="J72" i="16"/>
  <c r="H122" i="16"/>
  <c r="L227" i="15"/>
  <c r="P210" i="15"/>
  <c r="P227" i="15" s="1"/>
  <c r="M140" i="13" l="1"/>
  <c r="B7" i="8"/>
  <c r="O7" i="8" s="1"/>
  <c r="L102" i="15"/>
  <c r="L231" i="15" s="1"/>
  <c r="P94" i="15"/>
  <c r="P102" i="15" s="1"/>
  <c r="P13" i="15"/>
  <c r="L42" i="15"/>
  <c r="J122" i="16"/>
  <c r="P105" i="16"/>
  <c r="P119" i="16" s="1"/>
  <c r="P122" i="16" s="1"/>
  <c r="L119" i="16"/>
  <c r="P48" i="15"/>
  <c r="P73" i="15" s="1"/>
  <c r="L73" i="15"/>
  <c r="L72" i="16"/>
  <c r="L122" i="16" l="1"/>
  <c r="P42" i="15"/>
  <c r="P43" i="15"/>
  <c r="P231" i="15"/>
  <c r="F619" i="12" l="1"/>
  <c r="G619" i="12" s="1"/>
  <c r="F619" i="11"/>
  <c r="G619" i="11" s="1"/>
  <c r="I614" i="11" l="1"/>
  <c r="I615" i="11" s="1"/>
  <c r="K614" i="11"/>
  <c r="K615" i="11" s="1"/>
  <c r="G46" i="9"/>
  <c r="G47" i="9" s="1"/>
  <c r="M133" i="13"/>
  <c r="H614" i="11"/>
  <c r="H615" i="11" s="1"/>
  <c r="G21" i="9"/>
  <c r="G22" i="9" s="1"/>
  <c r="H614" i="12"/>
  <c r="H615" i="12" s="1"/>
  <c r="K614" i="12"/>
  <c r="K615" i="12" s="1"/>
  <c r="G21" i="10"/>
  <c r="G22" i="10" s="1"/>
  <c r="I614" i="12"/>
  <c r="I615" i="12" s="1"/>
  <c r="G46" i="10"/>
  <c r="G47" i="10" s="1"/>
  <c r="U2" i="7" l="1"/>
  <c r="U6" i="7" s="1"/>
  <c r="U8" i="7" s="1"/>
  <c r="U10" i="7" s="1"/>
  <c r="W2" i="7"/>
  <c r="W6" i="7" s="1"/>
  <c r="W8" i="7" s="1"/>
  <c r="W10" i="7" s="1"/>
  <c r="V2" i="7"/>
  <c r="V6" i="7" s="1"/>
  <c r="V8" i="7" s="1"/>
  <c r="V10" i="7" s="1"/>
  <c r="Y2" i="7"/>
  <c r="Y6" i="7" s="1"/>
  <c r="Y8" i="7" s="1"/>
  <c r="Y10" i="7" s="1"/>
  <c r="Z2" i="7"/>
  <c r="Z6" i="7" s="1"/>
  <c r="Z8" i="7" s="1"/>
  <c r="Z10" i="7" s="1"/>
  <c r="O2" i="7"/>
  <c r="O6" i="7" s="1"/>
  <c r="O8" i="7" s="1"/>
  <c r="O10" i="7" s="1"/>
  <c r="O27" i="7" s="1"/>
  <c r="P2" i="7"/>
  <c r="P6" i="7" s="1"/>
  <c r="P8" i="7" s="1"/>
  <c r="P10" i="7" s="1"/>
  <c r="Q2" i="7"/>
  <c r="Q6" i="7" s="1"/>
  <c r="Q8" i="7" s="1"/>
  <c r="Q10" i="7" s="1"/>
  <c r="R2" i="7"/>
  <c r="R6" i="7" s="1"/>
  <c r="R8" i="7" s="1"/>
  <c r="R10" i="7" s="1"/>
  <c r="T2" i="7"/>
  <c r="T6" i="7" s="1"/>
  <c r="T8" i="7" s="1"/>
  <c r="T10" i="7" s="1"/>
  <c r="S2" i="7"/>
  <c r="S6" i="7" s="1"/>
  <c r="S8" i="7" s="1"/>
  <c r="S10" i="7" s="1"/>
  <c r="X2" i="7"/>
  <c r="X6" i="7" s="1"/>
  <c r="X8" i="7" s="1"/>
  <c r="X10" i="7" s="1"/>
  <c r="U13" i="7"/>
  <c r="U17" i="7" s="1"/>
  <c r="U19" i="7" s="1"/>
  <c r="U21" i="7" s="1"/>
  <c r="U23" i="7" s="1"/>
  <c r="W13" i="7"/>
  <c r="W17" i="7" s="1"/>
  <c r="W19" i="7" s="1"/>
  <c r="W21" i="7" s="1"/>
  <c r="W23" i="7" s="1"/>
  <c r="V13" i="7"/>
  <c r="V17" i="7" s="1"/>
  <c r="V19" i="7" s="1"/>
  <c r="V21" i="7" s="1"/>
  <c r="V23" i="7" s="1"/>
  <c r="Y13" i="7"/>
  <c r="Y17" i="7" s="1"/>
  <c r="Y19" i="7" s="1"/>
  <c r="Y21" i="7" s="1"/>
  <c r="Y23" i="7" s="1"/>
  <c r="Z13" i="7"/>
  <c r="Z17" i="7" s="1"/>
  <c r="Z19" i="7" s="1"/>
  <c r="Z21" i="7" s="1"/>
  <c r="Z23" i="7" s="1"/>
  <c r="P13" i="7"/>
  <c r="P17" i="7" s="1"/>
  <c r="P19" i="7" s="1"/>
  <c r="P21" i="7" s="1"/>
  <c r="P23" i="7" s="1"/>
  <c r="X13" i="7"/>
  <c r="X17" i="7" s="1"/>
  <c r="X19" i="7" s="1"/>
  <c r="X21" i="7" s="1"/>
  <c r="X23" i="7" s="1"/>
  <c r="Q13" i="7"/>
  <c r="Q17" i="7" s="1"/>
  <c r="Q19" i="7" s="1"/>
  <c r="Q21" i="7" s="1"/>
  <c r="Q23" i="7" s="1"/>
  <c r="T13" i="7"/>
  <c r="T17" i="7" s="1"/>
  <c r="T19" i="7" s="1"/>
  <c r="T21" i="7" s="1"/>
  <c r="T23" i="7" s="1"/>
  <c r="R13" i="7"/>
  <c r="R17" i="7" s="1"/>
  <c r="R19" i="7" s="1"/>
  <c r="R21" i="7" s="1"/>
  <c r="R23" i="7" s="1"/>
  <c r="O13" i="7"/>
  <c r="O17" i="7" s="1"/>
  <c r="O19" i="7" s="1"/>
  <c r="O21" i="7" s="1"/>
  <c r="O23" i="7" s="1"/>
  <c r="S13" i="7"/>
  <c r="S17" i="7" s="1"/>
  <c r="S19" i="7" s="1"/>
  <c r="S21" i="7" s="1"/>
  <c r="S23" i="7" s="1"/>
  <c r="M137" i="17"/>
  <c r="M138" i="17" s="1"/>
  <c r="C25" i="7" s="1"/>
  <c r="D25" i="7" s="1"/>
  <c r="E25" i="7" s="1"/>
  <c r="F25" i="7" s="1"/>
  <c r="G25" i="7" s="1"/>
  <c r="H25" i="7" s="1"/>
  <c r="I25" i="7" s="1"/>
  <c r="J25" i="7" s="1"/>
  <c r="K25" i="7" s="1"/>
  <c r="L25" i="7" s="1"/>
  <c r="M25" i="7" s="1"/>
  <c r="N25" i="7" s="1"/>
  <c r="O25" i="7" s="1"/>
  <c r="M134" i="13"/>
  <c r="C13" i="7"/>
  <c r="C17" i="7" s="1"/>
  <c r="C19" i="7" s="1"/>
  <c r="C21" i="7" s="1"/>
  <c r="C23" i="7" s="1"/>
  <c r="E13" i="7"/>
  <c r="E17" i="7" s="1"/>
  <c r="E19" i="7" s="1"/>
  <c r="E21" i="7" s="1"/>
  <c r="E23" i="7" s="1"/>
  <c r="F13" i="7"/>
  <c r="F17" i="7" s="1"/>
  <c r="F19" i="7" s="1"/>
  <c r="F21" i="7" s="1"/>
  <c r="F23" i="7" s="1"/>
  <c r="J13" i="7"/>
  <c r="J17" i="7" s="1"/>
  <c r="J19" i="7" s="1"/>
  <c r="J21" i="7" s="1"/>
  <c r="J23" i="7" s="1"/>
  <c r="D13" i="7"/>
  <c r="D17" i="7" s="1"/>
  <c r="D19" i="7" s="1"/>
  <c r="D21" i="7" s="1"/>
  <c r="D23" i="7" s="1"/>
  <c r="I13" i="7"/>
  <c r="I17" i="7" s="1"/>
  <c r="I19" i="7" s="1"/>
  <c r="I21" i="7" s="1"/>
  <c r="I23" i="7" s="1"/>
  <c r="K13" i="7"/>
  <c r="K17" i="7" s="1"/>
  <c r="K19" i="7" s="1"/>
  <c r="K21" i="7" s="1"/>
  <c r="K23" i="7" s="1"/>
  <c r="H13" i="7"/>
  <c r="H17" i="7" s="1"/>
  <c r="H19" i="7" s="1"/>
  <c r="H21" i="7" s="1"/>
  <c r="H23" i="7" s="1"/>
  <c r="L13" i="7"/>
  <c r="L17" i="7" s="1"/>
  <c r="L19" i="7" s="1"/>
  <c r="L21" i="7" s="1"/>
  <c r="L23" i="7" s="1"/>
  <c r="G13" i="7"/>
  <c r="G17" i="7" s="1"/>
  <c r="G19" i="7" s="1"/>
  <c r="G21" i="7" s="1"/>
  <c r="G23" i="7" s="1"/>
  <c r="M13" i="7"/>
  <c r="M17" i="7" s="1"/>
  <c r="M19" i="7" s="1"/>
  <c r="M21" i="7" s="1"/>
  <c r="M23" i="7" s="1"/>
  <c r="N13" i="7"/>
  <c r="N17" i="7" s="1"/>
  <c r="N19" i="7" s="1"/>
  <c r="N21" i="7" s="1"/>
  <c r="N23" i="7" s="1"/>
  <c r="C2" i="7"/>
  <c r="C6" i="7" s="1"/>
  <c r="C8" i="7" s="1"/>
  <c r="C10" i="7" s="1"/>
  <c r="C27" i="7" s="1"/>
  <c r="E2" i="7"/>
  <c r="E6" i="7" s="1"/>
  <c r="E8" i="7" s="1"/>
  <c r="E10" i="7" s="1"/>
  <c r="E27" i="7" s="1"/>
  <c r="F2" i="7"/>
  <c r="F6" i="7" s="1"/>
  <c r="F8" i="7" s="1"/>
  <c r="F10" i="7" s="1"/>
  <c r="J2" i="7"/>
  <c r="J6" i="7" s="1"/>
  <c r="J8" i="7" s="1"/>
  <c r="J10" i="7" s="1"/>
  <c r="H2" i="7"/>
  <c r="H6" i="7" s="1"/>
  <c r="H8" i="7" s="1"/>
  <c r="H10" i="7" s="1"/>
  <c r="I2" i="7"/>
  <c r="I6" i="7" s="1"/>
  <c r="I8" i="7" s="1"/>
  <c r="I10" i="7" s="1"/>
  <c r="M2" i="7"/>
  <c r="M6" i="7" s="1"/>
  <c r="M8" i="7" s="1"/>
  <c r="M10" i="7" s="1"/>
  <c r="G2" i="7"/>
  <c r="G6" i="7" s="1"/>
  <c r="G8" i="7" s="1"/>
  <c r="G10" i="7" s="1"/>
  <c r="K2" i="7"/>
  <c r="K6" i="7" s="1"/>
  <c r="K8" i="7" s="1"/>
  <c r="K10" i="7" s="1"/>
  <c r="D2" i="7"/>
  <c r="D6" i="7" s="1"/>
  <c r="D8" i="7" s="1"/>
  <c r="D10" i="7" s="1"/>
  <c r="L2" i="7"/>
  <c r="L6" i="7" s="1"/>
  <c r="L8" i="7" s="1"/>
  <c r="L10" i="7" s="1"/>
  <c r="N2" i="7"/>
  <c r="N6" i="7" s="1"/>
  <c r="N8" i="7" s="1"/>
  <c r="N10" i="7" s="1"/>
  <c r="N27" i="7" l="1"/>
  <c r="D27" i="7"/>
  <c r="G27" i="7"/>
  <c r="M27" i="7"/>
  <c r="I27" i="7"/>
  <c r="H27" i="7"/>
  <c r="L27" i="7"/>
  <c r="K27" i="7"/>
  <c r="C28" i="5"/>
  <c r="C30" i="5" s="1"/>
  <c r="P25" i="7"/>
  <c r="Q25" i="7" s="1"/>
  <c r="R25" i="7" s="1"/>
  <c r="S25" i="7" s="1"/>
  <c r="T25" i="7" s="1"/>
  <c r="U25" i="7" s="1"/>
  <c r="V25" i="7" s="1"/>
  <c r="W25" i="7" s="1"/>
  <c r="X25" i="7" s="1"/>
  <c r="Y25" i="7" s="1"/>
  <c r="Z25" i="7" s="1"/>
  <c r="Z27" i="7" s="1"/>
  <c r="J27" i="7"/>
  <c r="T27" i="7"/>
  <c r="Q27" i="7"/>
  <c r="P27" i="7"/>
  <c r="M137" i="13"/>
  <c r="B28" i="7"/>
  <c r="C28" i="7" s="1"/>
  <c r="F27" i="7"/>
  <c r="M141" i="13" l="1"/>
  <c r="M142" i="13" s="1"/>
  <c r="M143" i="13" s="1"/>
  <c r="M144" i="13"/>
  <c r="M145" i="13" s="1"/>
  <c r="M146" i="13" s="1"/>
  <c r="M147" i="13" s="1"/>
  <c r="M148" i="13" s="1"/>
  <c r="M149" i="13" s="1"/>
  <c r="M150" i="13" s="1"/>
  <c r="W27" i="7"/>
  <c r="V27" i="7"/>
  <c r="U27" i="7"/>
  <c r="S27" i="7"/>
  <c r="Y27" i="7"/>
  <c r="R27" i="7"/>
  <c r="D28" i="7"/>
  <c r="E28" i="7" s="1"/>
  <c r="F28" i="7" s="1"/>
  <c r="G28" i="7" s="1"/>
  <c r="H28" i="7" s="1"/>
  <c r="I28" i="7" s="1"/>
  <c r="J28" i="7" s="1"/>
  <c r="K28" i="7" s="1"/>
  <c r="L28" i="7" s="1"/>
  <c r="M28" i="7" s="1"/>
  <c r="N28" i="7" s="1"/>
  <c r="X27" i="7"/>
  <c r="O28" i="7" l="1"/>
  <c r="P28" i="7" s="1"/>
  <c r="Q28" i="7" s="1"/>
  <c r="R28" i="7" s="1"/>
  <c r="S28" i="7" s="1"/>
  <c r="T28" i="7" s="1"/>
  <c r="U28" i="7" s="1"/>
  <c r="V28" i="7" s="1"/>
  <c r="W28" i="7" s="1"/>
  <c r="X28" i="7" s="1"/>
  <c r="Y28" i="7" s="1"/>
  <c r="Z28" i="7" s="1"/>
  <c r="I15" i="6" s="1"/>
  <c r="I13" i="6"/>
  <c r="I20" i="6" s="1"/>
  <c r="I17" i="6" l="1"/>
  <c r="G24" i="6" l="1"/>
  <c r="I24" i="6" s="1"/>
  <c r="G28" i="6"/>
  <c r="I28" i="6" s="1"/>
  <c r="G22" i="6"/>
  <c r="I22" i="6" s="1"/>
  <c r="G26" i="6"/>
  <c r="I26" i="6" s="1"/>
  <c r="I30" i="6" l="1"/>
  <c r="AE17" i="3" l="1"/>
  <c r="AE16" i="3"/>
  <c r="AE15" i="3"/>
  <c r="AE14" i="3"/>
  <c r="AE13" i="3"/>
  <c r="AE12" i="3"/>
  <c r="AE8" i="3"/>
  <c r="AE6" i="3"/>
  <c r="AE5" i="3"/>
  <c r="AE4" i="3"/>
  <c r="C14" i="3" l="1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C5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C6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B15" i="3"/>
  <c r="B14" i="3"/>
  <c r="B6" i="3"/>
  <c r="B5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C8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C3" i="3"/>
  <c r="D3" i="3"/>
  <c r="E3" i="3"/>
  <c r="F3" i="3"/>
  <c r="G3" i="3"/>
  <c r="H3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C4" i="3"/>
  <c r="D4" i="3"/>
  <c r="E4" i="3"/>
  <c r="F4" i="3"/>
  <c r="G4" i="3"/>
  <c r="H4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B17" i="3"/>
  <c r="B13" i="3"/>
  <c r="B12" i="3"/>
  <c r="B8" i="3"/>
  <c r="B4" i="3"/>
  <c r="B3" i="3"/>
  <c r="AD16" i="3" l="1"/>
  <c r="F16" i="3"/>
  <c r="AC16" i="3"/>
  <c r="U16" i="3"/>
  <c r="M16" i="3"/>
  <c r="AA16" i="3"/>
  <c r="O7" i="3"/>
  <c r="I16" i="3"/>
  <c r="T16" i="3"/>
  <c r="D16" i="3"/>
  <c r="E16" i="3"/>
  <c r="L16" i="3"/>
  <c r="Y16" i="3"/>
  <c r="AB16" i="3"/>
  <c r="Q16" i="3"/>
  <c r="N7" i="3"/>
  <c r="V16" i="3"/>
  <c r="N16" i="3"/>
  <c r="X7" i="3"/>
  <c r="P7" i="3"/>
  <c r="H7" i="3"/>
  <c r="Z16" i="3"/>
  <c r="R16" i="3"/>
  <c r="J16" i="3"/>
  <c r="B16" i="3"/>
  <c r="AA7" i="3"/>
  <c r="Z7" i="3"/>
  <c r="AC7" i="3"/>
  <c r="AB7" i="3"/>
  <c r="T7" i="3"/>
  <c r="L7" i="3"/>
  <c r="D7" i="3"/>
  <c r="W7" i="3"/>
  <c r="G7" i="3"/>
  <c r="U7" i="3"/>
  <c r="S7" i="3"/>
  <c r="K7" i="3"/>
  <c r="C7" i="3"/>
  <c r="AD7" i="3"/>
  <c r="V7" i="3"/>
  <c r="F7" i="3"/>
  <c r="X16" i="3"/>
  <c r="P16" i="3"/>
  <c r="H16" i="3"/>
  <c r="R7" i="3"/>
  <c r="J7" i="3"/>
  <c r="B7" i="3"/>
  <c r="W16" i="3"/>
  <c r="O16" i="3"/>
  <c r="G16" i="3"/>
  <c r="E7" i="3"/>
  <c r="S16" i="3"/>
  <c r="K16" i="3"/>
  <c r="C16" i="3"/>
  <c r="M7" i="3"/>
  <c r="Y7" i="3"/>
  <c r="Q7" i="3"/>
  <c r="I7" i="3"/>
</calcChain>
</file>

<file path=xl/sharedStrings.xml><?xml version="1.0" encoding="utf-8"?>
<sst xmlns="http://schemas.openxmlformats.org/spreadsheetml/2006/main" count="32422" uniqueCount="960">
  <si>
    <t>Aug - 2024</t>
  </si>
  <si>
    <t>Sep - 2024</t>
  </si>
  <si>
    <t>Oct - 2024</t>
  </si>
  <si>
    <t>Nov - 2024</t>
  </si>
  <si>
    <t>Dec - 2024</t>
  </si>
  <si>
    <t>Jan - 2025</t>
  </si>
  <si>
    <t>Feb - 2025</t>
  </si>
  <si>
    <t>Mar - 2025</t>
  </si>
  <si>
    <t>Apr - 2025</t>
  </si>
  <si>
    <t>May - 2025</t>
  </si>
  <si>
    <t>Jun - 2025</t>
  </si>
  <si>
    <t>Jul - 2025</t>
  </si>
  <si>
    <t>Aug - 2025</t>
  </si>
  <si>
    <t>Sep - 2025</t>
  </si>
  <si>
    <t>Oct - 2025</t>
  </si>
  <si>
    <t>Nov - 2025</t>
  </si>
  <si>
    <t>Dec - 2025</t>
  </si>
  <si>
    <t>Jan - 2026</t>
  </si>
  <si>
    <t>Feb - 2026</t>
  </si>
  <si>
    <t>Mar - 2026</t>
  </si>
  <si>
    <t>Apr - 2026</t>
  </si>
  <si>
    <t>May - 2026</t>
  </si>
  <si>
    <t>Jun - 2026</t>
  </si>
  <si>
    <t>Jul - 2026</t>
  </si>
  <si>
    <t>Aug - 2026</t>
  </si>
  <si>
    <t>Sep - 2026</t>
  </si>
  <si>
    <t>Oct - 2026</t>
  </si>
  <si>
    <t>Nov - 2026</t>
  </si>
  <si>
    <t>Dec - 2026</t>
  </si>
  <si>
    <t>KU</t>
  </si>
  <si>
    <t>KU-137101- KY Install Charging Sta</t>
  </si>
  <si>
    <t>Plant - Beg Bal</t>
  </si>
  <si>
    <t>Plant - Additions</t>
  </si>
  <si>
    <t>Plant - End Bal</t>
  </si>
  <si>
    <t>Reserve - Beg Bal</t>
  </si>
  <si>
    <t>Reserve - Book Depr - Life</t>
  </si>
  <si>
    <t>Reserve - Book Depr - Removal</t>
  </si>
  <si>
    <t>Reserve - Book Depr - Salvage</t>
  </si>
  <si>
    <t>Reserve - Transfer</t>
  </si>
  <si>
    <t>Reserve - End Bal</t>
  </si>
  <si>
    <t>Net Plant - End Bal</t>
  </si>
  <si>
    <t>Reserve - Book Depr</t>
  </si>
  <si>
    <t>LG&amp;E</t>
  </si>
  <si>
    <t>LGE-137101 KY Install Charging Sta</t>
  </si>
  <si>
    <t>Plant - Retirements</t>
  </si>
  <si>
    <t>Reserve - Retirement</t>
  </si>
  <si>
    <t>Reserve - Cost of Removal</t>
  </si>
  <si>
    <t>Gross Plant</t>
  </si>
  <si>
    <t>Accumulated Depreciation</t>
  </si>
  <si>
    <t>CWIP</t>
  </si>
  <si>
    <t>RWIP</t>
  </si>
  <si>
    <t>Total</t>
  </si>
  <si>
    <t>Book Depreciation</t>
  </si>
  <si>
    <t>LGE</t>
  </si>
  <si>
    <t>CWIP - Total Book - Beg Bal</t>
  </si>
  <si>
    <t>CWIP - Capital Expenditures</t>
  </si>
  <si>
    <t>CWIP - Total Book - Closing</t>
  </si>
  <si>
    <t>CWIP - Total Book - End Bal</t>
  </si>
  <si>
    <t>CWIP - Total Book - End Bal Excl. AFUDC</t>
  </si>
  <si>
    <t>RWIP - Total Book - Beg Bal</t>
  </si>
  <si>
    <t>RWIP - Capital Expenditures</t>
  </si>
  <si>
    <t>RWIP - Closings to Reserve</t>
  </si>
  <si>
    <t>RWIP - Total Book - End Bal</t>
  </si>
  <si>
    <t>in dollars</t>
  </si>
  <si>
    <t>Planning Entity</t>
  </si>
  <si>
    <t>Depr Group</t>
  </si>
  <si>
    <t>Plant Item</t>
  </si>
  <si>
    <t>KU Total</t>
  </si>
  <si>
    <t>LG&amp;E Total</t>
  </si>
  <si>
    <t>TYE 2026</t>
  </si>
  <si>
    <t>DN:[Other Tangible Property - Avg Tax Rates (per $100)]</t>
  </si>
  <si>
    <t>DL:[Real Estate - Avg Tax Rates (per $100)]</t>
  </si>
  <si>
    <t>LG&amp;E </t>
  </si>
  <si>
    <t>Kentucky Utilities </t>
  </si>
  <si>
    <t>Year 2025</t>
  </si>
  <si>
    <t>Per latest BP working forecast (revise when final)</t>
  </si>
  <si>
    <t>Amortization of Excess ADIT with gross-up</t>
  </si>
  <si>
    <t>Gross-up factor</t>
  </si>
  <si>
    <t>12M Ending 12/31/26 excess amort</t>
  </si>
  <si>
    <t>KY</t>
  </si>
  <si>
    <t>12 Months Ending December 31, 2026</t>
  </si>
  <si>
    <t>Excess ADIT Amort</t>
  </si>
  <si>
    <t>E371.01 Install Charging Stations</t>
  </si>
  <si>
    <t>KENTUCKY UTILITIES COMPANY</t>
  </si>
  <si>
    <t>Kentucky - Average Real Estate Rates used in UI Planner</t>
  </si>
  <si>
    <t>Tax Rates:</t>
  </si>
  <si>
    <t>12M Ending 12/31/26</t>
  </si>
  <si>
    <t>2026 Property Tax Expense</t>
  </si>
  <si>
    <t>Property Tax Rate (Other Tangible)</t>
  </si>
  <si>
    <t>12/31/25 Book Balance (includes CWIP)</t>
  </si>
  <si>
    <t>Property Tax</t>
  </si>
  <si>
    <t>Balance December 31, 2026 plus pro rata portion of quarterly increases</t>
  </si>
  <si>
    <t>1/365</t>
  </si>
  <si>
    <t>October 1- December 31, 2026</t>
  </si>
  <si>
    <t>92/365</t>
  </si>
  <si>
    <t>July 1- September 30, 2026</t>
  </si>
  <si>
    <t>184/365</t>
  </si>
  <si>
    <t>April 1- June 30, 2026</t>
  </si>
  <si>
    <t>275/365</t>
  </si>
  <si>
    <t>January 1 - March 31, 2026</t>
  </si>
  <si>
    <t>Balance December 31, 2025</t>
  </si>
  <si>
    <t>Proration</t>
  </si>
  <si>
    <t>Quarterly Increase</t>
  </si>
  <si>
    <t>Increase in Accumulated Deferred Taxes for the forward year</t>
  </si>
  <si>
    <t>Projected Accumulated Deferred Taxes at December 31, 2026</t>
  </si>
  <si>
    <t>Projected Accumulated Deferred Taxes at December 31, 2025</t>
  </si>
  <si>
    <t>Amount</t>
  </si>
  <si>
    <t>No.</t>
  </si>
  <si>
    <t>Line</t>
  </si>
  <si>
    <t>(Dollars)</t>
  </si>
  <si>
    <t>Reg 1.167(l)-(h)(6)ii</t>
  </si>
  <si>
    <t>As of December 31, 2026</t>
  </si>
  <si>
    <t>Accumulated Deferred Taxes on Income</t>
  </si>
  <si>
    <t>ELECTRIC</t>
  </si>
  <si>
    <t xml:space="preserve">  </t>
  </si>
  <si>
    <t>Accumulated Deferred Taxes</t>
  </si>
  <si>
    <t>Total Annual/Monthly Deferred Tax</t>
  </si>
  <si>
    <t>Accumulated Deferred Tax Liability at 12/31/24</t>
  </si>
  <si>
    <t>Excess ADIT Amortization</t>
  </si>
  <si>
    <t>Fed Deferred Benefit</t>
  </si>
  <si>
    <t>State Deferred Tax</t>
  </si>
  <si>
    <t>State Tax Rate</t>
  </si>
  <si>
    <t>Difference</t>
  </si>
  <si>
    <t>Book Depr</t>
  </si>
  <si>
    <t>State Tax Depr</t>
  </si>
  <si>
    <t>DISTR Charging Stations - Jan 2026 - Dec 2026</t>
  </si>
  <si>
    <t>DISTR Charging Stations - Jan 2025 - Dec 2025</t>
  </si>
  <si>
    <t>DISTR Charging Stations as of 12/31/24</t>
  </si>
  <si>
    <t>State</t>
  </si>
  <si>
    <t>Fed Deferred Tax</t>
  </si>
  <si>
    <t>Fed Tax Rate</t>
  </si>
  <si>
    <t>Fed Tax Depr</t>
  </si>
  <si>
    <t>Assets</t>
  </si>
  <si>
    <t>E371.01-Install Charging Stations</t>
  </si>
  <si>
    <t>Total Accumulated Deferred Income Taxes</t>
  </si>
  <si>
    <t>13 month Average</t>
  </si>
  <si>
    <t>Dec 2024</t>
  </si>
  <si>
    <t>Nov 2024</t>
  </si>
  <si>
    <t>Oct 2024</t>
  </si>
  <si>
    <t>Sep 2024</t>
  </si>
  <si>
    <t>Aug 2024</t>
  </si>
  <si>
    <t>Jul 2024</t>
  </si>
  <si>
    <t>Jun 2024</t>
  </si>
  <si>
    <t>May 2024</t>
  </si>
  <si>
    <t>Apr 2024</t>
  </si>
  <si>
    <t>Mar 2024</t>
  </si>
  <si>
    <t>Feb 2024</t>
  </si>
  <si>
    <t>Jan 2024</t>
  </si>
  <si>
    <t>Dec 2023</t>
  </si>
  <si>
    <t>13-month average December 2023-December 2024</t>
  </si>
  <si>
    <t>DEFERRED TAX BALANCES</t>
  </si>
  <si>
    <t>KU E371.01-Install Charging Stations</t>
  </si>
  <si>
    <t>02/25/2025 at 10:18 am</t>
  </si>
  <si>
    <t>PwrTax - 016</t>
  </si>
  <si>
    <t>E37101 Charging Stations Tax Depreciation</t>
  </si>
  <si>
    <t>E37101 Charging Stations to Total DISTR Ratio</t>
  </si>
  <si>
    <t>Federal</t>
  </si>
  <si>
    <t>1KENTUCKY UTILITIES COMPANY</t>
  </si>
  <si>
    <t>Total Tax Classes</t>
  </si>
  <si>
    <t>VA DISTR SL</t>
  </si>
  <si>
    <t>VA DISTR RWAY</t>
  </si>
  <si>
    <t>VA DISTR CLEARING</t>
  </si>
  <si>
    <t>VA DISTR</t>
  </si>
  <si>
    <t>Street Lighting</t>
  </si>
  <si>
    <t>SMART METERS &amp; GRIDS</t>
  </si>
  <si>
    <t>DISTR SL</t>
  </si>
  <si>
    <t>DISTR RWAY</t>
  </si>
  <si>
    <t>DISTR CLEARING</t>
  </si>
  <si>
    <t>DISTR</t>
  </si>
  <si>
    <t>"Ending_x000D_
Reserve"</t>
  </si>
  <si>
    <t>"Ending_x000D_
Asset Balance"</t>
  </si>
  <si>
    <t>"Cost of_x000D_
Removal"</t>
  </si>
  <si>
    <t>"_x000D_
Salvage"</t>
  </si>
  <si>
    <t>"Gain/_x000D_
(Loss)"</t>
  </si>
  <si>
    <t>"Capitalized_x000D_
Depreciation"</t>
  </si>
  <si>
    <t>"_x000D_
Depreciation"</t>
  </si>
  <si>
    <t>"Beginning_x000D_
Reserve"</t>
  </si>
  <si>
    <t>"Depreciable_x000D_
Base"</t>
  </si>
  <si>
    <t>Additions/_x000D_Retirement</t>
  </si>
  <si>
    <t>"Beginning_x000D_
Asset Balance"</t>
  </si>
  <si>
    <t>_x000D_Tax Class</t>
  </si>
  <si>
    <t>Tax Year :</t>
  </si>
  <si>
    <t>Tax Book :</t>
  </si>
  <si>
    <t>Grouped By: Total Tax Classes</t>
  </si>
  <si>
    <t xml:space="preserve"> </t>
  </si>
  <si>
    <t>2025 Rate Case Poles,Conduit,Solar</t>
  </si>
  <si>
    <t>PowerTax Depreciation Summary Report 6</t>
  </si>
  <si>
    <t>02/25/2025 at 10:20 am</t>
  </si>
  <si>
    <t>Total DISTR Ending Plant in Service 12/31/23</t>
  </si>
  <si>
    <t>E371.01 Ending Plant in Service 12/31/23</t>
  </si>
  <si>
    <t>From Plant Report</t>
  </si>
  <si>
    <t>Total DISTR Ending Plant in Service 12/31/24</t>
  </si>
  <si>
    <t>E371.01 Ending Plant in Service 12/31/24</t>
  </si>
  <si>
    <t>Grand Total</t>
  </si>
  <si>
    <t>VA Street Lighting Total</t>
  </si>
  <si>
    <t/>
  </si>
  <si>
    <t>7 - Year Property</t>
  </si>
  <si>
    <t>MACRS</t>
  </si>
  <si>
    <t>MACRS Regular</t>
  </si>
  <si>
    <t>KU MACRS 7</t>
  </si>
  <si>
    <t>V2024 EXP</t>
  </si>
  <si>
    <t>VA Street Lighting</t>
  </si>
  <si>
    <t>V2024</t>
  </si>
  <si>
    <t>V2023 EXP</t>
  </si>
  <si>
    <t>V2023</t>
  </si>
  <si>
    <t>V2022 EXP</t>
  </si>
  <si>
    <t>V2022</t>
  </si>
  <si>
    <t>20 - Year Property</t>
  </si>
  <si>
    <t>KU MACRS 20</t>
  </si>
  <si>
    <t>V2021 EXP</t>
  </si>
  <si>
    <t>V2021</t>
  </si>
  <si>
    <t>V2020 EXP</t>
  </si>
  <si>
    <t>V2020</t>
  </si>
  <si>
    <t>KU MACRS 20 Q4</t>
  </si>
  <si>
    <t>V2019 Q4 EXP</t>
  </si>
  <si>
    <t>V2019 Q4</t>
  </si>
  <si>
    <t>KU MACRS 20 Q3</t>
  </si>
  <si>
    <t>V2019 Q3 EXP</t>
  </si>
  <si>
    <t>V2019 Q3</t>
  </si>
  <si>
    <t>KU MACRS 20 Q2</t>
  </si>
  <si>
    <t>V2019 Q2 EXP</t>
  </si>
  <si>
    <t>V2019 Q2</t>
  </si>
  <si>
    <t>KU MACRS 20 Q1</t>
  </si>
  <si>
    <t>V2019 Q1 EXP</t>
  </si>
  <si>
    <t>V2019 Q1</t>
  </si>
  <si>
    <t>MACRS 7</t>
  </si>
  <si>
    <t>V2018 EXP</t>
  </si>
  <si>
    <t>JCA 40% Bonus</t>
  </si>
  <si>
    <t>V2018 40%</t>
  </si>
  <si>
    <t>MACRS 20</t>
  </si>
  <si>
    <t>V2018</t>
  </si>
  <si>
    <t>V2017 Q4 EXP</t>
  </si>
  <si>
    <t>JCA 100% Bonus</t>
  </si>
  <si>
    <t>MACRS 7 Q4</t>
  </si>
  <si>
    <t>V2017 Q4 100%</t>
  </si>
  <si>
    <t>V2017 Q4</t>
  </si>
  <si>
    <t>V2017 Q3 EXP</t>
  </si>
  <si>
    <t>JCA 50% Bonus</t>
  </si>
  <si>
    <t>MACRS 7 Q3</t>
  </si>
  <si>
    <t>V2017 Q3 50%</t>
  </si>
  <si>
    <t>V2017 Q3</t>
  </si>
  <si>
    <t>KU MACRS 7 Q2</t>
  </si>
  <si>
    <t>V2017 Q2 EXP</t>
  </si>
  <si>
    <t>MACRS 7 Q2</t>
  </si>
  <si>
    <t>V2017 Q2 50%</t>
  </si>
  <si>
    <t>V2017 Q2</t>
  </si>
  <si>
    <t>V2017 Q1 EXP</t>
  </si>
  <si>
    <t>MACRS 7 Q1</t>
  </si>
  <si>
    <t>V2017 Q1 50%</t>
  </si>
  <si>
    <t>V2017 Q1</t>
  </si>
  <si>
    <t>V2016 EXP</t>
  </si>
  <si>
    <t>V2016 50%</t>
  </si>
  <si>
    <t>V2016</t>
  </si>
  <si>
    <t>V2015 EXP</t>
  </si>
  <si>
    <t>V2015 50%</t>
  </si>
  <si>
    <t>V2015</t>
  </si>
  <si>
    <t>V2014 EXP</t>
  </si>
  <si>
    <t>V2014 50%</t>
  </si>
  <si>
    <t>V2014</t>
  </si>
  <si>
    <t>V2013 Q4 EXP</t>
  </si>
  <si>
    <t>V2013 Q4 50%</t>
  </si>
  <si>
    <t>V2013 Q4</t>
  </si>
  <si>
    <t>V2013 Q3 EXP</t>
  </si>
  <si>
    <t>V2013 Q3 50%</t>
  </si>
  <si>
    <t>V2013 Q3</t>
  </si>
  <si>
    <t>V2013 Q2 EXP</t>
  </si>
  <si>
    <t>V2013 Q2 50%</t>
  </si>
  <si>
    <t>V2013 Q2</t>
  </si>
  <si>
    <t>V2013 Q1 EXP</t>
  </si>
  <si>
    <t>V2013 Q1 50%</t>
  </si>
  <si>
    <t>V2013 Q1</t>
  </si>
  <si>
    <t>V2012 EXP</t>
  </si>
  <si>
    <t>V2012 50%</t>
  </si>
  <si>
    <t>V2012</t>
  </si>
  <si>
    <t>VA DISTR SL Total</t>
  </si>
  <si>
    <t>ACRS and Other</t>
  </si>
  <si>
    <t>ADR Regular</t>
  </si>
  <si>
    <t>KU SL 30</t>
  </si>
  <si>
    <t>V1979</t>
  </si>
  <si>
    <t>V1978</t>
  </si>
  <si>
    <t>V1977</t>
  </si>
  <si>
    <t>V1976</t>
  </si>
  <si>
    <t>V1975</t>
  </si>
  <si>
    <t>V1974</t>
  </si>
  <si>
    <t>V1973</t>
  </si>
  <si>
    <t>V1971</t>
  </si>
  <si>
    <t>Pre-ADR Regular</t>
  </si>
  <si>
    <t>V1970</t>
  </si>
  <si>
    <t>V1969</t>
  </si>
  <si>
    <t>V1968</t>
  </si>
  <si>
    <t>V1967</t>
  </si>
  <si>
    <t>V1966</t>
  </si>
  <si>
    <t>V1965</t>
  </si>
  <si>
    <t>V1953</t>
  </si>
  <si>
    <t>VA DISTR RWAY Total</t>
  </si>
  <si>
    <t>Non - Residential Real Property</t>
  </si>
  <si>
    <t>KU SL 46</t>
  </si>
  <si>
    <t>V2008</t>
  </si>
  <si>
    <t>V1998 Post-Merger</t>
  </si>
  <si>
    <t>V1997</t>
  </si>
  <si>
    <t>V1996</t>
  </si>
  <si>
    <t>V1995</t>
  </si>
  <si>
    <t>V1994</t>
  </si>
  <si>
    <t>V1993</t>
  </si>
  <si>
    <t>V1992</t>
  </si>
  <si>
    <t>V1991</t>
  </si>
  <si>
    <t>V1990</t>
  </si>
  <si>
    <t>V1988</t>
  </si>
  <si>
    <t>ACRS Regular</t>
  </si>
  <si>
    <t>V1981</t>
  </si>
  <si>
    <t>SL 44.50</t>
  </si>
  <si>
    <t>V1963</t>
  </si>
  <si>
    <t>SL 43.50</t>
  </si>
  <si>
    <t>V1962</t>
  </si>
  <si>
    <t>SL 42.50</t>
  </si>
  <si>
    <t>V1961</t>
  </si>
  <si>
    <t>SL 41.49</t>
  </si>
  <si>
    <t>V1960</t>
  </si>
  <si>
    <t>SL 40.50</t>
  </si>
  <si>
    <t>V1959</t>
  </si>
  <si>
    <t>SL 38.51</t>
  </si>
  <si>
    <t>V1957</t>
  </si>
  <si>
    <t>SL 37.50</t>
  </si>
  <si>
    <t>V1956</t>
  </si>
  <si>
    <t>SL 36.50</t>
  </si>
  <si>
    <t>V1955</t>
  </si>
  <si>
    <t>SL 35.50</t>
  </si>
  <si>
    <t>V1954</t>
  </si>
  <si>
    <t>SL 27.70</t>
  </si>
  <si>
    <t>VA DISTR CLEARING Total</t>
  </si>
  <si>
    <t>DDB 45.87</t>
  </si>
  <si>
    <t>V1980</t>
  </si>
  <si>
    <t>DDB 46.08</t>
  </si>
  <si>
    <t>VADCRL 14.5</t>
  </si>
  <si>
    <t>VADCRL 13.5</t>
  </si>
  <si>
    <t>VADCRL 12.5</t>
  </si>
  <si>
    <t>V1958</t>
  </si>
  <si>
    <t>VADCRL 11.5</t>
  </si>
  <si>
    <t>VADCRL 10.5</t>
  </si>
  <si>
    <t>VADCRL 9.5</t>
  </si>
  <si>
    <t>VADCRL 8.5</t>
  </si>
  <si>
    <t>DDB 27.70</t>
  </si>
  <si>
    <t>VA DISTR Total</t>
  </si>
  <si>
    <t>MACRS 20 Q4</t>
  </si>
  <si>
    <t>V2017 Q4 50%</t>
  </si>
  <si>
    <t>MACRS 20 Q3</t>
  </si>
  <si>
    <t>MACRS 20 Q2</t>
  </si>
  <si>
    <t>MACRS 20 Q1</t>
  </si>
  <si>
    <t>V2011 EXP</t>
  </si>
  <si>
    <t>V2011 50%</t>
  </si>
  <si>
    <t>V2011 100%</t>
  </si>
  <si>
    <t>V2011</t>
  </si>
  <si>
    <t>KU MACRS 20 FULL</t>
  </si>
  <si>
    <t>V2010.2 EXP</t>
  </si>
  <si>
    <t>V2010.2 50%</t>
  </si>
  <si>
    <t>V2010.2 100%</t>
  </si>
  <si>
    <t>V2010.2</t>
  </si>
  <si>
    <t>V2010.1 EXP</t>
  </si>
  <si>
    <t>V2010.1 50%</t>
  </si>
  <si>
    <t>V2010.1 100%</t>
  </si>
  <si>
    <t>V2010.1</t>
  </si>
  <si>
    <t>15 - Year Property</t>
  </si>
  <si>
    <t>V2009 50%</t>
  </si>
  <si>
    <t>V2009</t>
  </si>
  <si>
    <t>V2008 50%</t>
  </si>
  <si>
    <t>KU MACRS 15</t>
  </si>
  <si>
    <t>V2007</t>
  </si>
  <si>
    <t>V2006</t>
  </si>
  <si>
    <t>V2005 - 20Yr (pre 4/11/05)</t>
  </si>
  <si>
    <t>V2005</t>
  </si>
  <si>
    <t>V2004 Bonus 50%</t>
  </si>
  <si>
    <t>JCA 30% Bonus</t>
  </si>
  <si>
    <t>V2004 Bonus 30%</t>
  </si>
  <si>
    <t>V2004</t>
  </si>
  <si>
    <t>V2003 Bonus 50%</t>
  </si>
  <si>
    <t>V2003 Bonus 30%</t>
  </si>
  <si>
    <t>V2003</t>
  </si>
  <si>
    <t>V2002 Bonus</t>
  </si>
  <si>
    <t>V2002</t>
  </si>
  <si>
    <t>V2001</t>
  </si>
  <si>
    <t>V2000</t>
  </si>
  <si>
    <t>V1999</t>
  </si>
  <si>
    <t>V1998Q4 Post-Merger</t>
  </si>
  <si>
    <t>V1998Q3 Post-Merger</t>
  </si>
  <si>
    <t>V1998Q2 Post-Merger</t>
  </si>
  <si>
    <t>V1998Q1 Post-Merger</t>
  </si>
  <si>
    <t>V1998 Pre-Merger</t>
  </si>
  <si>
    <t>V1995Q4</t>
  </si>
  <si>
    <t>V1995Q3</t>
  </si>
  <si>
    <t>V1995Q2</t>
  </si>
  <si>
    <t>V1995Q1</t>
  </si>
  <si>
    <t>V1994Q4</t>
  </si>
  <si>
    <t>V1994Q3</t>
  </si>
  <si>
    <t>V1994Q2</t>
  </si>
  <si>
    <t>V1994Q1</t>
  </si>
  <si>
    <t>V1993Q4</t>
  </si>
  <si>
    <t>V1993Q3</t>
  </si>
  <si>
    <t>V1993Q2</t>
  </si>
  <si>
    <t>V1993Q1</t>
  </si>
  <si>
    <t>V1989</t>
  </si>
  <si>
    <t>V1987</t>
  </si>
  <si>
    <t>KU ACRS 15</t>
  </si>
  <si>
    <t>V1986</t>
  </si>
  <si>
    <t>V1985</t>
  </si>
  <si>
    <t>V1984</t>
  </si>
  <si>
    <t>V1983</t>
  </si>
  <si>
    <t>V1982</t>
  </si>
  <si>
    <t>SYD 22.5 L2</t>
  </si>
  <si>
    <t>V1972</t>
  </si>
  <si>
    <t>KU DDB 30</t>
  </si>
  <si>
    <t>V1964</t>
  </si>
  <si>
    <t>Street Lighting Total</t>
  </si>
  <si>
    <t>V2018 50%</t>
  </si>
  <si>
    <t>KU MACRS 7 Q4</t>
  </si>
  <si>
    <t>KU MACRS 7 Q3</t>
  </si>
  <si>
    <t>KU MACRS 7 Q1</t>
  </si>
  <si>
    <t>SMART METERS &amp; GRIDS Total</t>
  </si>
  <si>
    <t>10 - Year Property</t>
  </si>
  <si>
    <t>KU MACRS 10</t>
  </si>
  <si>
    <t>$91,532.63 adjustment is for AMI assets in CWIP but depreciated for tax</t>
  </si>
  <si>
    <t>KU MACRS 10 Q4</t>
  </si>
  <si>
    <t>KU MACRS 10 Q3</t>
  </si>
  <si>
    <t>KU MACRS 10 Q2</t>
  </si>
  <si>
    <t>KU MACRS 10 Q1</t>
  </si>
  <si>
    <t>MACRS 10</t>
  </si>
  <si>
    <t>MACRS 10 Q4</t>
  </si>
  <si>
    <t>MACRS 10 Q3</t>
  </si>
  <si>
    <t>MACRS 10 Q2</t>
  </si>
  <si>
    <t>MACRS 10 Q1</t>
  </si>
  <si>
    <t>DISTR SL Total</t>
  </si>
  <si>
    <t>DISTR RWAY Total</t>
  </si>
  <si>
    <t>None</t>
  </si>
  <si>
    <t>KU SL 46 FULL</t>
  </si>
  <si>
    <t>SL 45.50</t>
  </si>
  <si>
    <t>SL 41.50</t>
  </si>
  <si>
    <t>SL 39.49</t>
  </si>
  <si>
    <t>SL 38.50</t>
  </si>
  <si>
    <t>SL 32.20</t>
  </si>
  <si>
    <t>DISTR CLEARING Total</t>
  </si>
  <si>
    <t>KYDCRL 24.5</t>
  </si>
  <si>
    <t>KYDCRL 23.5</t>
  </si>
  <si>
    <t>KYDCRL 22.5</t>
  </si>
  <si>
    <t>KYDCRL 21.5</t>
  </si>
  <si>
    <t>KYDCRL 20.5</t>
  </si>
  <si>
    <t>KYDCRL 19.5</t>
  </si>
  <si>
    <t>KYDCRL 18.5</t>
  </si>
  <si>
    <t>KYDCRL 17.5</t>
  </si>
  <si>
    <t>KYDCRL 16.5</t>
  </si>
  <si>
    <t>KYDCRL 15.5</t>
  </si>
  <si>
    <t>KYDCRL 14.5</t>
  </si>
  <si>
    <t>KYDCRL 13.5</t>
  </si>
  <si>
    <t>KYDCRL 12.5</t>
  </si>
  <si>
    <t>KYDCRL 11.5</t>
  </si>
  <si>
    <t>KYDCRL 10.5</t>
  </si>
  <si>
    <t>KYDCRL 9.5</t>
  </si>
  <si>
    <t>KYDCRL 8.5</t>
  </si>
  <si>
    <t>SL 29.42</t>
  </si>
  <si>
    <t>DISTR Total</t>
  </si>
  <si>
    <t>V2019 Q4 40%</t>
  </si>
  <si>
    <t>V2019 Q3 40%</t>
  </si>
  <si>
    <t>V2019 Q2 40%</t>
  </si>
  <si>
    <t>V2019 Q1 40%</t>
  </si>
  <si>
    <t>V2012 100%</t>
  </si>
  <si>
    <t>MACRS 15</t>
  </si>
  <si>
    <t>V2005 Bonus 30% - 15Yr</t>
  </si>
  <si>
    <t>V2005 Bonus 30%</t>
  </si>
  <si>
    <t>k1_export_description</t>
  </si>
  <si>
    <t>tax_layer</t>
  </si>
  <si>
    <t>tax_layer_id</t>
  </si>
  <si>
    <t>tax_record_id</t>
  </si>
  <si>
    <t>asset_id</t>
  </si>
  <si>
    <t>yes_no_id</t>
  </si>
  <si>
    <t>deferred_tax_schema_id</t>
  </si>
  <si>
    <t>tax_credit_id</t>
  </si>
  <si>
    <t>recovery_period_id</t>
  </si>
  <si>
    <t>summary_4562_id</t>
  </si>
  <si>
    <t>tax_limit_id</t>
  </si>
  <si>
    <t>extraordinary_convention</t>
  </si>
  <si>
    <t>convention_id</t>
  </si>
  <si>
    <t>tax_law_id</t>
  </si>
  <si>
    <t>type_of_property_id</t>
  </si>
  <si>
    <t>tax_location_id</t>
  </si>
  <si>
    <t>tax_rate_id</t>
  </si>
  <si>
    <t>vintage_id</t>
  </si>
  <si>
    <t>tax_class_id</t>
  </si>
  <si>
    <t>tax_book_id</t>
  </si>
  <si>
    <t>company_id</t>
  </si>
  <si>
    <t>annotation</t>
  </si>
  <si>
    <t>def_tax_schema_description</t>
  </si>
  <si>
    <t>tax_credit_description</t>
  </si>
  <si>
    <t>recovery_period_description</t>
  </si>
  <si>
    <t>summary_4562_description</t>
  </si>
  <si>
    <t>tax_limit_description</t>
  </si>
  <si>
    <t>extraord_conv_description</t>
  </si>
  <si>
    <t>convention_description</t>
  </si>
  <si>
    <t>tax_law_description</t>
  </si>
  <si>
    <t>type_of_property_description</t>
  </si>
  <si>
    <t>tax_location_description</t>
  </si>
  <si>
    <t>gain_loss_adjust</t>
  </si>
  <si>
    <t>depreciation_adjust</t>
  </si>
  <si>
    <t>accum_reserve_adjust</t>
  </si>
  <si>
    <t>capital_gain_loss</t>
  </si>
  <si>
    <t>actual_salvage</t>
  </si>
  <si>
    <t>cost_of_removal</t>
  </si>
  <si>
    <t>adjustments</t>
  </si>
  <si>
    <t>transfers</t>
  </si>
  <si>
    <t>ord_retires_activity</t>
  </si>
  <si>
    <t>accum_ordin_retires_end</t>
  </si>
  <si>
    <t>accum_ordinary_retires</t>
  </si>
  <si>
    <t>extraordinary_retires</t>
  </si>
  <si>
    <t>retirements</t>
  </si>
  <si>
    <t>additions</t>
  </si>
  <si>
    <t>accum_reserve_end</t>
  </si>
  <si>
    <t>tax_balance_end</t>
  </si>
  <si>
    <t>book_balance_end</t>
  </si>
  <si>
    <t>gain_loss</t>
  </si>
  <si>
    <t>job_creation_amount</t>
  </si>
  <si>
    <t>depreciation</t>
  </si>
  <si>
    <t>accum_reserve</t>
  </si>
  <si>
    <t>tax_balance</t>
  </si>
  <si>
    <t>book_balance</t>
  </si>
  <si>
    <t>in_service_month</t>
  </si>
  <si>
    <t>tax_rate_description</t>
  </si>
  <si>
    <t>vintage_description</t>
  </si>
  <si>
    <t>tax_class_description</t>
  </si>
  <si>
    <t>tax_book_description</t>
  </si>
  <si>
    <t>company_description</t>
  </si>
  <si>
    <t>tax_year</t>
  </si>
  <si>
    <t>DEFAULT</t>
  </si>
  <si>
    <t>2025 Activity</t>
  </si>
  <si>
    <t>12/31/2025 Balance</t>
  </si>
  <si>
    <t>11/30/2025 Balance</t>
  </si>
  <si>
    <t>10/31/2025 Balance</t>
  </si>
  <si>
    <t>9/30/2025 Balance</t>
  </si>
  <si>
    <t>8/31/2025 Balance</t>
  </si>
  <si>
    <t>7/31/2025 Balance</t>
  </si>
  <si>
    <t>6/30/2025 Balance</t>
  </si>
  <si>
    <t>5/31/2025 Balance</t>
  </si>
  <si>
    <t>4/30/2025 Balance</t>
  </si>
  <si>
    <t>3/31/2025 Balance</t>
  </si>
  <si>
    <t>2/29/2025 Balance</t>
  </si>
  <si>
    <t>1/31/2025 Balance</t>
  </si>
  <si>
    <t>12/31/2024 Balance</t>
  </si>
  <si>
    <t>11/30/2024 Balance</t>
  </si>
  <si>
    <t>10/31/2024 Balance</t>
  </si>
  <si>
    <t>9/30/2024 Balance</t>
  </si>
  <si>
    <t>8/31/2024 Balance</t>
  </si>
  <si>
    <t>7/31/2024 Balance</t>
  </si>
  <si>
    <t>6/30/2024 Balance</t>
  </si>
  <si>
    <t>5/31/2024 Balance</t>
  </si>
  <si>
    <t>4/30/2024 Balance</t>
  </si>
  <si>
    <t>3/31/2024 Balance</t>
  </si>
  <si>
    <t>2/29/2024 Balance</t>
  </si>
  <si>
    <t>1/31/2024 Balance</t>
  </si>
  <si>
    <t>2024 Activity</t>
  </si>
  <si>
    <t>Ptax Report 120 12/31/23 Balance</t>
  </si>
  <si>
    <t>Ptax Report 120 12/31/24 Balance</t>
  </si>
  <si>
    <t>02/25/2025 at 9:17 am</t>
  </si>
  <si>
    <t>PwrTax - 120</t>
  </si>
  <si>
    <t>Company Totals:</t>
  </si>
  <si>
    <t>Jurisdiction Totals:</t>
  </si>
  <si>
    <t>Amortization Type Tax Overhead Totals:</t>
  </si>
  <si>
    <t>KU Fed - Tax Expense - Unitizations</t>
  </si>
  <si>
    <t>KU Fed - Tax Expense - Retirements</t>
  </si>
  <si>
    <t>KU Fed - Tax Expense - Relo Repairs</t>
  </si>
  <si>
    <t>KU Fed - Tax Expense - Provision</t>
  </si>
  <si>
    <t>KU Fed - Tax Expense - Prior Yr Exp</t>
  </si>
  <si>
    <t>KU Fed - Tax Expense</t>
  </si>
  <si>
    <t>KU Fed - Street Lighting 481(a)</t>
  </si>
  <si>
    <t>KU Fed - REPAIRS TAX EXPENSED 3115</t>
  </si>
  <si>
    <t xml:space="preserve">KU Fed - IRS Cap Repairs 2009 Adj </t>
  </si>
  <si>
    <t xml:space="preserve">KU Fed - IRS Cap CIAC 2009 Adj </t>
  </si>
  <si>
    <t xml:space="preserve">KU Fed - IRS Cap Cas Loss 2009 </t>
  </si>
  <si>
    <t>KU Fed - IRS CAP BONUS DEPR 2008</t>
  </si>
  <si>
    <t xml:space="preserve">KU Fed - IRS Cap Bonus Basis 2009 </t>
  </si>
  <si>
    <t>KU Fed - IRS CAP BONUS BASIS 2008</t>
  </si>
  <si>
    <t>KU Fed - CIAC</t>
  </si>
  <si>
    <t>KU Fed - CASUALTY LOSS</t>
  </si>
  <si>
    <t>KU Fed - Cap Prop Tax</t>
  </si>
  <si>
    <t>KU Fed - CAP OH TAX</t>
  </si>
  <si>
    <t>KU Fed - CAP INTEREST</t>
  </si>
  <si>
    <t>Amortization Type Depreciation Difference Totals:</t>
  </si>
  <si>
    <t>KU Fed - Method/Life</t>
  </si>
  <si>
    <t>Amortization Type Book Overhead Totals:</t>
  </si>
  <si>
    <t>KU Fed - USED PROP</t>
  </si>
  <si>
    <t>KU Fed - UNLOCATED</t>
  </si>
  <si>
    <t>KU Fed - SYSTEMS DEVELOPMENT</t>
  </si>
  <si>
    <t>KU Fed - REPAIR ALLOW</t>
  </si>
  <si>
    <t>KU Fed - LINE RELOC</t>
  </si>
  <si>
    <t>KU Fed - INS REIMB</t>
  </si>
  <si>
    <t>KU Fed - CIAC BOOK</t>
  </si>
  <si>
    <t>KU Fed - CAP OH</t>
  </si>
  <si>
    <t>KU Fed - AEFUDC PRE MERGER</t>
  </si>
  <si>
    <t>KU Fed - AEFUDC POST MERGER</t>
  </si>
  <si>
    <t>KU Fed - ADFUDC PRE MERGER</t>
  </si>
  <si>
    <t>KU Fed - ADFUDC POST MERGER</t>
  </si>
  <si>
    <t>KU Fed - AD VALOREM</t>
  </si>
  <si>
    <t>Ending_x000D_ DFIT Balance</t>
  </si>
  <si>
    <t>"Deferred_x000D_
Trans/Adj"</t>
  </si>
  <si>
    <t>Current DFIT_x000D_Reversal</t>
  </si>
  <si>
    <t>Current DFIT_x000D_Provision</t>
  </si>
  <si>
    <t>Beginning_x000D_DFIT Balance</t>
  </si>
  <si>
    <t>Ending_x000D_Difference</t>
  </si>
  <si>
    <t>Reversal</t>
  </si>
  <si>
    <t>Provision</t>
  </si>
  <si>
    <t>Beginning_x000D_Difference</t>
  </si>
  <si>
    <t>Jurisdiction :</t>
  </si>
  <si>
    <t>KU KY - Tax Expense - Unitizations</t>
  </si>
  <si>
    <t>KU KY - Tax Expense - Retirements</t>
  </si>
  <si>
    <t>KU KY - Tax Expense - Relo Repairs</t>
  </si>
  <si>
    <t>KU KY - Tax Expense - Provision</t>
  </si>
  <si>
    <t>KU KY - Tax Expense - Prior Yr Exp</t>
  </si>
  <si>
    <t>KU KY - Tax Expense</t>
  </si>
  <si>
    <t>KU KY - Street Lighting 481(a)</t>
  </si>
  <si>
    <t>KU KY - REPAIRS TAX EXPENSED 3115</t>
  </si>
  <si>
    <t xml:space="preserve">KU KY - IRS Cap Repairs 2009 Adj </t>
  </si>
  <si>
    <t xml:space="preserve">KU KY - IRS Cap CIAC 2009 Adj </t>
  </si>
  <si>
    <t xml:space="preserve">KU KY - IRS Cap Cas Loss 2009 </t>
  </si>
  <si>
    <t xml:space="preserve">KU KY - IRS Cap Bonus Basis 2009 </t>
  </si>
  <si>
    <t>KU KY - IRS CAP BONUS BASIS 2008</t>
  </si>
  <si>
    <t>KU KY - CIAC</t>
  </si>
  <si>
    <t>KU KY - CASUALTY LOSS</t>
  </si>
  <si>
    <t>KU KY - Cap Prop Tax</t>
  </si>
  <si>
    <t>KU KY - CAP OH TAX</t>
  </si>
  <si>
    <t>KU KY - CAP INTEREST</t>
  </si>
  <si>
    <t>KU KY - Method/Life</t>
  </si>
  <si>
    <t>KU KY - USED PROP</t>
  </si>
  <si>
    <t>KU KY - UNLOCATED</t>
  </si>
  <si>
    <t>KU KY - SYSTEMS DEVELOPMENT</t>
  </si>
  <si>
    <t>KU KY - REPAIR ALLOW</t>
  </si>
  <si>
    <t>KU KY - LINE RELOC</t>
  </si>
  <si>
    <t>KU KY - INS REIMB</t>
  </si>
  <si>
    <t>KU KY - CIAC BOOK</t>
  </si>
  <si>
    <t>KU KY - CAP OH</t>
  </si>
  <si>
    <t>KU KY - AEFUDC PRE MERGER</t>
  </si>
  <si>
    <t>KU KY - AEFUDC POST MERGER</t>
  </si>
  <si>
    <t>KU KY - ADFUDC PRE MERGER</t>
  </si>
  <si>
    <t>KU KY - ADFUDC POST MERGER</t>
  </si>
  <si>
    <t>KU KY - AD VALOREM</t>
  </si>
  <si>
    <t>Kentucky</t>
  </si>
  <si>
    <t>KU KY Offset - Tax Expense</t>
  </si>
  <si>
    <t>KU KY Offset - Tax Exp - Unitizatio</t>
  </si>
  <si>
    <t>KU KY Offset - Tax Exp - Retirement</t>
  </si>
  <si>
    <t>KU KY Offset - Tax Exp - Relo Repa</t>
  </si>
  <si>
    <t>KU KY Offset - Tax Exp - Provision</t>
  </si>
  <si>
    <t>KU KY Offset - Street Light 481(a)</t>
  </si>
  <si>
    <t>KU KY Offset - REPAIRS TAX EXPENSED</t>
  </si>
  <si>
    <t xml:space="preserve">KU KY Offset - IRS Cap Repairs 09  </t>
  </si>
  <si>
    <t xml:space="preserve">KU KY Offset - IRS Cap CIAC 2009 </t>
  </si>
  <si>
    <t xml:space="preserve">KU KY Offset - IRS Cap Cas Loss 09 </t>
  </si>
  <si>
    <t>KU KY Offset - IRS CAP BONUSBASIS08</t>
  </si>
  <si>
    <t xml:space="preserve">KU KY Offset - IRS Cap Bonu B 2009 </t>
  </si>
  <si>
    <t>KU KY Offset - CIAC</t>
  </si>
  <si>
    <t>KU KY Offset - CASUALTY LOSS</t>
  </si>
  <si>
    <t>KU KY Offset - Cap Prop Tax</t>
  </si>
  <si>
    <t>KU KY Offset - CAP OH TAX</t>
  </si>
  <si>
    <t>KU KY Offset - CAP INTEREST</t>
  </si>
  <si>
    <t>KU KY Offset  - Tax Exp - Pr Yr Exp</t>
  </si>
  <si>
    <t>KU KY Offset - Method/Life</t>
  </si>
  <si>
    <t>KU KY Offset - USED PROP</t>
  </si>
  <si>
    <t>KU KY Offset - UNLOCATED</t>
  </si>
  <si>
    <t>KU KY Offset - SYSTEMS DEVELOPMENT</t>
  </si>
  <si>
    <t>KU KY Offset - REPAIR ALLOW</t>
  </si>
  <si>
    <t>KU KY Offset - LINE RELOC</t>
  </si>
  <si>
    <t>KU KY Offset - INS REIMB</t>
  </si>
  <si>
    <t>KU KY Offset - CIAC BOOK</t>
  </si>
  <si>
    <t>KU KY Offset - CAP OH</t>
  </si>
  <si>
    <t>KU KY Offset - AEFUDC PRE MERGER</t>
  </si>
  <si>
    <t>KU KY Offset - AEFUDC POST MERGER</t>
  </si>
  <si>
    <t>KU KY Offset - ADFUDC PRE MERGER</t>
  </si>
  <si>
    <t>KU KY Offset - ADFUDC POST MERGER</t>
  </si>
  <si>
    <t>KU KY Offset - AD VALOREM</t>
  </si>
  <si>
    <t>PowerTax Deferred Tax Summary Report</t>
  </si>
  <si>
    <t>2024 Provision</t>
  </si>
  <si>
    <t>Kentucky Offset</t>
  </si>
  <si>
    <t>02/28/2025 at 12:36 pm</t>
  </si>
  <si>
    <t>Total Plant in Service</t>
  </si>
  <si>
    <t>E338.34-Wind ARO Cost</t>
  </si>
  <si>
    <t>E338.33-Wind Misc Power Plt Equip</t>
  </si>
  <si>
    <t>E338.32-Wind Micro, Fiber, Other</t>
  </si>
  <si>
    <t>E338.321-Wind Comm Eq Radios,Tele</t>
  </si>
  <si>
    <t>E338.31-Wind Computer Software</t>
  </si>
  <si>
    <t>E338.312-Wind Cloud SW Prepaids</t>
  </si>
  <si>
    <t>E338.311-Wind Cloud SW Non Current</t>
  </si>
  <si>
    <t>E338.30-Wind Non PC Computer Equip</t>
  </si>
  <si>
    <t>E338.301-Wind Personal Computers</t>
  </si>
  <si>
    <t>E338.29-Wind Oth Access Elect Eq</t>
  </si>
  <si>
    <t>E338.28-Wind Inverters</t>
  </si>
  <si>
    <t>E338.27-Winc GSU Transformers</t>
  </si>
  <si>
    <t>E338.26-Wind Collector System</t>
  </si>
  <si>
    <t>E338.24-Wind Towers and Fixtures</t>
  </si>
  <si>
    <t>E338.23-Wind Turbines</t>
  </si>
  <si>
    <t>E338.21-Wind Structure and Improve</t>
  </si>
  <si>
    <t>E338.20-Wind Land</t>
  </si>
  <si>
    <t>Electric Wind Production</t>
  </si>
  <si>
    <t>E359.17-ARO Cost Transm (Eqp)</t>
  </si>
  <si>
    <t>E359.15-ARO Cost Transm (L/B)</t>
  </si>
  <si>
    <t>E358.00-UG Conductors and Devices</t>
  </si>
  <si>
    <t>E357.00-Underground Conduit</t>
  </si>
  <si>
    <t>E356.00-OH Conductors and Devices</t>
  </si>
  <si>
    <t>E355.00-Poles and Fixtures</t>
  </si>
  <si>
    <t>E354.00-Towers and Fixtures</t>
  </si>
  <si>
    <t>E353.20-Station Equip-Sys Control</t>
  </si>
  <si>
    <t>E353.11-AROP Station Equip Non Sys</t>
  </si>
  <si>
    <t>E353.10-Station Equipment - Non Sys</t>
  </si>
  <si>
    <t>E352.20-Struct &amp; Imp-Sys Control/Co</t>
  </si>
  <si>
    <t>E352.10-Struct &amp; Imp-Non Sys Contro</t>
  </si>
  <si>
    <t>E351.3-Trans Microwave, Fiber, Oth</t>
  </si>
  <si>
    <t>E351.301-Trans Comm Eq Radios,Tele</t>
  </si>
  <si>
    <t>E351.2-Trans Computer Software</t>
  </si>
  <si>
    <t>E351.201-Trans Cloud SW Prepaids</t>
  </si>
  <si>
    <t>E351.201-Trans Cloud SW Non Crrnt</t>
  </si>
  <si>
    <t>E351.1-Trans Non PC Computer Equip</t>
  </si>
  <si>
    <t>E351.101-Trans Personal Computers</t>
  </si>
  <si>
    <t>E350.20-Land</t>
  </si>
  <si>
    <t>E350.10-Land Rights</t>
  </si>
  <si>
    <t>Electric Transmission</t>
  </si>
  <si>
    <t>E317.08-ARO Cost Steam (CCR)</t>
  </si>
  <si>
    <t>E317.07-ARO Cost Steam (Eqp)</t>
  </si>
  <si>
    <t>E316.00-Misc Power Plant Equip</t>
  </si>
  <si>
    <t>E315.3-Steam Microwave, Fiber, Oth</t>
  </si>
  <si>
    <t>E315.301-Steam Comm Eq Radio,Tele</t>
  </si>
  <si>
    <t>E315.2-Steam Computer Software</t>
  </si>
  <si>
    <t>E315.202-Steam Cloud SW Prepaids</t>
  </si>
  <si>
    <t>E315.201-Steam Cloud SW Non Crrnt</t>
  </si>
  <si>
    <t>E315.1-Steam Non PC Computer Equip</t>
  </si>
  <si>
    <t>E315.101-Steam Personal Computers</t>
  </si>
  <si>
    <t>E315.01-AROP Accessory Electric Equipmen</t>
  </si>
  <si>
    <t>E315.00-Accessory Electric Equipmen</t>
  </si>
  <si>
    <t>E314.01-AROP Turbogenerator Units</t>
  </si>
  <si>
    <t>E314.00-Turbogenerator Units</t>
  </si>
  <si>
    <t>E312.01-AROP Boiler Plant Equipment</t>
  </si>
  <si>
    <t>E312.00-Boiler Plant Equipment</t>
  </si>
  <si>
    <t>E311.01-AROP Structures and Improv</t>
  </si>
  <si>
    <t>E311.00-Structures and Improvements</t>
  </si>
  <si>
    <t>E310.20-Land</t>
  </si>
  <si>
    <t>Electric Steam Production</t>
  </si>
  <si>
    <t>E338.9-Solar Non PC Computer Equip</t>
  </si>
  <si>
    <t>E338.901-Solar Personal Computers</t>
  </si>
  <si>
    <t>E338.8-Solar Other Acc Elect Equip</t>
  </si>
  <si>
    <t>E338.7-Solar Inverters</t>
  </si>
  <si>
    <t>E338.6-Solar GSU Transformers</t>
  </si>
  <si>
    <t>E338.5-Solar Collector System</t>
  </si>
  <si>
    <t>E338.4-Solar Panels for Solar Prod</t>
  </si>
  <si>
    <t>E338.2-Solar Structure and Improve</t>
  </si>
  <si>
    <t>E338.1-Solar Land</t>
  </si>
  <si>
    <t>E338.13-Solar Asset Retire Cost</t>
  </si>
  <si>
    <t>E338.12-Solar Misc Power Equip</t>
  </si>
  <si>
    <t>E338.11-Solar Micro, Fiber, Other</t>
  </si>
  <si>
    <t>E338.111-Solar Comm Eq Radio,Tele</t>
  </si>
  <si>
    <t>E338.10-Solar Computer Software</t>
  </si>
  <si>
    <t>E338.102-Solar Cloud SW Prepaids</t>
  </si>
  <si>
    <t>E338.101-Solar Cloud SW Non Crrnt</t>
  </si>
  <si>
    <t>Electric Solar Production</t>
  </si>
  <si>
    <t>E339.9-Oth Renew Non PC Comp Equip</t>
  </si>
  <si>
    <t>E339.901-Oth Renew PCs</t>
  </si>
  <si>
    <t>E339.8-Oth Renew Oth Acc Elect Eq</t>
  </si>
  <si>
    <t>E339.6-Oth Renew Generators</t>
  </si>
  <si>
    <t>E339.4-Oth Renew Boilers</t>
  </si>
  <si>
    <t>E339.3-Oth Renew Fuel Holders</t>
  </si>
  <si>
    <t>E339.2-Oth Renew Struct and Improv</t>
  </si>
  <si>
    <t>E339.1-Oth Renew Land</t>
  </si>
  <si>
    <t>E339.13-Oth Renew ARO Cost</t>
  </si>
  <si>
    <t>E339.12-Oth Renew Misc Power Pt Eq</t>
  </si>
  <si>
    <t>E339.11-Oth Renew Micro,Fiber,Oth</t>
  </si>
  <si>
    <t>E339.111-Oth Renew Comm Eq Rad,Tel</t>
  </si>
  <si>
    <t>E339.10-Oth Renew Computer Software</t>
  </si>
  <si>
    <t>E339.102-Oth Renew Cloud SW Prepaid</t>
  </si>
  <si>
    <t>E339.101-Oth Renew Cloud SW NonCur</t>
  </si>
  <si>
    <t>Electric Other Renewable Production</t>
  </si>
  <si>
    <t>E347.07-ARO Cost Other Prod (Eqp)</t>
  </si>
  <si>
    <t>E346.00-Misc Power Plant Equipment</t>
  </si>
  <si>
    <t>E345.3-Oth Prod Micro, Fiber, Oth</t>
  </si>
  <si>
    <t>E345.301-Oth Prod Comm Eq Rad,Tel</t>
  </si>
  <si>
    <t>E345.2-Other Prod Computer Software</t>
  </si>
  <si>
    <t>E345.202-Oth Prod Cloud SW Prepaids</t>
  </si>
  <si>
    <t>E345.201-Oth Prod Cloud SW Non Curr</t>
  </si>
  <si>
    <t>E345.1-Oth Prod Non PC Comp Equip</t>
  </si>
  <si>
    <t>E345.101-Oth Prod Personal Comp</t>
  </si>
  <si>
    <t>E345.01-AROP Accessory Electric Equipmen</t>
  </si>
  <si>
    <t>E345.00-Accessory Electric Equipmen</t>
  </si>
  <si>
    <t>E344.00-Generators</t>
  </si>
  <si>
    <t>E343.00-Prime Movers</t>
  </si>
  <si>
    <t>E342.01-AROP Fuel Holders, Prod, Ac</t>
  </si>
  <si>
    <t>E342.30-In Line Inspections, CTs</t>
  </si>
  <si>
    <t>E342.00-Fuel Holders, Producers, Ac</t>
  </si>
  <si>
    <t>E341.00-Structures and Improvements</t>
  </si>
  <si>
    <t>E340.20-Land</t>
  </si>
  <si>
    <t>E340.10-Land Rights</t>
  </si>
  <si>
    <t>Electric Other Production</t>
  </si>
  <si>
    <t>E303.42-DSM Cloud Software Prepaids</t>
  </si>
  <si>
    <t>E303.40-Cloud Software Prepaids</t>
  </si>
  <si>
    <t>E303.32-DSM Cloud Software Non Curr</t>
  </si>
  <si>
    <t>E303.30-Cloud Software Non Current</t>
  </si>
  <si>
    <t>E303.10-CCS Software</t>
  </si>
  <si>
    <t>E303.00-Misc Intangible Plant</t>
  </si>
  <si>
    <t>E302.00-Franchises and Consents</t>
  </si>
  <si>
    <t>E301.00-Organization</t>
  </si>
  <si>
    <t>Electric Intangible Plant</t>
  </si>
  <si>
    <t>E337.07-ARO Cost Hydro Prod (Eqp)</t>
  </si>
  <si>
    <t>E336.00-Roads, Railroads, and Bridg</t>
  </si>
  <si>
    <t>E335.00-Misc Power Plant Equipment</t>
  </si>
  <si>
    <t>E334.3-Hydro Microwave, Fiber, Oth</t>
  </si>
  <si>
    <t>E334.301-Hydro Comm Eq Radios,Tele</t>
  </si>
  <si>
    <t>E334.2-Hydro Computer Software</t>
  </si>
  <si>
    <t>E334.202-Hydro Cloud SW Prepaids</t>
  </si>
  <si>
    <t>E334.201-Hydro Cloud SW Non Crrnt</t>
  </si>
  <si>
    <t>E334.1-Hydro Non PC Computer Equip</t>
  </si>
  <si>
    <t>E334.101-Hydro Personal Computers</t>
  </si>
  <si>
    <t>E334.00-Accessory Electric Equipmen</t>
  </si>
  <si>
    <t>E333.00-Water Wheels, Turbines, Gen</t>
  </si>
  <si>
    <t>E332.00-Reservoirs, Dams, and Water</t>
  </si>
  <si>
    <t>E331.00-Structures and Improvements</t>
  </si>
  <si>
    <t>E330.10-Land Rights</t>
  </si>
  <si>
    <t>Electric Hydro Production</t>
  </si>
  <si>
    <t>E398.00-Miscellaneous Equipment</t>
  </si>
  <si>
    <t>E397.3-Microwave, Fiber, Other</t>
  </si>
  <si>
    <t>E397.301-Comm Eq Radios, Telephone</t>
  </si>
  <si>
    <t>E397.30- AMI Communications Equip</t>
  </si>
  <si>
    <t>E397.2-Computer Software</t>
  </si>
  <si>
    <t>E397.20-DSM Communication Equipment</t>
  </si>
  <si>
    <t>E397.203-CCS Computer Software</t>
  </si>
  <si>
    <t>E397.202-Cloud Software Prepaids</t>
  </si>
  <si>
    <t>E397.201-Cloud Software Non Current</t>
  </si>
  <si>
    <t>E397.1-Non PC Computer Equipment</t>
  </si>
  <si>
    <t>E397.10-Comm Eq Radio and Telephone</t>
  </si>
  <si>
    <t>E397.101-Personal Computers</t>
  </si>
  <si>
    <t>E397.00- Microwave, Fiber, Other</t>
  </si>
  <si>
    <t>E396.20-Power Op  Equip-Other</t>
  </si>
  <si>
    <t>E396.10-Power Op Equip-Lg Mach</t>
  </si>
  <si>
    <t>E396.00-Power Op Equip - Lg Mach</t>
  </si>
  <si>
    <t>E395.00-Laboratory Equipment</t>
  </si>
  <si>
    <t>E394.00-Tools, Shop, and Garage Equ</t>
  </si>
  <si>
    <t>E393.00-Stores Equipment</t>
  </si>
  <si>
    <t>E392.10-Heavy Trucks and Other</t>
  </si>
  <si>
    <t>E392.00-Cars and Light Trucks</t>
  </si>
  <si>
    <t>E391.31-Personal Computers</t>
  </si>
  <si>
    <t>E391.30-Cash Processing Equipment</t>
  </si>
  <si>
    <t>E391.20-Non PC Computer Equipment</t>
  </si>
  <si>
    <t>E391.10-Office Equipment</t>
  </si>
  <si>
    <t>E390.20-Improvements to Leased Property</t>
  </si>
  <si>
    <t>E390.10-Structures and Improvements</t>
  </si>
  <si>
    <t>E389.20-Land</t>
  </si>
  <si>
    <t>Electric General Plant</t>
  </si>
  <si>
    <t>Total DISTR</t>
  </si>
  <si>
    <t>E374.07-ARO Cost Elec Dist (Eqp)</t>
  </si>
  <si>
    <t>E374.05-ARO Cost Elec Dist (L/B)</t>
  </si>
  <si>
    <t>E373.00-Street Lighting / Signal Sy</t>
  </si>
  <si>
    <t>Total Charging Stations</t>
  </si>
  <si>
    <t>E371.00-Install on Customer Premise</t>
  </si>
  <si>
    <t>E370.20-Meters CT and PT</t>
  </si>
  <si>
    <t>E370.11-Meters AMI</t>
  </si>
  <si>
    <t>E370.01-Meters AMS</t>
  </si>
  <si>
    <t>E370.00-Meters</t>
  </si>
  <si>
    <t>E369.00-Services</t>
  </si>
  <si>
    <t>E368.00-Line Transformers</t>
  </si>
  <si>
    <t>E367.00-UG Conductors and Devices</t>
  </si>
  <si>
    <t>E366.00-Underground Conduit</t>
  </si>
  <si>
    <t>E365.00-OH Conductors and Devices</t>
  </si>
  <si>
    <t>E364.00-Poles, Towers, and Fixtures</t>
  </si>
  <si>
    <t>E363.3-Dist Microwave, Fiber, Oth</t>
  </si>
  <si>
    <t>E363.303-Comm Equipment - AMI</t>
  </si>
  <si>
    <t>E363.302-Comm Equipment - DSM</t>
  </si>
  <si>
    <t>E363.301-Dist Comm Eq Radios, Tele</t>
  </si>
  <si>
    <t>E363.2-Dist Computer Software</t>
  </si>
  <si>
    <t>E363.206-Dist Comptr Software AMI</t>
  </si>
  <si>
    <t>E363.205-Cloud SW Prepaids-DSM</t>
  </si>
  <si>
    <t>E363.204-Cloud SW Non Crrnt - DSM</t>
  </si>
  <si>
    <t>E363.202-Dist Cloud SW Prepaids</t>
  </si>
  <si>
    <t>E363.201-Dist Cloud SW Non Current</t>
  </si>
  <si>
    <t>E363.1-Dist Non PC Computer Equip</t>
  </si>
  <si>
    <t>E363.101-Dist Personal Computers</t>
  </si>
  <si>
    <t>E362.00-Station Equipment</t>
  </si>
  <si>
    <t>E361.00-Structures and Improvements</t>
  </si>
  <si>
    <t>E360.20-Land</t>
  </si>
  <si>
    <t>E360.10-Land Rights</t>
  </si>
  <si>
    <t>Electric Distribution</t>
  </si>
  <si>
    <t>Plant in Service</t>
  </si>
  <si>
    <t>TOTAL 101 &amp; 106</t>
  </si>
  <si>
    <t>Net Book Value</t>
  </si>
  <si>
    <t>Reserve</t>
  </si>
  <si>
    <t>Balance</t>
  </si>
  <si>
    <t>Net Additions</t>
  </si>
  <si>
    <t>Adjustments</t>
  </si>
  <si>
    <t>Retirements</t>
  </si>
  <si>
    <t>Additions</t>
  </si>
  <si>
    <t>KY, VA, TN, PA</t>
  </si>
  <si>
    <t>Ending</t>
  </si>
  <si>
    <t>Transfers/</t>
  </si>
  <si>
    <t>Beginning</t>
  </si>
  <si>
    <t>TOTAL PLANT IN SERVICE - ELECTRIC - NBV - REGULATORY ACCOUNTING</t>
  </si>
  <si>
    <t>ToC</t>
  </si>
  <si>
    <t xml:space="preserve">E311.01-AROP Structures and Improv </t>
  </si>
  <si>
    <t>E37101 Charging Stations Excess Actvity</t>
  </si>
  <si>
    <t>2024 Excess Activity</t>
  </si>
  <si>
    <t>Grand Totals:</t>
  </si>
  <si>
    <t>PwrTax - 261</t>
  </si>
  <si>
    <t>02/25/2025 at 9:10 am</t>
  </si>
  <si>
    <t>Ending_x000D_ Excess Balance</t>
  </si>
  <si>
    <t>Beginning_x000D_Excess Balance</t>
  </si>
  <si>
    <t>Ending_x000D_ FT Balance</t>
  </si>
  <si>
    <t>Beginning_x000D_FT Balance</t>
  </si>
  <si>
    <t>Ending_x000D_ FAS109 Balance</t>
  </si>
  <si>
    <t>Beginning_x000D_FAS109 Balance</t>
  </si>
  <si>
    <t>ADIT</t>
  </si>
  <si>
    <t>Property Taxes</t>
  </si>
  <si>
    <t>December 2023</t>
  </si>
  <si>
    <t xml:space="preserve">KU Allocation of Indirect Costs + Direct Costs </t>
  </si>
  <si>
    <t>ALL-004 : NUMBER OF CUSTOMERS RATIO - TOTAL</t>
  </si>
  <si>
    <t xml:space="preserve">Row Reference </t>
  </si>
  <si>
    <t xml:space="preserve">Line Item </t>
  </si>
  <si>
    <t>Co (LG&amp;E, KU or Both)</t>
  </si>
  <si>
    <t xml:space="preserve"> Dec 
2025</t>
  </si>
  <si>
    <t>Jan 
2026</t>
  </si>
  <si>
    <t>Feb 
2026</t>
  </si>
  <si>
    <t>Mar 
2026</t>
  </si>
  <si>
    <t>Apr 
2026</t>
  </si>
  <si>
    <t>May 
2026</t>
  </si>
  <si>
    <t>Jun 
2026</t>
  </si>
  <si>
    <t>Jul 
2026</t>
  </si>
  <si>
    <t>Aug 
2026</t>
  </si>
  <si>
    <t>Sep 
2026</t>
  </si>
  <si>
    <t>Oct 
2026</t>
  </si>
  <si>
    <t>Nov 
2026</t>
  </si>
  <si>
    <t>Dec 
2026</t>
  </si>
  <si>
    <t xml:space="preserve">Total </t>
  </si>
  <si>
    <t xml:space="preserve">Notes </t>
  </si>
  <si>
    <t xml:space="preserve">
</t>
  </si>
  <si>
    <t xml:space="preserve">Purchased Materials (Inventory : Exp Type 02--) </t>
  </si>
  <si>
    <t>LG&amp;E &amp; KU</t>
  </si>
  <si>
    <t>Electric Vehicle Charging Stations</t>
  </si>
  <si>
    <t>S</t>
  </si>
  <si>
    <t xml:space="preserve">Purchased Materials (Non-Inventory : Exp Type 04--) </t>
  </si>
  <si>
    <t xml:space="preserve">Outside Services (Exp Type 03--) </t>
  </si>
  <si>
    <t>Business Solar</t>
  </si>
  <si>
    <t>Smart Street Light</t>
  </si>
  <si>
    <t xml:space="preserve">Program Subtotals </t>
  </si>
  <si>
    <t>Row #21</t>
  </si>
  <si>
    <t>Purchased Materials (LGE KU Inventory) Charge Point</t>
  </si>
  <si>
    <t>Row #23</t>
  </si>
  <si>
    <t>Purchased Materials (LGE KU Inventory) - Clipper Creek</t>
  </si>
  <si>
    <t>Row #25</t>
  </si>
  <si>
    <t>Increase Parts Costs 3% per year</t>
  </si>
  <si>
    <t>Row #29</t>
  </si>
  <si>
    <t>EV Charging Repair Parts Charge Point</t>
  </si>
  <si>
    <t>Row #31</t>
  </si>
  <si>
    <t>EV Charging Repair Parts Clipper Creek</t>
  </si>
  <si>
    <t>Row #33</t>
  </si>
  <si>
    <t>Row #40</t>
  </si>
  <si>
    <t>Hosted EV Stations (Chargepoint)</t>
  </si>
  <si>
    <t>Row #42</t>
  </si>
  <si>
    <t>Public EV Station Maintenance (Henderson)</t>
  </si>
  <si>
    <t>Row #44</t>
  </si>
  <si>
    <t>Hosted EV Station Maintenance (Henderson)</t>
  </si>
  <si>
    <t>Row #46</t>
  </si>
  <si>
    <t>Archdiocese of Louisville Business Solar Maintenance</t>
  </si>
  <si>
    <t>Row #48</t>
  </si>
  <si>
    <t>Makers Mark Business Solar Maintenance</t>
  </si>
  <si>
    <t>Row #s 50 &amp; 48</t>
  </si>
  <si>
    <t>Smart Street Light Pilot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</si>
</sst>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_);[Red]\(#,##0\);&quot; &quot;"/>
    <numFmt numFmtId="165" formatCode="#,##0.000_);[Red]\(#,##0.000\);&quot; &quot;"/>
    <numFmt numFmtId="166" formatCode="_(* #,##0_);_(* \(#,##0\);_(* &quot;-&quot;??_);_(@_)"/>
    <numFmt numFmtId="167" formatCode="_(&quot;$&quot;* #,##0_);_(&quot;$&quot;* \(#,##0\);_(&quot;$&quot;* &quot;-&quot;??_);_(@_)"/>
    <numFmt numFmtId="168" formatCode="_(* #,##0.00000_);_(* \(#,##0.00000\);_(* &quot;-&quot;??_);_(@_)"/>
    <numFmt numFmtId="169" formatCode="0.000%"/>
    <numFmt numFmtId="170" formatCode="mmm\-yyyy"/>
    <numFmt numFmtId="171" formatCode="mmmm\ yyyy"/>
  </numFmts>
  <fonts count="3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11"/>
      <color indexed="8"/>
      <name val="Calibri"/>
      <family val="2"/>
      <scheme val="minor"/>
    </font>
    <font>
      <b/>
      <sz val="9"/>
      <name val="Calibri"/>
      <family val="2"/>
    </font>
    <font>
      <sz val="9"/>
      <color indexed="8"/>
      <name val="Calibri"/>
      <family val="2"/>
      <scheme val="minor"/>
    </font>
    <font>
      <sz val="9"/>
      <color rgb="FFFF0000"/>
      <name val="Calibri"/>
      <family val="2"/>
      <scheme val="minor"/>
    </font>
    <font>
      <i/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u val="singleAccounting"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u/>
      <sz val="10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  <font>
      <b/>
      <i/>
      <sz val="10"/>
      <name val="Arial"/>
      <family val="2"/>
    </font>
    <font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sz val="12"/>
      <name val="Times New Roman"/>
      <family val="1"/>
    </font>
    <font>
      <b/>
      <sz val="10"/>
      <name val="Times New Roman"/>
      <family val="1"/>
    </font>
    <font>
      <u/>
      <sz val="10"/>
      <color theme="10"/>
      <name val="Arial"/>
      <family val="2"/>
    </font>
    <font>
      <b/>
      <u/>
      <sz val="10"/>
      <color theme="10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none">
        <fgColor rgb="FFE2EFDA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32">
    <xf numFmtId="0" fontId="0" fillId="0" borderId="0"/>
    <xf numFmtId="43" fontId="8" fillId="0" borderId="0" applyFont="0" applyFill="0" applyBorder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44" fontId="8" fillId="0" borderId="0" applyFont="0" applyFill="0" applyBorder="0" applyAlignment="0" applyProtection="0"/>
    <xf numFmtId="0" fontId="15" fillId="2" borderId="0"/>
    <xf numFmtId="0" fontId="16" fillId="2" borderId="0"/>
    <xf numFmtId="0" fontId="15" fillId="2" borderId="0"/>
    <xf numFmtId="43" fontId="1" fillId="2" borderId="0" applyFont="0" applyFill="0" applyBorder="0" applyAlignment="0" applyProtection="0"/>
    <xf numFmtId="0" fontId="1" fillId="2" borderId="0"/>
    <xf numFmtId="44" fontId="1" fillId="2" borderId="0" applyFont="0" applyFill="0" applyBorder="0" applyAlignment="0" applyProtection="0"/>
    <xf numFmtId="0" fontId="14" fillId="2" borderId="0"/>
    <xf numFmtId="0" fontId="1" fillId="2" borderId="0"/>
    <xf numFmtId="0" fontId="1" fillId="2" borderId="0"/>
    <xf numFmtId="44" fontId="15" fillId="2" borderId="0" applyFont="0" applyFill="0" applyBorder="0" applyAlignment="0" applyProtection="0"/>
    <xf numFmtId="43" fontId="15" fillId="2" borderId="0" applyFont="0" applyFill="0" applyBorder="0" applyAlignment="0" applyProtection="0"/>
    <xf numFmtId="43" fontId="1" fillId="2" borderId="0" applyFont="0" applyFill="0" applyBorder="0" applyAlignment="0" applyProtection="0"/>
    <xf numFmtId="0" fontId="1" fillId="2" borderId="0"/>
    <xf numFmtId="0" fontId="1" fillId="2" borderId="0"/>
    <xf numFmtId="9" fontId="15" fillId="2" borderId="0" applyFont="0" applyFill="0" applyBorder="0" applyAlignment="0" applyProtection="0"/>
    <xf numFmtId="0" fontId="1" fillId="2" borderId="0"/>
    <xf numFmtId="0" fontId="1" fillId="2" borderId="0"/>
    <xf numFmtId="0" fontId="15" fillId="2" borderId="0"/>
    <xf numFmtId="0" fontId="1" fillId="2" borderId="0"/>
    <xf numFmtId="0" fontId="1" fillId="2" borderId="0"/>
    <xf numFmtId="0" fontId="31" fillId="2" borderId="0" applyNumberFormat="0" applyFill="0" applyBorder="0" applyAlignment="0" applyProtection="0"/>
    <xf numFmtId="0" fontId="1" fillId="2" borderId="0"/>
    <xf numFmtId="0" fontId="8" fillId="2" borderId="0"/>
  </cellStyleXfs>
  <cellXfs count="199">
    <xf numFmtId="0" fontId="0" fillId="0" borderId="0" xfId="0"/>
    <xf numFmtId="0" fontId="1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left"/>
    </xf>
    <xf numFmtId="0" fontId="2" fillId="0" borderId="0" xfId="2" applyFont="1" applyFill="1" applyAlignment="1">
      <alignment horizontal="left" indent="2"/>
    </xf>
    <xf numFmtId="43" fontId="10" fillId="0" borderId="0" xfId="1" applyFont="1" applyFill="1"/>
    <xf numFmtId="167" fontId="0" fillId="0" borderId="9" xfId="8" applyNumberFormat="1" applyFont="1" applyFill="1" applyBorder="1"/>
    <xf numFmtId="43" fontId="11" fillId="0" borderId="0" xfId="1" applyFont="1" applyFill="1"/>
    <xf numFmtId="43" fontId="10" fillId="0" borderId="2" xfId="1" applyFont="1" applyFill="1" applyBorder="1"/>
    <xf numFmtId="0" fontId="12" fillId="0" borderId="1" xfId="31" applyFont="1" applyFill="1" applyBorder="1" applyAlignment="1">
      <alignment horizontal="center" vertical="center" wrapText="1"/>
    </xf>
    <xf numFmtId="0" fontId="15" fillId="0" borderId="0" xfId="11" applyFill="1"/>
    <xf numFmtId="0" fontId="3" fillId="0" borderId="0" xfId="31" applyFont="1" applyFill="1" applyAlignment="1">
      <alignment horizontal="left"/>
    </xf>
    <xf numFmtId="0" fontId="2" fillId="0" borderId="0" xfId="31" applyFont="1" applyFill="1" applyAlignment="1">
      <alignment horizontal="left" indent="2"/>
    </xf>
    <xf numFmtId="43" fontId="10" fillId="0" borderId="0" xfId="19" applyFont="1" applyFill="1"/>
    <xf numFmtId="43" fontId="11" fillId="0" borderId="0" xfId="19" applyFont="1" applyFill="1"/>
    <xf numFmtId="43" fontId="10" fillId="0" borderId="2" xfId="19" applyFont="1" applyFill="1" applyBorder="1"/>
    <xf numFmtId="0" fontId="8" fillId="0" borderId="0" xfId="31" applyFill="1"/>
    <xf numFmtId="0" fontId="2" fillId="0" borderId="1" xfId="5" applyFont="1" applyFill="1" applyBorder="1" applyAlignment="1">
      <alignment horizontal="center" vertical="center" wrapText="1"/>
    </xf>
    <xf numFmtId="0" fontId="3" fillId="0" borderId="0" xfId="5" applyFont="1" applyFill="1" applyAlignment="1">
      <alignment horizontal="left"/>
    </xf>
    <xf numFmtId="0" fontId="2" fillId="0" borderId="0" xfId="5" applyFont="1" applyFill="1" applyAlignment="1">
      <alignment horizontal="left"/>
    </xf>
    <xf numFmtId="164" fontId="2" fillId="0" borderId="0" xfId="5" applyNumberFormat="1" applyFont="1" applyFill="1" applyAlignment="1">
      <alignment horizontal="right"/>
    </xf>
    <xf numFmtId="164" fontId="2" fillId="0" borderId="0" xfId="31" applyNumberFormat="1" applyFont="1" applyFill="1" applyAlignment="1">
      <alignment horizontal="right"/>
    </xf>
    <xf numFmtId="0" fontId="2" fillId="0" borderId="0" xfId="3" applyFont="1" applyFill="1" applyAlignment="1">
      <alignment horizontal="left"/>
    </xf>
    <xf numFmtId="164" fontId="2" fillId="0" borderId="0" xfId="3" applyNumberFormat="1" applyFont="1" applyFill="1" applyAlignment="1">
      <alignment horizontal="right"/>
    </xf>
    <xf numFmtId="0" fontId="2" fillId="0" borderId="3" xfId="3" applyFont="1" applyFill="1" applyBorder="1" applyAlignment="1">
      <alignment horizontal="left" indent="1"/>
    </xf>
    <xf numFmtId="164" fontId="2" fillId="0" borderId="3" xfId="3" applyNumberFormat="1" applyFont="1" applyFill="1" applyBorder="1" applyAlignment="1">
      <alignment horizontal="right"/>
    </xf>
    <xf numFmtId="0" fontId="3" fillId="0" borderId="3" xfId="3" applyFont="1" applyFill="1" applyBorder="1" applyAlignment="1">
      <alignment horizontal="left"/>
    </xf>
    <xf numFmtId="164" fontId="3" fillId="0" borderId="3" xfId="3" applyNumberFormat="1" applyFont="1" applyFill="1" applyBorder="1" applyAlignment="1">
      <alignment horizontal="right"/>
    </xf>
    <xf numFmtId="0" fontId="3" fillId="0" borderId="0" xfId="4" applyFont="1" applyFill="1" applyAlignment="1">
      <alignment horizontal="left"/>
    </xf>
    <xf numFmtId="0" fontId="8" fillId="0" borderId="0" xfId="5" applyFill="1"/>
    <xf numFmtId="0" fontId="2" fillId="0" borderId="0" xfId="7" applyFont="1" applyFill="1" applyAlignment="1">
      <alignment horizontal="left"/>
    </xf>
    <xf numFmtId="164" fontId="2" fillId="0" borderId="0" xfId="7" applyNumberFormat="1" applyFont="1" applyFill="1" applyAlignment="1">
      <alignment horizontal="right"/>
    </xf>
    <xf numFmtId="0" fontId="2" fillId="0" borderId="3" xfId="7" applyFont="1" applyFill="1" applyBorder="1" applyAlignment="1">
      <alignment horizontal="left" indent="1"/>
    </xf>
    <xf numFmtId="164" fontId="2" fillId="0" borderId="3" xfId="7" applyNumberFormat="1" applyFont="1" applyFill="1" applyBorder="1" applyAlignment="1">
      <alignment horizontal="right"/>
    </xf>
    <xf numFmtId="0" fontId="3" fillId="0" borderId="3" xfId="7" applyFont="1" applyFill="1" applyBorder="1" applyAlignment="1">
      <alignment horizontal="left"/>
    </xf>
    <xf numFmtId="164" fontId="3" fillId="0" borderId="3" xfId="7" applyNumberFormat="1" applyFont="1" applyFill="1" applyBorder="1" applyAlignment="1">
      <alignment horizontal="right"/>
    </xf>
    <xf numFmtId="0" fontId="1" fillId="0" borderId="0" xfId="30" applyFill="1"/>
    <xf numFmtId="8" fontId="1" fillId="0" borderId="0" xfId="30" applyNumberFormat="1" applyFill="1"/>
    <xf numFmtId="166" fontId="15" fillId="0" borderId="0" xfId="19" applyNumberFormat="1" applyFont="1" applyFill="1" applyAlignment="1">
      <alignment horizontal="right"/>
    </xf>
    <xf numFmtId="166" fontId="15" fillId="0" borderId="0" xfId="19" applyNumberFormat="1" applyFont="1" applyFill="1"/>
    <xf numFmtId="169" fontId="13" fillId="0" borderId="6" xfId="23" applyNumberFormat="1" applyFont="1" applyFill="1" applyBorder="1"/>
    <xf numFmtId="8" fontId="21" fillId="0" borderId="0" xfId="13" applyNumberFormat="1" applyFont="1" applyFill="1"/>
    <xf numFmtId="0" fontId="29" fillId="0" borderId="0" xfId="11" applyFont="1" applyFill="1" applyProtection="1">
      <protection locked="0"/>
    </xf>
    <xf numFmtId="0" fontId="32" fillId="0" borderId="0" xfId="29" applyFont="1" applyFill="1"/>
    <xf numFmtId="170" fontId="15" fillId="0" borderId="0" xfId="11" applyNumberFormat="1" applyFill="1" applyAlignment="1">
      <alignment horizontal="center"/>
    </xf>
    <xf numFmtId="43" fontId="21" fillId="0" borderId="0" xfId="19" applyFont="1" applyFill="1" applyAlignment="1">
      <alignment horizontal="center"/>
    </xf>
    <xf numFmtId="43" fontId="15" fillId="0" borderId="0" xfId="19" applyFill="1"/>
    <xf numFmtId="0" fontId="21" fillId="0" borderId="0" xfId="11" applyFont="1" applyFill="1"/>
    <xf numFmtId="43" fontId="21" fillId="0" borderId="6" xfId="19" applyFont="1" applyFill="1" applyBorder="1" applyAlignment="1">
      <alignment horizontal="center"/>
    </xf>
    <xf numFmtId="43" fontId="21" fillId="0" borderId="0" xfId="19" applyFont="1" applyFill="1" applyBorder="1" applyAlignment="1">
      <alignment horizontal="center"/>
    </xf>
    <xf numFmtId="39" fontId="15" fillId="0" borderId="0" xfId="18" applyNumberFormat="1" applyFill="1"/>
    <xf numFmtId="43" fontId="15" fillId="0" borderId="0" xfId="11" applyNumberFormat="1" applyFill="1"/>
    <xf numFmtId="39" fontId="15" fillId="0" borderId="0" xfId="18" applyNumberFormat="1" applyFill="1" applyBorder="1"/>
    <xf numFmtId="43" fontId="15" fillId="0" borderId="0" xfId="19" applyFill="1" applyBorder="1"/>
    <xf numFmtId="0" fontId="15" fillId="0" borderId="0" xfId="11" quotePrefix="1" applyFill="1" applyAlignment="1">
      <alignment horizontal="left"/>
    </xf>
    <xf numFmtId="43" fontId="15" fillId="0" borderId="2" xfId="19" applyFill="1" applyBorder="1"/>
    <xf numFmtId="43" fontId="15" fillId="0" borderId="0" xfId="19" applyFont="1" applyFill="1"/>
    <xf numFmtId="43" fontId="15" fillId="0" borderId="6" xfId="19" applyFill="1" applyBorder="1"/>
    <xf numFmtId="43" fontId="15" fillId="0" borderId="6" xfId="11" applyNumberFormat="1" applyFill="1" applyBorder="1"/>
    <xf numFmtId="39" fontId="15" fillId="0" borderId="2" xfId="18" applyNumberFormat="1" applyFill="1" applyBorder="1"/>
    <xf numFmtId="0" fontId="15" fillId="0" borderId="2" xfId="11" applyFill="1" applyBorder="1"/>
    <xf numFmtId="43" fontId="15" fillId="0" borderId="8" xfId="19" applyFill="1" applyBorder="1"/>
    <xf numFmtId="44" fontId="15" fillId="0" borderId="0" xfId="18" applyFill="1"/>
    <xf numFmtId="0" fontId="1" fillId="0" borderId="0" xfId="28" applyFill="1"/>
    <xf numFmtId="0" fontId="1" fillId="0" borderId="0" xfId="28" applyFill="1" applyAlignment="1">
      <alignment wrapText="1"/>
    </xf>
    <xf numFmtId="8" fontId="1" fillId="0" borderId="0" xfId="28" applyNumberFormat="1" applyFill="1"/>
    <xf numFmtId="169" fontId="1" fillId="0" borderId="0" xfId="23" applyNumberFormat="1" applyFont="1" applyFill="1"/>
    <xf numFmtId="8" fontId="15" fillId="0" borderId="0" xfId="11" applyNumberFormat="1" applyFill="1"/>
    <xf numFmtId="0" fontId="1" fillId="0" borderId="0" xfId="27" applyFill="1"/>
    <xf numFmtId="0" fontId="1" fillId="0" borderId="0" xfId="27" applyFill="1" applyAlignment="1">
      <alignment wrapText="1"/>
    </xf>
    <xf numFmtId="8" fontId="1" fillId="0" borderId="0" xfId="27" applyNumberFormat="1" applyFill="1"/>
    <xf numFmtId="8" fontId="13" fillId="0" borderId="0" xfId="27" applyNumberFormat="1" applyFont="1" applyFill="1"/>
    <xf numFmtId="169" fontId="13" fillId="0" borderId="0" xfId="23" applyNumberFormat="1" applyFont="1" applyFill="1"/>
    <xf numFmtId="8" fontId="21" fillId="0" borderId="0" xfId="11" applyNumberFormat="1" applyFont="1" applyFill="1"/>
    <xf numFmtId="8" fontId="1" fillId="0" borderId="0" xfId="25" applyNumberFormat="1" applyFill="1"/>
    <xf numFmtId="0" fontId="15" fillId="0" borderId="0" xfId="26" applyFill="1"/>
    <xf numFmtId="14" fontId="15" fillId="0" borderId="0" xfId="11" applyNumberFormat="1" applyFill="1"/>
    <xf numFmtId="43" fontId="0" fillId="0" borderId="0" xfId="19" applyFont="1" applyFill="1"/>
    <xf numFmtId="43" fontId="21" fillId="0" borderId="0" xfId="19" applyFont="1" applyFill="1"/>
    <xf numFmtId="169" fontId="21" fillId="0" borderId="0" xfId="11" applyNumberFormat="1" applyFont="1" applyFill="1"/>
    <xf numFmtId="43" fontId="21" fillId="0" borderId="0" xfId="11" applyNumberFormat="1" applyFont="1" applyFill="1"/>
    <xf numFmtId="0" fontId="1" fillId="0" borderId="0" xfId="11" applyFont="1" applyFill="1"/>
    <xf numFmtId="169" fontId="21" fillId="0" borderId="0" xfId="23" applyNumberFormat="1" applyFont="1" applyFill="1"/>
    <xf numFmtId="0" fontId="1" fillId="0" borderId="0" xfId="24" applyFill="1"/>
    <xf numFmtId="0" fontId="1" fillId="0" borderId="0" xfId="24" applyFill="1" applyAlignment="1">
      <alignment wrapText="1"/>
    </xf>
    <xf numFmtId="8" fontId="1" fillId="0" borderId="0" xfId="24" applyNumberFormat="1" applyFill="1"/>
    <xf numFmtId="8" fontId="13" fillId="0" borderId="0" xfId="24" applyNumberFormat="1" applyFont="1" applyFill="1"/>
    <xf numFmtId="0" fontId="13" fillId="0" borderId="0" xfId="11" applyFont="1" applyFill="1" applyAlignment="1">
      <alignment horizontal="right"/>
    </xf>
    <xf numFmtId="0" fontId="1" fillId="0" borderId="0" xfId="22" applyFill="1"/>
    <xf numFmtId="0" fontId="1" fillId="0" borderId="0" xfId="22" applyFill="1" applyAlignment="1">
      <alignment wrapText="1"/>
    </xf>
    <xf numFmtId="8" fontId="1" fillId="0" borderId="0" xfId="22" applyNumberFormat="1" applyFill="1"/>
    <xf numFmtId="8" fontId="13" fillId="0" borderId="0" xfId="22" applyNumberFormat="1" applyFont="1" applyFill="1"/>
    <xf numFmtId="0" fontId="24" fillId="0" borderId="0" xfId="15" applyFont="1" applyFill="1"/>
    <xf numFmtId="0" fontId="24" fillId="0" borderId="0" xfId="21" applyFont="1" applyFill="1"/>
    <xf numFmtId="0" fontId="21" fillId="0" borderId="0" xfId="15" applyFont="1" applyFill="1" applyAlignment="1">
      <alignment horizontal="center"/>
    </xf>
    <xf numFmtId="0" fontId="21" fillId="0" borderId="0" xfId="15" applyFont="1" applyFill="1"/>
    <xf numFmtId="49" fontId="15" fillId="0" borderId="0" xfId="11" quotePrefix="1" applyNumberFormat="1" applyFill="1" applyAlignment="1">
      <alignment horizontal="right" wrapText="1"/>
    </xf>
    <xf numFmtId="0" fontId="15" fillId="0" borderId="0" xfId="11" quotePrefix="1" applyFill="1" applyAlignment="1">
      <alignment horizontal="right"/>
    </xf>
    <xf numFmtId="49" fontId="15" fillId="0" borderId="0" xfId="11" applyNumberFormat="1" applyFill="1" applyAlignment="1">
      <alignment horizontal="center" wrapText="1"/>
    </xf>
    <xf numFmtId="0" fontId="23" fillId="0" borderId="0" xfId="11" applyFont="1" applyFill="1"/>
    <xf numFmtId="0" fontId="28" fillId="0" borderId="0" xfId="11" applyFont="1" applyFill="1" applyAlignment="1">
      <alignment horizontal="center"/>
    </xf>
    <xf numFmtId="17" fontId="24" fillId="0" borderId="0" xfId="11" applyNumberFormat="1" applyFont="1" applyFill="1"/>
    <xf numFmtId="0" fontId="24" fillId="0" borderId="0" xfId="11" applyFont="1" applyFill="1"/>
    <xf numFmtId="43" fontId="15" fillId="0" borderId="0" xfId="20" applyFont="1" applyFill="1"/>
    <xf numFmtId="44" fontId="15" fillId="0" borderId="0" xfId="20" applyNumberFormat="1" applyFont="1" applyFill="1"/>
    <xf numFmtId="43" fontId="15" fillId="0" borderId="6" xfId="20" applyFont="1" applyFill="1" applyBorder="1"/>
    <xf numFmtId="43" fontId="24" fillId="0" borderId="0" xfId="11" applyNumberFormat="1" applyFont="1" applyFill="1"/>
    <xf numFmtId="0" fontId="24" fillId="0" borderId="6" xfId="11" applyFont="1" applyFill="1" applyBorder="1"/>
    <xf numFmtId="0" fontId="27" fillId="0" borderId="0" xfId="11" applyFont="1" applyFill="1"/>
    <xf numFmtId="8" fontId="15" fillId="0" borderId="0" xfId="20" applyNumberFormat="1" applyFont="1" applyFill="1"/>
    <xf numFmtId="43" fontId="24" fillId="0" borderId="6" xfId="11" applyNumberFormat="1" applyFont="1" applyFill="1" applyBorder="1"/>
    <xf numFmtId="166" fontId="24" fillId="0" borderId="0" xfId="19" applyNumberFormat="1" applyFont="1" applyFill="1"/>
    <xf numFmtId="0" fontId="24" fillId="0" borderId="0" xfId="11" applyFont="1" applyFill="1" applyAlignment="1">
      <alignment horizontal="center" wrapText="1"/>
    </xf>
    <xf numFmtId="8" fontId="24" fillId="0" borderId="0" xfId="11" applyNumberFormat="1" applyFont="1" applyFill="1"/>
    <xf numFmtId="0" fontId="24" fillId="0" borderId="0" xfId="15" applyFont="1" applyFill="1" applyAlignment="1">
      <alignment horizontal="center"/>
    </xf>
    <xf numFmtId="37" fontId="24" fillId="0" borderId="0" xfId="15" applyNumberFormat="1" applyFont="1" applyFill="1"/>
    <xf numFmtId="37" fontId="21" fillId="0" borderId="0" xfId="15" applyNumberFormat="1" applyFont="1" applyFill="1" applyAlignment="1">
      <alignment horizontal="right"/>
    </xf>
    <xf numFmtId="0" fontId="23" fillId="0" borderId="0" xfId="15" applyFont="1" applyFill="1" applyAlignment="1">
      <alignment horizontal="center"/>
    </xf>
    <xf numFmtId="0" fontId="26" fillId="0" borderId="0" xfId="15" applyFont="1" applyFill="1" applyAlignment="1">
      <alignment horizontal="center"/>
    </xf>
    <xf numFmtId="0" fontId="23" fillId="0" borderId="0" xfId="15" applyFont="1" applyFill="1"/>
    <xf numFmtId="37" fontId="23" fillId="0" borderId="0" xfId="15" applyNumberFormat="1" applyFont="1" applyFill="1" applyAlignment="1">
      <alignment horizontal="center"/>
    </xf>
    <xf numFmtId="0" fontId="15" fillId="0" borderId="0" xfId="15" applyFont="1" applyFill="1" applyAlignment="1">
      <alignment horizontal="left"/>
    </xf>
    <xf numFmtId="167" fontId="25" fillId="0" borderId="0" xfId="18" applyNumberFormat="1" applyFont="1" applyFill="1" applyAlignment="1">
      <alignment horizontal="right"/>
    </xf>
    <xf numFmtId="0" fontId="23" fillId="0" borderId="0" xfId="15" applyFont="1" applyFill="1" applyAlignment="1">
      <alignment horizontal="left"/>
    </xf>
    <xf numFmtId="37" fontId="24" fillId="0" borderId="0" xfId="15" applyNumberFormat="1" applyFont="1" applyFill="1" applyAlignment="1">
      <alignment horizontal="right"/>
    </xf>
    <xf numFmtId="37" fontId="24" fillId="0" borderId="6" xfId="15" applyNumberFormat="1" applyFont="1" applyFill="1" applyBorder="1" applyAlignment="1">
      <alignment horizontal="right"/>
    </xf>
    <xf numFmtId="167" fontId="15" fillId="0" borderId="7" xfId="18" applyNumberFormat="1" applyFont="1" applyFill="1" applyBorder="1" applyAlignment="1">
      <alignment horizontal="right"/>
    </xf>
    <xf numFmtId="0" fontId="15" fillId="0" borderId="0" xfId="15" quotePrefix="1" applyFont="1" applyFill="1" applyAlignment="1">
      <alignment horizontal="left"/>
    </xf>
    <xf numFmtId="167" fontId="15" fillId="0" borderId="0" xfId="18" applyNumberFormat="1" applyFont="1" applyFill="1" applyAlignment="1">
      <alignment horizontal="right"/>
    </xf>
    <xf numFmtId="37" fontId="15" fillId="0" borderId="0" xfId="15" quotePrefix="1" applyNumberFormat="1" applyFont="1" applyFill="1" applyAlignment="1">
      <alignment horizontal="center"/>
    </xf>
    <xf numFmtId="0" fontId="15" fillId="0" borderId="0" xfId="15" applyFont="1" applyFill="1" applyAlignment="1">
      <alignment horizontal="center"/>
    </xf>
    <xf numFmtId="0" fontId="14" fillId="0" borderId="0" xfId="15" applyFill="1"/>
    <xf numFmtId="0" fontId="14" fillId="0" borderId="0" xfId="15" applyFill="1" applyAlignment="1">
      <alignment horizontal="center"/>
    </xf>
    <xf numFmtId="0" fontId="15" fillId="0" borderId="0" xfId="9" applyFill="1"/>
    <xf numFmtId="43" fontId="20" fillId="0" borderId="0" xfId="12" applyFont="1" applyFill="1" applyAlignment="1">
      <alignment horizontal="center"/>
    </xf>
    <xf numFmtId="0" fontId="14" fillId="0" borderId="0" xfId="11" quotePrefix="1" applyFont="1" applyFill="1"/>
    <xf numFmtId="167" fontId="14" fillId="0" borderId="0" xfId="14" applyNumberFormat="1" applyFont="1" applyFill="1" applyBorder="1"/>
    <xf numFmtId="0" fontId="14" fillId="0" borderId="0" xfId="11" applyFont="1" applyFill="1"/>
    <xf numFmtId="168" fontId="14" fillId="0" borderId="6" xfId="12" applyNumberFormat="1" applyFont="1" applyFill="1" applyBorder="1"/>
    <xf numFmtId="167" fontId="14" fillId="0" borderId="5" xfId="14" applyNumberFormat="1" applyFont="1" applyFill="1" applyBorder="1"/>
    <xf numFmtId="0" fontId="22" fillId="0" borderId="0" xfId="17" applyFont="1" applyFill="1"/>
    <xf numFmtId="0" fontId="22" fillId="0" borderId="0" xfId="11" applyFont="1" applyFill="1"/>
    <xf numFmtId="0" fontId="14" fillId="0" borderId="0" xfId="13" applyFont="1" applyFill="1"/>
    <xf numFmtId="167" fontId="19" fillId="0" borderId="5" xfId="14" applyNumberFormat="1" applyFont="1" applyFill="1" applyBorder="1"/>
    <xf numFmtId="166" fontId="14" fillId="0" borderId="0" xfId="12" applyNumberFormat="1" applyFont="1" applyFill="1" applyBorder="1"/>
    <xf numFmtId="49" fontId="17" fillId="0" borderId="0" xfId="10" applyNumberFormat="1" applyFont="1" applyFill="1" applyAlignment="1">
      <alignment horizontal="left"/>
    </xf>
    <xf numFmtId="49" fontId="17" fillId="0" borderId="0" xfId="10" applyNumberFormat="1" applyFont="1" applyFill="1" applyAlignment="1">
      <alignment horizontal="right"/>
    </xf>
    <xf numFmtId="164" fontId="18" fillId="0" borderId="0" xfId="10" applyNumberFormat="1" applyFont="1" applyFill="1" applyAlignment="1">
      <alignment horizontal="left"/>
    </xf>
    <xf numFmtId="0" fontId="16" fillId="0" borderId="0" xfId="10" applyFill="1"/>
    <xf numFmtId="165" fontId="17" fillId="0" borderId="0" xfId="10" applyNumberFormat="1" applyFont="1" applyFill="1" applyAlignment="1">
      <alignment horizontal="left"/>
    </xf>
    <xf numFmtId="165" fontId="17" fillId="0" borderId="0" xfId="10" applyNumberFormat="1" applyFont="1" applyFill="1" applyAlignment="1">
      <alignment horizontal="right"/>
    </xf>
    <xf numFmtId="0" fontId="2" fillId="0" borderId="1" xfId="6" applyFont="1" applyFill="1" applyBorder="1" applyAlignment="1">
      <alignment horizontal="center" vertical="center" wrapText="1"/>
    </xf>
    <xf numFmtId="0" fontId="3" fillId="0" borderId="0" xfId="6" applyFont="1" applyFill="1" applyAlignment="1">
      <alignment horizontal="left"/>
    </xf>
    <xf numFmtId="0" fontId="2" fillId="0" borderId="0" xfId="6" applyFont="1" applyFill="1" applyAlignment="1">
      <alignment horizontal="left"/>
    </xf>
    <xf numFmtId="164" fontId="2" fillId="0" borderId="0" xfId="6" applyNumberFormat="1" applyFont="1" applyFill="1" applyAlignment="1">
      <alignment horizontal="right"/>
    </xf>
    <xf numFmtId="0" fontId="2" fillId="0" borderId="0" xfId="4" applyFont="1" applyFill="1" applyAlignment="1">
      <alignment horizontal="left" indent="2"/>
    </xf>
    <xf numFmtId="164" fontId="2" fillId="0" borderId="0" xfId="4" applyNumberFormat="1" applyFont="1" applyFill="1" applyAlignment="1">
      <alignment horizontal="right"/>
    </xf>
    <xf numFmtId="0" fontId="3" fillId="0" borderId="0" xfId="2" applyFont="1" applyFill="1" applyAlignment="1">
      <alignment horizontal="left"/>
    </xf>
    <xf numFmtId="0" fontId="3" fillId="0" borderId="4" xfId="3" applyFont="1" applyFill="1" applyBorder="1" applyAlignment="1">
      <alignment horizontal="left"/>
    </xf>
    <xf numFmtId="164" fontId="3" fillId="0" borderId="4" xfId="3" applyNumberFormat="1" applyFont="1" applyFill="1" applyBorder="1" applyAlignment="1">
      <alignment horizontal="right"/>
    </xf>
    <xf numFmtId="0" fontId="8" fillId="0" borderId="0" xfId="6" applyFill="1"/>
    <xf numFmtId="0" fontId="3" fillId="0" borderId="4" xfId="7" applyFont="1" applyFill="1" applyBorder="1" applyAlignment="1">
      <alignment horizontal="left"/>
    </xf>
    <xf numFmtId="164" fontId="3" fillId="0" borderId="4" xfId="7" applyNumberFormat="1" applyFont="1" applyFill="1" applyBorder="1" applyAlignment="1">
      <alignment horizontal="right"/>
    </xf>
    <xf numFmtId="0" fontId="5" fillId="0" borderId="0" xfId="0" applyFont="1" applyAlignment="1">
      <alignment horizontal="left" indent="2"/>
    </xf>
    <xf numFmtId="164" fontId="4" fillId="0" borderId="0" xfId="0" applyNumberFormat="1" applyFont="1" applyAlignment="1">
      <alignment horizontal="right"/>
    </xf>
    <xf numFmtId="0" fontId="6" fillId="0" borderId="0" xfId="0" applyFont="1" applyAlignment="1">
      <alignment horizontal="left" indent="2"/>
    </xf>
    <xf numFmtId="164" fontId="7" fillId="0" borderId="0" xfId="0" applyNumberFormat="1" applyFont="1" applyAlignment="1">
      <alignment horizontal="right"/>
    </xf>
    <xf numFmtId="0" fontId="33" fillId="0" borderId="0" xfId="0" applyFont="1"/>
    <xf numFmtId="0" fontId="0" fillId="0" borderId="0" xfId="0" applyAlignment="1">
      <alignment wrapText="1"/>
    </xf>
    <xf numFmtId="166" fontId="0" fillId="0" borderId="0" xfId="1" applyNumberFormat="1" applyFont="1" applyFill="1"/>
    <xf numFmtId="0" fontId="33" fillId="0" borderId="0" xfId="0" quotePrefix="1" applyFont="1"/>
    <xf numFmtId="9" fontId="33" fillId="0" borderId="0" xfId="0" quotePrefix="1" applyNumberFormat="1" applyFont="1" applyAlignment="1">
      <alignment horizontal="left"/>
    </xf>
    <xf numFmtId="0" fontId="33" fillId="0" borderId="10" xfId="0" applyFont="1" applyBorder="1" applyAlignment="1">
      <alignment horizontal="right"/>
    </xf>
    <xf numFmtId="0" fontId="34" fillId="0" borderId="11" xfId="0" applyFont="1" applyBorder="1" applyAlignment="1">
      <alignment horizontal="center" wrapText="1"/>
    </xf>
    <xf numFmtId="0" fontId="33" fillId="0" borderId="11" xfId="0" applyFont="1" applyBorder="1" applyAlignment="1">
      <alignment horizontal="left" wrapText="1"/>
    </xf>
    <xf numFmtId="0" fontId="34" fillId="0" borderId="11" xfId="0" applyFont="1" applyBorder="1" applyAlignment="1">
      <alignment horizontal="left" wrapText="1"/>
    </xf>
    <xf numFmtId="166" fontId="33" fillId="0" borderId="12" xfId="1" quotePrefix="1" applyNumberFormat="1" applyFont="1" applyFill="1" applyBorder="1" applyAlignment="1">
      <alignment horizontal="right" wrapText="1"/>
    </xf>
    <xf numFmtId="166" fontId="33" fillId="0" borderId="10" xfId="1" applyNumberFormat="1" applyFont="1" applyFill="1" applyBorder="1" applyAlignment="1">
      <alignment horizontal="right"/>
    </xf>
    <xf numFmtId="0" fontId="33" fillId="0" borderId="12" xfId="0" applyFont="1" applyBorder="1" applyAlignment="1">
      <alignment horizontal="left" wrapText="1"/>
    </xf>
    <xf numFmtId="0" fontId="33" fillId="0" borderId="10" xfId="0" applyFont="1" applyBorder="1"/>
    <xf numFmtId="0" fontId="33" fillId="0" borderId="13" xfId="0" applyFont="1" applyBorder="1"/>
    <xf numFmtId="0" fontId="33" fillId="0" borderId="13" xfId="0" applyFont="1" applyBorder="1" applyAlignment="1">
      <alignment wrapText="1"/>
    </xf>
    <xf numFmtId="166" fontId="0" fillId="0" borderId="13" xfId="1" applyNumberFormat="1" applyFont="1" applyFill="1" applyBorder="1"/>
    <xf numFmtId="0" fontId="33" fillId="0" borderId="12" xfId="0" applyFont="1" applyBorder="1" applyAlignment="1">
      <alignment wrapText="1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wrapText="1"/>
    </xf>
    <xf numFmtId="166" fontId="0" fillId="0" borderId="12" xfId="1" applyNumberFormat="1" applyFont="1" applyFill="1" applyBorder="1"/>
    <xf numFmtId="166" fontId="33" fillId="0" borderId="10" xfId="1" applyNumberFormat="1" applyFont="1" applyFill="1" applyBorder="1"/>
    <xf numFmtId="0" fontId="0" fillId="0" borderId="12" xfId="0" applyBorder="1" applyAlignment="1">
      <alignment wrapText="1"/>
    </xf>
    <xf numFmtId="166" fontId="0" fillId="0" borderId="10" xfId="1" applyNumberFormat="1" applyFont="1" applyFill="1" applyBorder="1"/>
    <xf numFmtId="0" fontId="35" fillId="0" borderId="11" xfId="0" applyFont="1" applyBorder="1"/>
    <xf numFmtId="0" fontId="33" fillId="0" borderId="11" xfId="0" applyFont="1" applyBorder="1" applyAlignment="1">
      <alignment wrapText="1"/>
    </xf>
    <xf numFmtId="166" fontId="33" fillId="0" borderId="12" xfId="1" applyNumberFormat="1" applyFont="1" applyFill="1" applyBorder="1"/>
    <xf numFmtId="0" fontId="21" fillId="0" borderId="0" xfId="16" applyFont="1" applyFill="1" applyAlignment="1">
      <alignment horizontal="center"/>
    </xf>
    <xf numFmtId="0" fontId="21" fillId="0" borderId="0" xfId="15" applyFont="1" applyFill="1" applyAlignment="1">
      <alignment horizontal="center"/>
    </xf>
    <xf numFmtId="0" fontId="30" fillId="0" borderId="0" xfId="11" applyFont="1" applyFill="1" applyAlignment="1">
      <alignment horizontal="center"/>
    </xf>
    <xf numFmtId="171" fontId="21" fillId="0" borderId="0" xfId="11" applyNumberFormat="1" applyFont="1" applyFill="1" applyAlignment="1">
      <alignment horizontal="center"/>
    </xf>
    <xf numFmtId="170" fontId="21" fillId="0" borderId="0" xfId="11" applyNumberFormat="1" applyFont="1" applyFill="1" applyAlignment="1">
      <alignment horizontal="center"/>
    </xf>
  </cellXfs>
  <cellStyles count="32">
    <cellStyle name="Comma" xfId="1" builtinId="3"/>
    <cellStyle name="Comma 2" xfId="20" xr:uid="{0F16FD70-9375-496F-A1DD-0B6BFB884D0E}"/>
    <cellStyle name="Comma 2 2" xfId="19" xr:uid="{0B257D92-C246-4988-AB8E-D449B8353105}"/>
    <cellStyle name="Comma 4" xfId="12" xr:uid="{224F182E-7465-4B7E-A22F-D81C686DB071}"/>
    <cellStyle name="Currency" xfId="8" builtinId="4"/>
    <cellStyle name="Currency 2" xfId="18" xr:uid="{28E627D5-5266-4189-9040-6F9C0858354B}"/>
    <cellStyle name="Currency 3" xfId="14" xr:uid="{8C0B88EB-14D1-467D-8939-6462814351CB}"/>
    <cellStyle name="Hyperlink" xfId="29" builtinId="8"/>
    <cellStyle name="Normal" xfId="0" builtinId="0"/>
    <cellStyle name="Normal 2" xfId="2" xr:uid="{E0250163-5182-4DB3-9DED-E39DD534FD15}"/>
    <cellStyle name="Normal 2 2" xfId="31" xr:uid="{75E24C04-19D3-4E08-AA63-A9208AEE070F}"/>
    <cellStyle name="Normal 2 2 2" xfId="11" xr:uid="{D9D48E60-CCFC-411C-B12D-38AC192A904D}"/>
    <cellStyle name="Normal 2 3 2" xfId="13" xr:uid="{E43C54A7-0848-4604-B7D2-C6731A58F84C}"/>
    <cellStyle name="Normal 2 4" xfId="21" xr:uid="{7751329D-058A-4BA4-97FE-3D62A9A1B830}"/>
    <cellStyle name="Normal 3" xfId="3" xr:uid="{7A8A0A62-D028-4D47-BEBF-AB41DFC51970}"/>
    <cellStyle name="Normal 3 2" xfId="16" xr:uid="{27FA89E6-0797-4B5A-8029-B4513CDC73FA}"/>
    <cellStyle name="Normal 3 3" xfId="15" xr:uid="{FA75B1BD-6529-42BA-B6E4-C8ADFAD88116}"/>
    <cellStyle name="Normal 3 4" xfId="26" xr:uid="{05A5E86C-D48D-4059-A7ED-F59D90B824AA}"/>
    <cellStyle name="Normal 4" xfId="4" xr:uid="{F7720CAA-5709-48CF-806B-1E1E5659F5AB}"/>
    <cellStyle name="Normal 4 2" xfId="17" xr:uid="{BC92359E-4DA7-4759-A6D9-6B81ADCA5327}"/>
    <cellStyle name="Normal 5" xfId="7" xr:uid="{B1A8B22C-4D4C-45E5-B8A6-AC639F9BC14D}"/>
    <cellStyle name="Normal 5 2" xfId="10" xr:uid="{DCDC384B-8768-472E-B22B-28C5EADE0865}"/>
    <cellStyle name="Normal 6" xfId="5" xr:uid="{6C1011C2-C4BC-480B-B2E2-A3C2B8C91033}"/>
    <cellStyle name="Normal 7" xfId="6" xr:uid="{800CE46F-D2F1-47C3-B021-D08189E97FCC}"/>
    <cellStyle name="Normal 8" xfId="9" xr:uid="{8C3A0583-479E-475C-9CDF-FF50FC86C6FA}"/>
    <cellStyle name="Normal_Sheet10" xfId="24" xr:uid="{6DCD9EBA-08D9-43A0-93DC-EA1BFBB907E6}"/>
    <cellStyle name="Normal_Sheet3" xfId="25" xr:uid="{CFAA9547-9586-4145-86C7-DD313B2503B5}"/>
    <cellStyle name="Normal_Sheet4" xfId="27" xr:uid="{7531C4B4-8972-45CC-B486-7A9BC350AD1E}"/>
    <cellStyle name="Normal_Sheet5" xfId="30" xr:uid="{B9686E3F-034C-4907-970C-2DA00EA5D336}"/>
    <cellStyle name="Normal_Sheet5_1" xfId="28" xr:uid="{FF10078B-9790-41B6-8730-549CDD5D4BAA}"/>
    <cellStyle name="Normal_Sheet9" xfId="22" xr:uid="{5D8B0452-2481-4D13-A650-7E53A4DA695F}"/>
    <cellStyle name="Percent 2" xfId="23" xr:uid="{562AE8F8-F517-4C0E-99A7-89E6468F61D1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28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EB6F1-8282-4CDC-A7C6-510F9B18A83C}">
  <dimension ref="A1:AH19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25" customHeight="1" x14ac:dyDescent="0.25"/>
  <cols>
    <col min="1" max="1" width="24.5703125" bestFit="1" customWidth="1"/>
    <col min="2" max="6" width="9.85546875" bestFit="1" customWidth="1"/>
    <col min="7" max="31" width="11.140625" bestFit="1" customWidth="1"/>
    <col min="33" max="33" width="12.85546875" bestFit="1" customWidth="1"/>
    <col min="34" max="34" width="12.28515625" bestFit="1" customWidth="1"/>
  </cols>
  <sheetData>
    <row r="1" spans="1:34" ht="14.25" customHeight="1" thickBot="1" x14ac:dyDescent="0.3">
      <c r="A1" s="1" t="s">
        <v>63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69</v>
      </c>
    </row>
    <row r="2" spans="1:34" ht="14.25" customHeight="1" x14ac:dyDescent="0.25">
      <c r="A2" s="3" t="s">
        <v>29</v>
      </c>
    </row>
    <row r="3" spans="1:34" ht="14.25" customHeight="1" x14ac:dyDescent="0.25">
      <c r="A3" s="4" t="s">
        <v>47</v>
      </c>
      <c r="B3" s="5">
        <f>'Plant Activity 371.01'!D19</f>
        <v>198339.3</v>
      </c>
      <c r="C3" s="5">
        <f>'Plant Activity 371.01'!E19</f>
        <v>198339.3</v>
      </c>
      <c r="D3" s="5">
        <f>'Plant Activity 371.01'!F19</f>
        <v>198339.3</v>
      </c>
      <c r="E3" s="5">
        <f>'Plant Activity 371.01'!G19</f>
        <v>198339.3</v>
      </c>
      <c r="F3" s="5">
        <f>'Plant Activity 371.01'!H19</f>
        <v>198339.3</v>
      </c>
      <c r="G3" s="5">
        <f>'Plant Activity 371.01'!I19</f>
        <v>877661.74</v>
      </c>
      <c r="H3" s="5">
        <f>'Plant Activity 371.01'!J19</f>
        <v>877661.74</v>
      </c>
      <c r="I3" s="5">
        <f>'Plant Activity 371.01'!K19</f>
        <v>877661.74</v>
      </c>
      <c r="J3" s="5">
        <f>'Plant Activity 371.01'!L19</f>
        <v>877661.74</v>
      </c>
      <c r="K3" s="5">
        <f>'Plant Activity 371.01'!M19</f>
        <v>877661.74</v>
      </c>
      <c r="L3" s="5">
        <f>'Plant Activity 371.01'!N19</f>
        <v>877661.74</v>
      </c>
      <c r="M3" s="5">
        <f>'Plant Activity 371.01'!O19</f>
        <v>877661.74</v>
      </c>
      <c r="N3" s="5">
        <f>'Plant Activity 371.01'!P19</f>
        <v>877661.74</v>
      </c>
      <c r="O3" s="5">
        <f>'Plant Activity 371.01'!Q19</f>
        <v>877661.74</v>
      </c>
      <c r="P3" s="5">
        <f>'Plant Activity 371.01'!R19</f>
        <v>877661.74</v>
      </c>
      <c r="Q3" s="5">
        <f>'Plant Activity 371.01'!S19</f>
        <v>877661.74</v>
      </c>
      <c r="R3" s="5">
        <f>'Plant Activity 371.01'!T19</f>
        <v>939141.73</v>
      </c>
      <c r="S3" s="5">
        <f>'Plant Activity 371.01'!U19</f>
        <v>939141.73</v>
      </c>
      <c r="T3" s="5">
        <f>'Plant Activity 371.01'!V19</f>
        <v>939141.73</v>
      </c>
      <c r="U3" s="5">
        <f>'Plant Activity 371.01'!W19</f>
        <v>939141.73</v>
      </c>
      <c r="V3" s="5">
        <f>'Plant Activity 371.01'!X19</f>
        <v>939141.73</v>
      </c>
      <c r="W3" s="5">
        <f>'Plant Activity 371.01'!Y19</f>
        <v>939141.73</v>
      </c>
      <c r="X3" s="5">
        <f>'Plant Activity 371.01'!Z19</f>
        <v>939141.73</v>
      </c>
      <c r="Y3" s="5">
        <f>'Plant Activity 371.01'!AA19</f>
        <v>939141.73</v>
      </c>
      <c r="Z3" s="5">
        <f>'Plant Activity 371.01'!AB19</f>
        <v>939141.73</v>
      </c>
      <c r="AA3" s="5">
        <f>'Plant Activity 371.01'!AC19</f>
        <v>939141.73</v>
      </c>
      <c r="AB3" s="5">
        <f>'Plant Activity 371.01'!AD19</f>
        <v>939141.73</v>
      </c>
      <c r="AC3" s="5">
        <f>'Plant Activity 371.01'!AE19</f>
        <v>939141.73</v>
      </c>
      <c r="AD3" s="5">
        <f>'Plant Activity 371.01'!AF19</f>
        <v>1000621.72</v>
      </c>
      <c r="AE3" s="5">
        <f>AVERAGE(R3:AD3)+AH3</f>
        <v>921142.36674256029</v>
      </c>
      <c r="AG3" t="s">
        <v>904</v>
      </c>
      <c r="AH3" s="6">
        <f>-'Pro rata 13 month avg'!I30</f>
        <v>-22728.593257439967</v>
      </c>
    </row>
    <row r="4" spans="1:34" ht="14.25" customHeight="1" x14ac:dyDescent="0.25">
      <c r="A4" s="4" t="s">
        <v>48</v>
      </c>
      <c r="B4" s="7">
        <f>-'Plant Activity 371.01'!D26</f>
        <v>-87894.76</v>
      </c>
      <c r="C4" s="7">
        <f>-'Plant Activity 371.01'!E26</f>
        <v>-89547.59</v>
      </c>
      <c r="D4" s="7">
        <f>-'Plant Activity 371.01'!F26</f>
        <v>-91200.42</v>
      </c>
      <c r="E4" s="7">
        <f>-'Plant Activity 371.01'!G26</f>
        <v>-92853.25</v>
      </c>
      <c r="F4" s="7">
        <f>-'Plant Activity 371.01'!H26</f>
        <v>-94506.08</v>
      </c>
      <c r="G4" s="7">
        <f>-'Plant Activity 371.01'!I26</f>
        <v>-98989.417667000002</v>
      </c>
      <c r="H4" s="7">
        <f>-'Plant Activity 371.01'!J26</f>
        <v>-106303.26550000001</v>
      </c>
      <c r="I4" s="7">
        <f>-'Plant Activity 371.01'!K26</f>
        <v>-113617.11333300002</v>
      </c>
      <c r="J4" s="7">
        <f>-'Plant Activity 371.01'!L26</f>
        <v>-120930.96116600002</v>
      </c>
      <c r="K4" s="7">
        <f>-'Plant Activity 371.01'!M26</f>
        <v>-128244.80899900003</v>
      </c>
      <c r="L4" s="7">
        <f>-'Plant Activity 371.01'!N26</f>
        <v>-135558.65683200004</v>
      </c>
      <c r="M4" s="7">
        <f>-'Plant Activity 371.01'!O26</f>
        <v>-142872.50466500004</v>
      </c>
      <c r="N4" s="7">
        <f>-'Plant Activity 371.01'!P26</f>
        <v>-150186.35249800005</v>
      </c>
      <c r="O4" s="7">
        <f>-'Plant Activity 371.01'!Q26</f>
        <v>-157500.20033100006</v>
      </c>
      <c r="P4" s="7">
        <f>-'Plant Activity 371.01'!R26</f>
        <v>-164814.04816400007</v>
      </c>
      <c r="Q4" s="7">
        <f>-'Plant Activity 371.01'!S26</f>
        <v>-172127.89599700007</v>
      </c>
      <c r="R4" s="7">
        <f>-'Plant Activity 371.01'!T26</f>
        <v>-179697.91045500006</v>
      </c>
      <c r="S4" s="7">
        <f>-'Plant Activity 371.01'!U26</f>
        <v>-187578.87480600007</v>
      </c>
      <c r="T4" s="7">
        <f>-'Plant Activity 371.01'!V26</f>
        <v>-195459.83915700007</v>
      </c>
      <c r="U4" s="7">
        <f>-'Plant Activity 371.01'!W26</f>
        <v>-203340.80350800007</v>
      </c>
      <c r="V4" s="7">
        <f>-'Plant Activity 371.01'!X26</f>
        <v>-211221.76785900007</v>
      </c>
      <c r="W4" s="7">
        <f>-'Plant Activity 371.01'!Y26</f>
        <v>-219102.73221000007</v>
      </c>
      <c r="X4" s="7">
        <f>-'Plant Activity 371.01'!Z26</f>
        <v>-226983.69656100008</v>
      </c>
      <c r="Y4" s="7">
        <f>-'Plant Activity 371.01'!AA26</f>
        <v>-234864.66091200008</v>
      </c>
      <c r="Z4" s="7">
        <f>-'Plant Activity 371.01'!AB26</f>
        <v>-242745.62526300008</v>
      </c>
      <c r="AA4" s="7">
        <f>-'Plant Activity 371.01'!AC26</f>
        <v>-250626.58961400008</v>
      </c>
      <c r="AB4" s="7">
        <f>-'Plant Activity 371.01'!AD26</f>
        <v>-258507.55396500009</v>
      </c>
      <c r="AC4" s="7">
        <f>-'Plant Activity 371.01'!AE26</f>
        <v>-266388.51831600006</v>
      </c>
      <c r="AD4" s="7">
        <f>-'Plant Activity 371.01'!AF26</f>
        <v>-274527.44245800003</v>
      </c>
      <c r="AE4" s="7">
        <f t="shared" ref="AE4:AE6" si="0">AVERAGE(R4:AD4)</f>
        <v>-227003.53962184626</v>
      </c>
    </row>
    <row r="5" spans="1:34" ht="14.25" customHeight="1" x14ac:dyDescent="0.25">
      <c r="A5" s="4" t="s">
        <v>49</v>
      </c>
      <c r="B5" s="5">
        <f>'CWIP &amp; RWIP 371.01'!D16</f>
        <v>679322.44000000006</v>
      </c>
      <c r="C5" s="5">
        <f>'CWIP &amp; RWIP 371.01'!E16</f>
        <v>679322.44000000006</v>
      </c>
      <c r="D5" s="5">
        <f>'CWIP &amp; RWIP 371.01'!F16</f>
        <v>679322.44000000006</v>
      </c>
      <c r="E5" s="5">
        <f>'CWIP &amp; RWIP 371.01'!G16</f>
        <v>679322.44000000006</v>
      </c>
      <c r="F5" s="5">
        <f>'CWIP &amp; RWIP 371.01'!H16</f>
        <v>679322.44000000006</v>
      </c>
      <c r="G5" s="5">
        <f>'CWIP &amp; RWIP 371.01'!I16</f>
        <v>5058.0000000001164</v>
      </c>
      <c r="H5" s="5">
        <f>'CWIP &amp; RWIP 371.01'!J16</f>
        <v>5058.0000000001164</v>
      </c>
      <c r="I5" s="5">
        <f>'CWIP &amp; RWIP 371.01'!K16</f>
        <v>10116.000000000116</v>
      </c>
      <c r="J5" s="5">
        <f>'CWIP &amp; RWIP 371.01'!L16</f>
        <v>10116.000000000116</v>
      </c>
      <c r="K5" s="5">
        <f>'CWIP &amp; RWIP 371.01'!M16</f>
        <v>15174.000000000116</v>
      </c>
      <c r="L5" s="5">
        <f>'CWIP &amp; RWIP 371.01'!N16</f>
        <v>15174.000000000116</v>
      </c>
      <c r="M5" s="5">
        <f>'CWIP &amp; RWIP 371.01'!O16</f>
        <v>20232.000000000116</v>
      </c>
      <c r="N5" s="5">
        <f>'CWIP &amp; RWIP 371.01'!P16</f>
        <v>20232.000000000116</v>
      </c>
      <c r="O5" s="5">
        <f>'CWIP &amp; RWIP 371.01'!Q16</f>
        <v>25290.000000000116</v>
      </c>
      <c r="P5" s="5">
        <f>'CWIP &amp; RWIP 371.01'!R16</f>
        <v>25290.000000000116</v>
      </c>
      <c r="Q5" s="5">
        <f>'CWIP &amp; RWIP 371.01'!S16</f>
        <v>30348.000000000116</v>
      </c>
      <c r="R5" s="5">
        <f>'CWIP &amp; RWIP 371.01'!T16</f>
        <v>0</v>
      </c>
      <c r="S5" s="5">
        <f>'CWIP &amp; RWIP 371.01'!U16</f>
        <v>5058.0000000001237</v>
      </c>
      <c r="T5" s="5">
        <f>'CWIP &amp; RWIP 371.01'!V16</f>
        <v>5058.0000000001237</v>
      </c>
      <c r="U5" s="5">
        <f>'CWIP &amp; RWIP 371.01'!W16</f>
        <v>10116.000000000124</v>
      </c>
      <c r="V5" s="5">
        <f>'CWIP &amp; RWIP 371.01'!X16</f>
        <v>10116.000000000124</v>
      </c>
      <c r="W5" s="5">
        <f>'CWIP &amp; RWIP 371.01'!Y16</f>
        <v>15174.000000000124</v>
      </c>
      <c r="X5" s="5">
        <f>'CWIP &amp; RWIP 371.01'!Z16</f>
        <v>15174.000000000124</v>
      </c>
      <c r="Y5" s="5">
        <f>'CWIP &amp; RWIP 371.01'!AA16</f>
        <v>20232.000000000124</v>
      </c>
      <c r="Z5" s="5">
        <f>'CWIP &amp; RWIP 371.01'!AB16</f>
        <v>20232.000000000124</v>
      </c>
      <c r="AA5" s="5">
        <f>'CWIP &amp; RWIP 371.01'!AC16</f>
        <v>25290.000000000124</v>
      </c>
      <c r="AB5" s="5">
        <f>'CWIP &amp; RWIP 371.01'!AD16</f>
        <v>25290.000000000124</v>
      </c>
      <c r="AC5" s="5">
        <f>'CWIP &amp; RWIP 371.01'!AE16</f>
        <v>30348.000000000124</v>
      </c>
      <c r="AD5" s="5">
        <f>'CWIP &amp; RWIP 371.01'!AF16</f>
        <v>0</v>
      </c>
      <c r="AE5" s="5">
        <f t="shared" si="0"/>
        <v>14006.769230769334</v>
      </c>
    </row>
    <row r="6" spans="1:34" ht="14.25" customHeight="1" x14ac:dyDescent="0.25">
      <c r="A6" s="4" t="s">
        <v>50</v>
      </c>
      <c r="B6" s="5">
        <f>'CWIP &amp; RWIP 371.01'!D22</f>
        <v>0</v>
      </c>
      <c r="C6" s="5">
        <f>'CWIP &amp; RWIP 371.01'!E22</f>
        <v>0</v>
      </c>
      <c r="D6" s="5">
        <f>'CWIP &amp; RWIP 371.01'!F22</f>
        <v>0</v>
      </c>
      <c r="E6" s="5">
        <f>'CWIP &amp; RWIP 371.01'!G22</f>
        <v>0</v>
      </c>
      <c r="F6" s="5">
        <f>'CWIP &amp; RWIP 371.01'!H22</f>
        <v>0</v>
      </c>
      <c r="G6" s="5">
        <f>'CWIP &amp; RWIP 371.01'!I22</f>
        <v>0</v>
      </c>
      <c r="H6" s="5">
        <f>'CWIP &amp; RWIP 371.01'!J22</f>
        <v>0</v>
      </c>
      <c r="I6" s="5">
        <f>'CWIP &amp; RWIP 371.01'!K22</f>
        <v>0</v>
      </c>
      <c r="J6" s="5">
        <f>'CWIP &amp; RWIP 371.01'!L22</f>
        <v>0</v>
      </c>
      <c r="K6" s="5">
        <f>'CWIP &amp; RWIP 371.01'!M22</f>
        <v>0</v>
      </c>
      <c r="L6" s="5">
        <f>'CWIP &amp; RWIP 371.01'!N22</f>
        <v>0</v>
      </c>
      <c r="M6" s="5">
        <f>'CWIP &amp; RWIP 371.01'!O22</f>
        <v>0</v>
      </c>
      <c r="N6" s="5">
        <f>'CWIP &amp; RWIP 371.01'!P22</f>
        <v>0</v>
      </c>
      <c r="O6" s="5">
        <f>'CWIP &amp; RWIP 371.01'!Q22</f>
        <v>0</v>
      </c>
      <c r="P6" s="5">
        <f>'CWIP &amp; RWIP 371.01'!R22</f>
        <v>0</v>
      </c>
      <c r="Q6" s="5">
        <f>'CWIP &amp; RWIP 371.01'!S22</f>
        <v>0</v>
      </c>
      <c r="R6" s="5">
        <f>'CWIP &amp; RWIP 371.01'!T22</f>
        <v>0</v>
      </c>
      <c r="S6" s="5">
        <f>'CWIP &amp; RWIP 371.01'!U22</f>
        <v>0</v>
      </c>
      <c r="T6" s="5">
        <f>'CWIP &amp; RWIP 371.01'!V22</f>
        <v>0</v>
      </c>
      <c r="U6" s="5">
        <f>'CWIP &amp; RWIP 371.01'!W22</f>
        <v>0</v>
      </c>
      <c r="V6" s="5">
        <f>'CWIP &amp; RWIP 371.01'!X22</f>
        <v>0</v>
      </c>
      <c r="W6" s="5">
        <f>'CWIP &amp; RWIP 371.01'!Y22</f>
        <v>0</v>
      </c>
      <c r="X6" s="5">
        <f>'CWIP &amp; RWIP 371.01'!Z22</f>
        <v>0</v>
      </c>
      <c r="Y6" s="5">
        <f>'CWIP &amp; RWIP 371.01'!AA22</f>
        <v>0</v>
      </c>
      <c r="Z6" s="5">
        <f>'CWIP &amp; RWIP 371.01'!AB22</f>
        <v>0</v>
      </c>
      <c r="AA6" s="5">
        <f>'CWIP &amp; RWIP 371.01'!AC22</f>
        <v>0</v>
      </c>
      <c r="AB6" s="5">
        <f>'CWIP &amp; RWIP 371.01'!AD22</f>
        <v>0</v>
      </c>
      <c r="AC6" s="5">
        <f>'CWIP &amp; RWIP 371.01'!AE22</f>
        <v>0</v>
      </c>
      <c r="AD6" s="5">
        <f>'CWIP &amp; RWIP 371.01'!AF22</f>
        <v>0</v>
      </c>
      <c r="AE6" s="5">
        <f t="shared" si="0"/>
        <v>0</v>
      </c>
    </row>
    <row r="7" spans="1:34" ht="14.25" customHeight="1" x14ac:dyDescent="0.25">
      <c r="A7" s="4" t="s">
        <v>51</v>
      </c>
      <c r="B7" s="8">
        <f t="shared" ref="B7:AD7" si="1">SUM(B3:B6)</f>
        <v>789766.9800000001</v>
      </c>
      <c r="C7" s="8">
        <f t="shared" si="1"/>
        <v>788114.15</v>
      </c>
      <c r="D7" s="8">
        <f t="shared" si="1"/>
        <v>786461.32000000007</v>
      </c>
      <c r="E7" s="8">
        <f t="shared" si="1"/>
        <v>784808.49</v>
      </c>
      <c r="F7" s="8">
        <f t="shared" si="1"/>
        <v>783155.66</v>
      </c>
      <c r="G7" s="8">
        <f t="shared" si="1"/>
        <v>783730.32233300013</v>
      </c>
      <c r="H7" s="8">
        <f t="shared" si="1"/>
        <v>776416.47450000013</v>
      </c>
      <c r="I7" s="8">
        <f t="shared" si="1"/>
        <v>774160.62666700012</v>
      </c>
      <c r="J7" s="8">
        <f t="shared" si="1"/>
        <v>766846.77883400011</v>
      </c>
      <c r="K7" s="8">
        <f t="shared" si="1"/>
        <v>764590.93100100011</v>
      </c>
      <c r="L7" s="8">
        <f t="shared" si="1"/>
        <v>757277.0831680001</v>
      </c>
      <c r="M7" s="8">
        <f t="shared" si="1"/>
        <v>755021.23533500009</v>
      </c>
      <c r="N7" s="8">
        <f t="shared" si="1"/>
        <v>747707.38750200009</v>
      </c>
      <c r="O7" s="8">
        <f t="shared" si="1"/>
        <v>745451.53966900008</v>
      </c>
      <c r="P7" s="8">
        <f t="shared" si="1"/>
        <v>738137.69183600007</v>
      </c>
      <c r="Q7" s="8">
        <f t="shared" si="1"/>
        <v>735881.84400300006</v>
      </c>
      <c r="R7" s="8">
        <f t="shared" si="1"/>
        <v>759443.81954499986</v>
      </c>
      <c r="S7" s="8">
        <f t="shared" si="1"/>
        <v>756620.85519400006</v>
      </c>
      <c r="T7" s="8">
        <f t="shared" si="1"/>
        <v>748739.89084300003</v>
      </c>
      <c r="U7" s="8">
        <f t="shared" si="1"/>
        <v>745916.926492</v>
      </c>
      <c r="V7" s="8">
        <f t="shared" si="1"/>
        <v>738035.96214100008</v>
      </c>
      <c r="W7" s="8">
        <f t="shared" si="1"/>
        <v>735212.99779000005</v>
      </c>
      <c r="X7" s="8">
        <f t="shared" si="1"/>
        <v>727332.03343900002</v>
      </c>
      <c r="Y7" s="8">
        <f t="shared" si="1"/>
        <v>724509.06908799999</v>
      </c>
      <c r="Z7" s="8">
        <f t="shared" si="1"/>
        <v>716628.10473699996</v>
      </c>
      <c r="AA7" s="8">
        <f t="shared" si="1"/>
        <v>713805.14038600004</v>
      </c>
      <c r="AB7" s="8">
        <f t="shared" si="1"/>
        <v>705924.17603500001</v>
      </c>
      <c r="AC7" s="8">
        <f t="shared" si="1"/>
        <v>703101.2116840001</v>
      </c>
      <c r="AD7" s="8">
        <f t="shared" si="1"/>
        <v>726094.27754199994</v>
      </c>
      <c r="AE7" s="8">
        <f>AVERAGE(R7:AD7)+AH3</f>
        <v>708145.59635148302</v>
      </c>
      <c r="AG7" t="s">
        <v>905</v>
      </c>
      <c r="AH7" s="6">
        <f>'PropertyTax and Excess Amort'!C13</f>
        <v>11907.121765964432</v>
      </c>
    </row>
    <row r="8" spans="1:34" ht="14.25" customHeight="1" x14ac:dyDescent="0.25">
      <c r="A8" s="4" t="s">
        <v>52</v>
      </c>
      <c r="B8" s="5">
        <f>'Plant Activity 371.01'!D30</f>
        <v>1652.83</v>
      </c>
      <c r="C8" s="5">
        <f>'Plant Activity 371.01'!E30</f>
        <v>1652.83</v>
      </c>
      <c r="D8" s="5">
        <f>'Plant Activity 371.01'!F30</f>
        <v>1652.83</v>
      </c>
      <c r="E8" s="5">
        <f>'Plant Activity 371.01'!G30</f>
        <v>1652.83</v>
      </c>
      <c r="F8" s="5">
        <f>'Plant Activity 371.01'!H30</f>
        <v>1652.83</v>
      </c>
      <c r="G8" s="5">
        <f>'Plant Activity 371.01'!I30</f>
        <v>4483.3376669999998</v>
      </c>
      <c r="H8" s="5">
        <f>'Plant Activity 371.01'!J30</f>
        <v>7313.8478329999998</v>
      </c>
      <c r="I8" s="5">
        <f>'Plant Activity 371.01'!K30</f>
        <v>7313.8478329999998</v>
      </c>
      <c r="J8" s="5">
        <f>'Plant Activity 371.01'!L30</f>
        <v>7313.8478329999998</v>
      </c>
      <c r="K8" s="5">
        <f>'Plant Activity 371.01'!M30</f>
        <v>7313.8478329999998</v>
      </c>
      <c r="L8" s="5">
        <f>'Plant Activity 371.01'!N30</f>
        <v>7313.8478329999998</v>
      </c>
      <c r="M8" s="5">
        <f>'Plant Activity 371.01'!O30</f>
        <v>7313.8478329999998</v>
      </c>
      <c r="N8" s="5">
        <f>'Plant Activity 371.01'!P30</f>
        <v>7313.8478329999998</v>
      </c>
      <c r="O8" s="5">
        <f>'Plant Activity 371.01'!Q30</f>
        <v>7313.8478329999998</v>
      </c>
      <c r="P8" s="5">
        <f>'Plant Activity 371.01'!R30</f>
        <v>7313.8478329999998</v>
      </c>
      <c r="Q8" s="5">
        <f>'Plant Activity 371.01'!S30</f>
        <v>7313.8478329999998</v>
      </c>
      <c r="R8" s="5">
        <f>'Plant Activity 371.01'!T30</f>
        <v>7570.0144579999996</v>
      </c>
      <c r="S8" s="5">
        <f>'Plant Activity 371.01'!U30</f>
        <v>7880.9643509999996</v>
      </c>
      <c r="T8" s="5">
        <f>'Plant Activity 371.01'!V30</f>
        <v>7880.9643509999996</v>
      </c>
      <c r="U8" s="5">
        <f>'Plant Activity 371.01'!W30</f>
        <v>7880.9643509999996</v>
      </c>
      <c r="V8" s="5">
        <f>'Plant Activity 371.01'!X30</f>
        <v>7880.9643509999996</v>
      </c>
      <c r="W8" s="5">
        <f>'Plant Activity 371.01'!Y30</f>
        <v>7880.9643509999996</v>
      </c>
      <c r="X8" s="5">
        <f>'Plant Activity 371.01'!Z30</f>
        <v>7880.9643509999996</v>
      </c>
      <c r="Y8" s="5">
        <f>'Plant Activity 371.01'!AA30</f>
        <v>7880.9643509999996</v>
      </c>
      <c r="Z8" s="5">
        <f>'Plant Activity 371.01'!AB30</f>
        <v>7880.9643509999996</v>
      </c>
      <c r="AA8" s="5">
        <f>'Plant Activity 371.01'!AC30</f>
        <v>7880.9643509999996</v>
      </c>
      <c r="AB8" s="5">
        <f>'Plant Activity 371.01'!AD30</f>
        <v>7880.9643509999996</v>
      </c>
      <c r="AC8" s="5">
        <f>'Plant Activity 371.01'!AE30</f>
        <v>7880.9643509999996</v>
      </c>
      <c r="AD8" s="5">
        <f>'Plant Activity 371.01'!AF30</f>
        <v>8138.9241420000008</v>
      </c>
      <c r="AE8" s="5">
        <f>SUM(S8:AD8)</f>
        <v>94829.532003000015</v>
      </c>
    </row>
    <row r="9" spans="1:34" ht="14.25" customHeight="1" x14ac:dyDescent="0.25">
      <c r="A9" s="4"/>
    </row>
    <row r="10" spans="1:34" ht="14.25" customHeight="1" x14ac:dyDescent="0.25">
      <c r="A10" s="4"/>
    </row>
    <row r="11" spans="1:34" ht="14.25" customHeight="1" x14ac:dyDescent="0.25">
      <c r="A11" s="3" t="s">
        <v>53</v>
      </c>
    </row>
    <row r="12" spans="1:34" ht="14.25" customHeight="1" x14ac:dyDescent="0.25">
      <c r="A12" s="4" t="s">
        <v>47</v>
      </c>
      <c r="B12" s="5">
        <f>'Plant Activity 371.01'!D49</f>
        <v>235254.24</v>
      </c>
      <c r="C12" s="5">
        <f>'Plant Activity 371.01'!E49</f>
        <v>235254.24</v>
      </c>
      <c r="D12" s="5">
        <f>'Plant Activity 371.01'!F49</f>
        <v>235254.24</v>
      </c>
      <c r="E12" s="5">
        <f>'Plant Activity 371.01'!G49</f>
        <v>235254.24</v>
      </c>
      <c r="F12" s="5">
        <f>'Plant Activity 371.01'!H49</f>
        <v>301984.39</v>
      </c>
      <c r="G12" s="5">
        <f>'Plant Activity 371.01'!I49</f>
        <v>1041263.33</v>
      </c>
      <c r="H12" s="5">
        <f>'Plant Activity 371.01'!J49</f>
        <v>1041263.33</v>
      </c>
      <c r="I12" s="5">
        <f>'Plant Activity 371.01'!K49</f>
        <v>1041263.33</v>
      </c>
      <c r="J12" s="5">
        <f>'Plant Activity 371.01'!L49</f>
        <v>1041263.33</v>
      </c>
      <c r="K12" s="5">
        <f>'Plant Activity 371.01'!M49</f>
        <v>1041263.33</v>
      </c>
      <c r="L12" s="5">
        <f>'Plant Activity 371.01'!N49</f>
        <v>1041263.33</v>
      </c>
      <c r="M12" s="5">
        <f>'Plant Activity 371.01'!O49</f>
        <v>1041263.33</v>
      </c>
      <c r="N12" s="5">
        <f>'Plant Activity 371.01'!P49</f>
        <v>1041263.33</v>
      </c>
      <c r="O12" s="5">
        <f>'Plant Activity 371.01'!Q49</f>
        <v>1041263.33</v>
      </c>
      <c r="P12" s="5">
        <f>'Plant Activity 371.01'!R49</f>
        <v>1041263.33</v>
      </c>
      <c r="Q12" s="5">
        <f>'Plant Activity 371.01'!S49</f>
        <v>1041263.33</v>
      </c>
      <c r="R12" s="5">
        <f>'Plant Activity 371.01'!T49</f>
        <v>1079780</v>
      </c>
      <c r="S12" s="5">
        <f>'Plant Activity 371.01'!U49</f>
        <v>1079780</v>
      </c>
      <c r="T12" s="5">
        <f>'Plant Activity 371.01'!V49</f>
        <v>1079780</v>
      </c>
      <c r="U12" s="5">
        <f>'Plant Activity 371.01'!W49</f>
        <v>1079780</v>
      </c>
      <c r="V12" s="5">
        <f>'Plant Activity 371.01'!X49</f>
        <v>1079780</v>
      </c>
      <c r="W12" s="5">
        <f>'Plant Activity 371.01'!Y49</f>
        <v>1079780</v>
      </c>
      <c r="X12" s="5">
        <f>'Plant Activity 371.01'!Z49</f>
        <v>1079780</v>
      </c>
      <c r="Y12" s="5">
        <f>'Plant Activity 371.01'!AA49</f>
        <v>1079780</v>
      </c>
      <c r="Z12" s="5">
        <f>'Plant Activity 371.01'!AB49</f>
        <v>1079780</v>
      </c>
      <c r="AA12" s="5">
        <f>'Plant Activity 371.01'!AC49</f>
        <v>1079780</v>
      </c>
      <c r="AB12" s="5">
        <f>'Plant Activity 371.01'!AD49</f>
        <v>1079780</v>
      </c>
      <c r="AC12" s="5">
        <f>'Plant Activity 371.01'!AE49</f>
        <v>1079780</v>
      </c>
      <c r="AD12" s="5">
        <f>'Plant Activity 371.01'!AF49</f>
        <v>1118296.67</v>
      </c>
      <c r="AE12" s="5">
        <f>AVERAGE(R12:AD12)</f>
        <v>1082742.8207692308</v>
      </c>
    </row>
    <row r="13" spans="1:34" ht="14.25" customHeight="1" x14ac:dyDescent="0.25">
      <c r="A13" s="4" t="s">
        <v>48</v>
      </c>
      <c r="B13" s="7">
        <f>-'Plant Activity 371.01'!D55</f>
        <v>-84419.18</v>
      </c>
      <c r="C13" s="7">
        <f>-'Plant Activity 371.01'!E55</f>
        <v>-86379.63</v>
      </c>
      <c r="D13" s="7">
        <f>-'Plant Activity 371.01'!F55</f>
        <v>-88340.08</v>
      </c>
      <c r="E13" s="7">
        <f>-'Plant Activity 371.01'!G55</f>
        <v>-90300.53</v>
      </c>
      <c r="F13" s="7">
        <f>-'Plant Activity 371.01'!H55</f>
        <v>-92539.02</v>
      </c>
      <c r="G13" s="7">
        <f>-'Plant Activity 371.01'!I55</f>
        <v>-97319.6</v>
      </c>
      <c r="H13" s="7">
        <f>-'Plant Activity 371.01'!J55</f>
        <v>-105996.79000000001</v>
      </c>
      <c r="I13" s="7">
        <f>-'Plant Activity 371.01'!K55</f>
        <v>-114673.98000000001</v>
      </c>
      <c r="J13" s="7">
        <f>-'Plant Activity 371.01'!L55</f>
        <v>-123351.17000000001</v>
      </c>
      <c r="K13" s="7">
        <f>-'Plant Activity 371.01'!M55</f>
        <v>-132028.36000000002</v>
      </c>
      <c r="L13" s="7">
        <f>-'Plant Activity 371.01'!N55</f>
        <v>-140705.55000000002</v>
      </c>
      <c r="M13" s="7">
        <f>-'Plant Activity 371.01'!O55</f>
        <v>-149382.74000000002</v>
      </c>
      <c r="N13" s="7">
        <f>-'Plant Activity 371.01'!P55</f>
        <v>-158059.93000000002</v>
      </c>
      <c r="O13" s="7">
        <f>-'Plant Activity 371.01'!Q55</f>
        <v>-166737.12000000002</v>
      </c>
      <c r="P13" s="7">
        <f>-'Plant Activity 371.01'!R55</f>
        <v>-175414.31000000003</v>
      </c>
      <c r="Q13" s="7">
        <f>-'Plant Activity 371.01'!S55</f>
        <v>-184091.50000000003</v>
      </c>
      <c r="R13" s="7">
        <f>-'Plant Activity 371.01'!T55</f>
        <v>-192929.18000000002</v>
      </c>
      <c r="S13" s="7">
        <f>-'Plant Activity 371.01'!U55</f>
        <v>-203178.09000000003</v>
      </c>
      <c r="T13" s="7">
        <f>-'Plant Activity 371.01'!V55</f>
        <v>-213427.00000000003</v>
      </c>
      <c r="U13" s="7">
        <f>-'Plant Activity 371.01'!W55</f>
        <v>-223675.91000000003</v>
      </c>
      <c r="V13" s="7">
        <f>-'Plant Activity 371.01'!X55</f>
        <v>-233924.82000000004</v>
      </c>
      <c r="W13" s="7">
        <f>-'Plant Activity 371.01'!Y55</f>
        <v>-244173.73000000004</v>
      </c>
      <c r="X13" s="7">
        <f>-'Plant Activity 371.01'!Z55</f>
        <v>-254422.64000000004</v>
      </c>
      <c r="Y13" s="7">
        <f>-'Plant Activity 371.01'!AA55</f>
        <v>-264671.55000000005</v>
      </c>
      <c r="Z13" s="7">
        <f>-'Plant Activity 371.01'!AB55</f>
        <v>-274920.46000000002</v>
      </c>
      <c r="AA13" s="7">
        <f>-'Plant Activity 371.01'!AC55</f>
        <v>-285169.37</v>
      </c>
      <c r="AB13" s="7">
        <f>-'Plant Activity 371.01'!AD55</f>
        <v>-295418.27999999997</v>
      </c>
      <c r="AC13" s="7">
        <f>-'Plant Activity 371.01'!AE55</f>
        <v>-305667.18999999994</v>
      </c>
      <c r="AD13" s="7">
        <f>-'Plant Activity 371.01'!AF55</f>
        <v>-316098.89999999997</v>
      </c>
      <c r="AE13" s="7">
        <f t="shared" ref="AE13:AE16" si="2">AVERAGE(R13:AD13)</f>
        <v>-254436.70153846155</v>
      </c>
    </row>
    <row r="14" spans="1:34" ht="14.25" customHeight="1" x14ac:dyDescent="0.25">
      <c r="A14" s="4" t="s">
        <v>49</v>
      </c>
      <c r="B14" s="5">
        <f>'CWIP &amp; RWIP 371.01'!D37</f>
        <v>763468.9800000001</v>
      </c>
      <c r="C14" s="5">
        <f>'CWIP &amp; RWIP 371.01'!E37</f>
        <v>764378.56</v>
      </c>
      <c r="D14" s="5">
        <f>'CWIP &amp; RWIP 371.01'!F37</f>
        <v>765288.14000000013</v>
      </c>
      <c r="E14" s="5">
        <f>'CWIP &amp; RWIP 371.01'!G37</f>
        <v>717527.12000000011</v>
      </c>
      <c r="F14" s="5">
        <f>'CWIP &amp; RWIP 371.01'!H37</f>
        <v>739278.94000000006</v>
      </c>
      <c r="G14" s="5">
        <f>'CWIP &amp; RWIP 371.01'!I37</f>
        <v>5058.0000000001164</v>
      </c>
      <c r="H14" s="5">
        <f>'CWIP &amp; RWIP 371.01'!J37</f>
        <v>5058.0000000001164</v>
      </c>
      <c r="I14" s="5">
        <f>'CWIP &amp; RWIP 371.01'!K37</f>
        <v>10116.000000000116</v>
      </c>
      <c r="J14" s="5">
        <f>'CWIP &amp; RWIP 371.01'!L37</f>
        <v>10116.000000000116</v>
      </c>
      <c r="K14" s="5">
        <f>'CWIP &amp; RWIP 371.01'!M37</f>
        <v>15174.000000000116</v>
      </c>
      <c r="L14" s="5">
        <f>'CWIP &amp; RWIP 371.01'!N37</f>
        <v>15174.000000000116</v>
      </c>
      <c r="M14" s="5">
        <f>'CWIP &amp; RWIP 371.01'!O37</f>
        <v>20232.000000000116</v>
      </c>
      <c r="N14" s="5">
        <f>'CWIP &amp; RWIP 371.01'!P37</f>
        <v>20232.000000000116</v>
      </c>
      <c r="O14" s="5">
        <f>'CWIP &amp; RWIP 371.01'!Q37</f>
        <v>25290.000000000116</v>
      </c>
      <c r="P14" s="5">
        <f>'CWIP &amp; RWIP 371.01'!R37</f>
        <v>25290.000000000116</v>
      </c>
      <c r="Q14" s="5">
        <f>'CWIP &amp; RWIP 371.01'!S37</f>
        <v>30348.000000000116</v>
      </c>
      <c r="R14" s="5">
        <f>'CWIP &amp; RWIP 371.01'!T37</f>
        <v>0</v>
      </c>
      <c r="S14" s="5">
        <f>'CWIP &amp; RWIP 371.01'!U37</f>
        <v>5058.0000000001164</v>
      </c>
      <c r="T14" s="5">
        <f>'CWIP &amp; RWIP 371.01'!V37</f>
        <v>5058.0000000001164</v>
      </c>
      <c r="U14" s="5">
        <f>'CWIP &amp; RWIP 371.01'!W37</f>
        <v>10116.000000000116</v>
      </c>
      <c r="V14" s="5">
        <f>'CWIP &amp; RWIP 371.01'!X37</f>
        <v>10116.000000000116</v>
      </c>
      <c r="W14" s="5">
        <f>'CWIP &amp; RWIP 371.01'!Y37</f>
        <v>15174.000000000116</v>
      </c>
      <c r="X14" s="5">
        <f>'CWIP &amp; RWIP 371.01'!Z37</f>
        <v>15174.000000000116</v>
      </c>
      <c r="Y14" s="5">
        <f>'CWIP &amp; RWIP 371.01'!AA37</f>
        <v>20232.000000000116</v>
      </c>
      <c r="Z14" s="5">
        <f>'CWIP &amp; RWIP 371.01'!AB37</f>
        <v>20232.000000000116</v>
      </c>
      <c r="AA14" s="5">
        <f>'CWIP &amp; RWIP 371.01'!AC37</f>
        <v>25290.000000000116</v>
      </c>
      <c r="AB14" s="5">
        <f>'CWIP &amp; RWIP 371.01'!AD37</f>
        <v>25290.000000000116</v>
      </c>
      <c r="AC14" s="5">
        <f>'CWIP &amp; RWIP 371.01'!AE37</f>
        <v>30348.000000000116</v>
      </c>
      <c r="AD14" s="5">
        <f>'CWIP &amp; RWIP 371.01'!AF37</f>
        <v>0</v>
      </c>
      <c r="AE14" s="5">
        <f t="shared" si="2"/>
        <v>14006.769230769329</v>
      </c>
    </row>
    <row r="15" spans="1:34" ht="14.25" customHeight="1" x14ac:dyDescent="0.25">
      <c r="A15" s="4" t="s">
        <v>50</v>
      </c>
      <c r="B15" s="5">
        <f>'CWIP &amp; RWIP 371.01'!D43</f>
        <v>816.29</v>
      </c>
      <c r="C15" s="5">
        <f>'CWIP &amp; RWIP 371.01'!E43</f>
        <v>816.29</v>
      </c>
      <c r="D15" s="5">
        <f>'CWIP &amp; RWIP 371.01'!F43</f>
        <v>816.29</v>
      </c>
      <c r="E15" s="5">
        <f>'CWIP &amp; RWIP 371.01'!G43</f>
        <v>816.29</v>
      </c>
      <c r="F15" s="5">
        <f>'CWIP &amp; RWIP 371.01'!H43</f>
        <v>816.29</v>
      </c>
      <c r="G15" s="5">
        <f>'CWIP &amp; RWIP 371.01'!I43</f>
        <v>0</v>
      </c>
      <c r="H15" s="5">
        <f>'CWIP &amp; RWIP 371.01'!J43</f>
        <v>0</v>
      </c>
      <c r="I15" s="5">
        <f>'CWIP &amp; RWIP 371.01'!K43</f>
        <v>0</v>
      </c>
      <c r="J15" s="5">
        <f>'CWIP &amp; RWIP 371.01'!L43</f>
        <v>0</v>
      </c>
      <c r="K15" s="5">
        <f>'CWIP &amp; RWIP 371.01'!M43</f>
        <v>0</v>
      </c>
      <c r="L15" s="5">
        <f>'CWIP &amp; RWIP 371.01'!N43</f>
        <v>0</v>
      </c>
      <c r="M15" s="5">
        <f>'CWIP &amp; RWIP 371.01'!O43</f>
        <v>0</v>
      </c>
      <c r="N15" s="5">
        <f>'CWIP &amp; RWIP 371.01'!P43</f>
        <v>0</v>
      </c>
      <c r="O15" s="5">
        <f>'CWIP &amp; RWIP 371.01'!Q43</f>
        <v>0</v>
      </c>
      <c r="P15" s="5">
        <f>'CWIP &amp; RWIP 371.01'!R43</f>
        <v>0</v>
      </c>
      <c r="Q15" s="5">
        <f>'CWIP &amp; RWIP 371.01'!S43</f>
        <v>0</v>
      </c>
      <c r="R15" s="5">
        <f>'CWIP &amp; RWIP 371.01'!T43</f>
        <v>0</v>
      </c>
      <c r="S15" s="5">
        <f>'CWIP &amp; RWIP 371.01'!U43</f>
        <v>0</v>
      </c>
      <c r="T15" s="5">
        <f>'CWIP &amp; RWIP 371.01'!V43</f>
        <v>0</v>
      </c>
      <c r="U15" s="5">
        <f>'CWIP &amp; RWIP 371.01'!W43</f>
        <v>0</v>
      </c>
      <c r="V15" s="5">
        <f>'CWIP &amp; RWIP 371.01'!X43</f>
        <v>0</v>
      </c>
      <c r="W15" s="5">
        <f>'CWIP &amp; RWIP 371.01'!Y43</f>
        <v>0</v>
      </c>
      <c r="X15" s="5">
        <f>'CWIP &amp; RWIP 371.01'!Z43</f>
        <v>0</v>
      </c>
      <c r="Y15" s="5">
        <f>'CWIP &amp; RWIP 371.01'!AA43</f>
        <v>0</v>
      </c>
      <c r="Z15" s="5">
        <f>'CWIP &amp; RWIP 371.01'!AB43</f>
        <v>0</v>
      </c>
      <c r="AA15" s="5">
        <f>'CWIP &amp; RWIP 371.01'!AC43</f>
        <v>0</v>
      </c>
      <c r="AB15" s="5">
        <f>'CWIP &amp; RWIP 371.01'!AD43</f>
        <v>0</v>
      </c>
      <c r="AC15" s="5">
        <f>'CWIP &amp; RWIP 371.01'!AE43</f>
        <v>0</v>
      </c>
      <c r="AD15" s="5">
        <f>'CWIP &amp; RWIP 371.01'!AF43</f>
        <v>0</v>
      </c>
      <c r="AE15" s="5">
        <f t="shared" si="2"/>
        <v>0</v>
      </c>
    </row>
    <row r="16" spans="1:34" ht="14.25" customHeight="1" x14ac:dyDescent="0.25">
      <c r="A16" s="4" t="s">
        <v>51</v>
      </c>
      <c r="B16" s="8">
        <f t="shared" ref="B16:AD16" si="3">SUM(B12:B15)</f>
        <v>915120.33000000007</v>
      </c>
      <c r="C16" s="8">
        <f t="shared" si="3"/>
        <v>914069.46000000008</v>
      </c>
      <c r="D16" s="8">
        <f t="shared" si="3"/>
        <v>913018.59000000008</v>
      </c>
      <c r="E16" s="8">
        <f t="shared" si="3"/>
        <v>863297.12000000011</v>
      </c>
      <c r="F16" s="8">
        <f t="shared" si="3"/>
        <v>949540.60000000009</v>
      </c>
      <c r="G16" s="8">
        <f t="shared" si="3"/>
        <v>949001.7300000001</v>
      </c>
      <c r="H16" s="8">
        <f t="shared" si="3"/>
        <v>940324.54</v>
      </c>
      <c r="I16" s="8">
        <f t="shared" si="3"/>
        <v>936705.35000000009</v>
      </c>
      <c r="J16" s="8">
        <f t="shared" si="3"/>
        <v>928028.16000000003</v>
      </c>
      <c r="K16" s="8">
        <f t="shared" si="3"/>
        <v>924408.97000000009</v>
      </c>
      <c r="L16" s="8">
        <f t="shared" si="3"/>
        <v>915731.78</v>
      </c>
      <c r="M16" s="8">
        <f t="shared" si="3"/>
        <v>912112.59000000008</v>
      </c>
      <c r="N16" s="8">
        <f t="shared" si="3"/>
        <v>903435.4</v>
      </c>
      <c r="O16" s="8">
        <f t="shared" si="3"/>
        <v>899816.21000000008</v>
      </c>
      <c r="P16" s="8">
        <f t="shared" si="3"/>
        <v>891139.02</v>
      </c>
      <c r="Q16" s="8">
        <f t="shared" si="3"/>
        <v>887519.83000000007</v>
      </c>
      <c r="R16" s="8">
        <f t="shared" si="3"/>
        <v>886850.82</v>
      </c>
      <c r="S16" s="8">
        <f t="shared" si="3"/>
        <v>881659.91</v>
      </c>
      <c r="T16" s="8">
        <f t="shared" si="3"/>
        <v>871411.00000000012</v>
      </c>
      <c r="U16" s="8">
        <f t="shared" si="3"/>
        <v>866220.09000000008</v>
      </c>
      <c r="V16" s="8">
        <f t="shared" si="3"/>
        <v>855971.18</v>
      </c>
      <c r="W16" s="8">
        <f t="shared" si="3"/>
        <v>850780.27000000014</v>
      </c>
      <c r="X16" s="8">
        <f t="shared" si="3"/>
        <v>840531.3600000001</v>
      </c>
      <c r="Y16" s="8">
        <f t="shared" si="3"/>
        <v>835340.45000000007</v>
      </c>
      <c r="Z16" s="8">
        <f t="shared" si="3"/>
        <v>825091.54000000015</v>
      </c>
      <c r="AA16" s="8">
        <f t="shared" si="3"/>
        <v>819900.63000000012</v>
      </c>
      <c r="AB16" s="8">
        <f t="shared" si="3"/>
        <v>809651.72000000009</v>
      </c>
      <c r="AC16" s="8">
        <f t="shared" si="3"/>
        <v>804460.81000000017</v>
      </c>
      <c r="AD16" s="8">
        <f t="shared" si="3"/>
        <v>802197.77</v>
      </c>
      <c r="AE16" s="8">
        <f t="shared" si="2"/>
        <v>842312.88846153871</v>
      </c>
    </row>
    <row r="17" spans="1:31" ht="14.25" customHeight="1" x14ac:dyDescent="0.25">
      <c r="A17" s="4" t="s">
        <v>52</v>
      </c>
      <c r="B17" s="5">
        <f>'Plant Activity 371.01'!D59</f>
        <v>1960.45</v>
      </c>
      <c r="C17" s="5">
        <f>'Plant Activity 371.01'!E59</f>
        <v>1960.45</v>
      </c>
      <c r="D17" s="5">
        <f>'Plant Activity 371.01'!F59</f>
        <v>1960.45</v>
      </c>
      <c r="E17" s="5">
        <f>'Plant Activity 371.01'!G59</f>
        <v>1960.45</v>
      </c>
      <c r="F17" s="5">
        <f>'Plant Activity 371.01'!H59</f>
        <v>2238.4899999999998</v>
      </c>
      <c r="G17" s="5">
        <f>'Plant Activity 371.01'!I59</f>
        <v>5596.87</v>
      </c>
      <c r="H17" s="5">
        <f>'Plant Activity 371.01'!J59</f>
        <v>8677.19</v>
      </c>
      <c r="I17" s="5">
        <f>'Plant Activity 371.01'!K59</f>
        <v>8677.19</v>
      </c>
      <c r="J17" s="5">
        <f>'Plant Activity 371.01'!L59</f>
        <v>8677.19</v>
      </c>
      <c r="K17" s="5">
        <f>'Plant Activity 371.01'!M59</f>
        <v>8677.19</v>
      </c>
      <c r="L17" s="5">
        <f>'Plant Activity 371.01'!N59</f>
        <v>8677.19</v>
      </c>
      <c r="M17" s="5">
        <f>'Plant Activity 371.01'!O59</f>
        <v>8677.19</v>
      </c>
      <c r="N17" s="5">
        <f>'Plant Activity 371.01'!P59</f>
        <v>8677.19</v>
      </c>
      <c r="O17" s="5">
        <f>'Plant Activity 371.01'!Q59</f>
        <v>8677.19</v>
      </c>
      <c r="P17" s="5">
        <f>'Plant Activity 371.01'!R59</f>
        <v>8677.19</v>
      </c>
      <c r="Q17" s="5">
        <f>'Plant Activity 371.01'!S59</f>
        <v>8677.19</v>
      </c>
      <c r="R17" s="5">
        <f>'Plant Activity 371.01'!T59</f>
        <v>8837.68</v>
      </c>
      <c r="S17" s="5">
        <f>'Plant Activity 371.01'!U59</f>
        <v>10248.91</v>
      </c>
      <c r="T17" s="5">
        <f>'Plant Activity 371.01'!V59</f>
        <v>10248.91</v>
      </c>
      <c r="U17" s="5">
        <f>'Plant Activity 371.01'!W59</f>
        <v>10248.91</v>
      </c>
      <c r="V17" s="5">
        <f>'Plant Activity 371.01'!X59</f>
        <v>10248.91</v>
      </c>
      <c r="W17" s="5">
        <f>'Plant Activity 371.01'!Y59</f>
        <v>10248.91</v>
      </c>
      <c r="X17" s="5">
        <f>'Plant Activity 371.01'!Z59</f>
        <v>10248.91</v>
      </c>
      <c r="Y17" s="5">
        <f>'Plant Activity 371.01'!AA59</f>
        <v>10248.91</v>
      </c>
      <c r="Z17" s="5">
        <f>'Plant Activity 371.01'!AB59</f>
        <v>10248.91</v>
      </c>
      <c r="AA17" s="5">
        <f>'Plant Activity 371.01'!AC59</f>
        <v>10248.91</v>
      </c>
      <c r="AB17" s="5">
        <f>'Plant Activity 371.01'!AD59</f>
        <v>10248.91</v>
      </c>
      <c r="AC17" s="5">
        <f>'Plant Activity 371.01'!AE59</f>
        <v>10248.91</v>
      </c>
      <c r="AD17" s="5">
        <f>'Plant Activity 371.01'!AF59</f>
        <v>10431.709999999999</v>
      </c>
      <c r="AE17" s="5">
        <f>SUM(S17:AD17)</f>
        <v>123169.72000000003</v>
      </c>
    </row>
    <row r="18" spans="1:31" ht="14.25" customHeight="1" x14ac:dyDescent="0.25">
      <c r="A18" s="4"/>
    </row>
    <row r="19" spans="1:31" ht="14.25" customHeight="1" x14ac:dyDescent="0.25">
      <c r="A19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560A3-978F-4654-888B-1E5809941777}">
  <dimension ref="A2:T46"/>
  <sheetViews>
    <sheetView workbookViewId="0"/>
  </sheetViews>
  <sheetFormatPr defaultRowHeight="15" x14ac:dyDescent="0.25"/>
  <cols>
    <col min="1" max="2" width="1.5703125" customWidth="1"/>
    <col min="3" max="3" width="9.42578125" bestFit="1" customWidth="1"/>
    <col min="4" max="4" width="37.5703125" style="168" customWidth="1"/>
    <col min="5" max="5" width="10.140625" style="168" customWidth="1"/>
    <col min="6" max="19" width="9.140625" style="169"/>
    <col min="20" max="20" width="19.42578125" style="168" customWidth="1"/>
  </cols>
  <sheetData>
    <row r="2" spans="1:20" x14ac:dyDescent="0.25">
      <c r="B2" s="167" t="s">
        <v>907</v>
      </c>
    </row>
    <row r="3" spans="1:20" x14ac:dyDescent="0.25">
      <c r="B3" s="170" t="s">
        <v>908</v>
      </c>
    </row>
    <row r="4" spans="1:20" x14ac:dyDescent="0.25">
      <c r="B4" s="167"/>
      <c r="C4" s="171">
        <v>0.55000000000000004</v>
      </c>
    </row>
    <row r="5" spans="1:20" ht="24.75" x14ac:dyDescent="0.25">
      <c r="B5" s="172"/>
      <c r="C5" s="173" t="s">
        <v>909</v>
      </c>
      <c r="D5" s="174" t="s">
        <v>910</v>
      </c>
      <c r="E5" s="175" t="s">
        <v>911</v>
      </c>
      <c r="F5" s="176" t="s">
        <v>912</v>
      </c>
      <c r="G5" s="176" t="s">
        <v>913</v>
      </c>
      <c r="H5" s="176" t="s">
        <v>914</v>
      </c>
      <c r="I5" s="176" t="s">
        <v>915</v>
      </c>
      <c r="J5" s="176" t="s">
        <v>916</v>
      </c>
      <c r="K5" s="176" t="s">
        <v>917</v>
      </c>
      <c r="L5" s="176" t="s">
        <v>918</v>
      </c>
      <c r="M5" s="176" t="s">
        <v>919</v>
      </c>
      <c r="N5" s="176" t="s">
        <v>920</v>
      </c>
      <c r="O5" s="176" t="s">
        <v>921</v>
      </c>
      <c r="P5" s="176" t="s">
        <v>922</v>
      </c>
      <c r="Q5" s="176" t="s">
        <v>923</v>
      </c>
      <c r="R5" s="176" t="s">
        <v>924</v>
      </c>
      <c r="S5" s="177" t="s">
        <v>925</v>
      </c>
      <c r="T5" s="178" t="s">
        <v>926</v>
      </c>
    </row>
    <row r="6" spans="1:20" ht="30" x14ac:dyDescent="0.25">
      <c r="A6" s="168" t="s">
        <v>927</v>
      </c>
      <c r="B6" s="179" t="s">
        <v>928</v>
      </c>
      <c r="C6" s="180"/>
      <c r="D6" s="181"/>
      <c r="E6" s="181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3"/>
    </row>
    <row r="7" spans="1:20" ht="30" x14ac:dyDescent="0.25">
      <c r="A7" s="168" t="s">
        <v>927</v>
      </c>
      <c r="B7" s="184"/>
      <c r="C7" s="185" t="s">
        <v>937</v>
      </c>
      <c r="D7" s="186" t="s">
        <v>938</v>
      </c>
      <c r="E7" s="186" t="s">
        <v>929</v>
      </c>
      <c r="F7" s="187">
        <v>0</v>
      </c>
      <c r="G7" s="187">
        <v>0</v>
      </c>
      <c r="H7" s="187">
        <v>0</v>
      </c>
      <c r="I7" s="187">
        <v>6377.8</v>
      </c>
      <c r="J7" s="187">
        <v>0</v>
      </c>
      <c r="K7" s="187">
        <v>0</v>
      </c>
      <c r="L7" s="187">
        <v>1375</v>
      </c>
      <c r="M7" s="187">
        <v>0</v>
      </c>
      <c r="N7" s="187">
        <v>0</v>
      </c>
      <c r="O7" s="187">
        <v>0</v>
      </c>
      <c r="P7" s="187">
        <v>687.5</v>
      </c>
      <c r="Q7" s="187">
        <v>0</v>
      </c>
      <c r="R7" s="187">
        <v>0</v>
      </c>
      <c r="S7" s="188">
        <v>8440.2999999999993</v>
      </c>
      <c r="T7" s="189" t="s">
        <v>930</v>
      </c>
    </row>
    <row r="8" spans="1:20" x14ac:dyDescent="0.25">
      <c r="A8" s="168"/>
      <c r="B8" s="184"/>
      <c r="C8" s="185"/>
      <c r="D8" s="186"/>
      <c r="E8" s="186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90"/>
      <c r="T8" s="189"/>
    </row>
    <row r="9" spans="1:20" ht="30" x14ac:dyDescent="0.25">
      <c r="A9" s="168" t="s">
        <v>927</v>
      </c>
      <c r="B9" s="184"/>
      <c r="C9" s="185" t="s">
        <v>939</v>
      </c>
      <c r="D9" s="186" t="s">
        <v>940</v>
      </c>
      <c r="E9" s="186" t="s">
        <v>929</v>
      </c>
      <c r="F9" s="187">
        <v>0</v>
      </c>
      <c r="G9" s="187">
        <v>0</v>
      </c>
      <c r="H9" s="187">
        <v>0</v>
      </c>
      <c r="I9" s="187">
        <v>0</v>
      </c>
      <c r="J9" s="187">
        <v>0</v>
      </c>
      <c r="K9" s="187">
        <v>0</v>
      </c>
      <c r="L9" s="187">
        <v>0</v>
      </c>
      <c r="M9" s="187">
        <v>0</v>
      </c>
      <c r="N9" s="187">
        <v>0</v>
      </c>
      <c r="O9" s="187">
        <v>0</v>
      </c>
      <c r="P9" s="187">
        <v>687.5</v>
      </c>
      <c r="Q9" s="187">
        <v>0</v>
      </c>
      <c r="R9" s="187">
        <v>0</v>
      </c>
      <c r="S9" s="188">
        <v>687.5</v>
      </c>
      <c r="T9" s="189" t="s">
        <v>930</v>
      </c>
    </row>
    <row r="10" spans="1:20" x14ac:dyDescent="0.25">
      <c r="A10" s="168"/>
      <c r="B10" s="184"/>
      <c r="C10" s="185"/>
      <c r="D10" s="186"/>
      <c r="E10" s="186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90"/>
      <c r="T10" s="189"/>
    </row>
    <row r="11" spans="1:20" ht="30" x14ac:dyDescent="0.25">
      <c r="A11" s="168" t="s">
        <v>927</v>
      </c>
      <c r="B11" s="184"/>
      <c r="C11" s="185" t="s">
        <v>941</v>
      </c>
      <c r="D11" s="186" t="s">
        <v>942</v>
      </c>
      <c r="E11" s="186" t="s">
        <v>929</v>
      </c>
      <c r="F11" s="187">
        <v>0</v>
      </c>
      <c r="G11" s="187">
        <v>0</v>
      </c>
      <c r="H11" s="187">
        <v>0</v>
      </c>
      <c r="I11" s="187">
        <v>0</v>
      </c>
      <c r="J11" s="187">
        <v>0</v>
      </c>
      <c r="K11" s="187">
        <v>0</v>
      </c>
      <c r="L11" s="187">
        <v>0</v>
      </c>
      <c r="M11" s="187">
        <v>0</v>
      </c>
      <c r="N11" s="187">
        <v>0</v>
      </c>
      <c r="O11" s="187">
        <v>0</v>
      </c>
      <c r="P11" s="187">
        <v>0</v>
      </c>
      <c r="Q11" s="187">
        <v>0</v>
      </c>
      <c r="R11" s="187">
        <v>0</v>
      </c>
      <c r="S11" s="188">
        <v>0</v>
      </c>
      <c r="T11" s="189" t="s">
        <v>930</v>
      </c>
    </row>
    <row r="12" spans="1:20" x14ac:dyDescent="0.25">
      <c r="A12" s="168"/>
      <c r="B12" s="184"/>
      <c r="C12" s="185"/>
      <c r="D12" s="186"/>
      <c r="E12" s="186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90"/>
      <c r="T12" s="189"/>
    </row>
    <row r="13" spans="1:20" s="167" customFormat="1" ht="30" x14ac:dyDescent="0.25">
      <c r="A13" s="168" t="s">
        <v>927</v>
      </c>
      <c r="B13" s="179"/>
      <c r="C13" s="191" t="s">
        <v>931</v>
      </c>
      <c r="D13" s="192"/>
      <c r="E13" s="192"/>
      <c r="F13" s="193">
        <v>0</v>
      </c>
      <c r="G13" s="193">
        <v>0</v>
      </c>
      <c r="H13" s="193">
        <v>0</v>
      </c>
      <c r="I13" s="193">
        <v>6377.8</v>
      </c>
      <c r="J13" s="193">
        <v>0</v>
      </c>
      <c r="K13" s="193">
        <v>0</v>
      </c>
      <c r="L13" s="193">
        <v>1375</v>
      </c>
      <c r="M13" s="193">
        <v>0</v>
      </c>
      <c r="N13" s="193">
        <v>0</v>
      </c>
      <c r="O13" s="193">
        <v>0</v>
      </c>
      <c r="P13" s="193">
        <v>1375</v>
      </c>
      <c r="Q13" s="193">
        <v>0</v>
      </c>
      <c r="R13" s="193">
        <v>0</v>
      </c>
      <c r="S13" s="188">
        <v>9127.7999999999993</v>
      </c>
      <c r="T13" s="183"/>
    </row>
    <row r="14" spans="1:20" x14ac:dyDescent="0.25">
      <c r="A14" s="168"/>
      <c r="B14" s="184"/>
      <c r="C14" s="185"/>
      <c r="D14" s="186"/>
      <c r="E14" s="186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90"/>
      <c r="T14" s="189"/>
    </row>
    <row r="15" spans="1:20" ht="30" x14ac:dyDescent="0.25">
      <c r="A15" s="168" t="s">
        <v>927</v>
      </c>
      <c r="B15" s="179" t="s">
        <v>932</v>
      </c>
      <c r="C15" s="180"/>
      <c r="D15" s="181"/>
      <c r="E15" s="181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3"/>
    </row>
    <row r="16" spans="1:20" ht="30" x14ac:dyDescent="0.25">
      <c r="A16" s="168" t="s">
        <v>927</v>
      </c>
      <c r="B16" s="184"/>
      <c r="C16" s="185" t="s">
        <v>943</v>
      </c>
      <c r="D16" s="186" t="s">
        <v>944</v>
      </c>
      <c r="E16" s="186" t="s">
        <v>929</v>
      </c>
      <c r="F16" s="187">
        <v>0</v>
      </c>
      <c r="G16" s="187">
        <v>0</v>
      </c>
      <c r="H16" s="187">
        <v>0</v>
      </c>
      <c r="I16" s="187">
        <v>0</v>
      </c>
      <c r="J16" s="187">
        <v>0</v>
      </c>
      <c r="K16" s="187">
        <v>1375</v>
      </c>
      <c r="L16" s="187">
        <v>0</v>
      </c>
      <c r="M16" s="187">
        <v>1375</v>
      </c>
      <c r="N16" s="187">
        <v>0</v>
      </c>
      <c r="O16" s="187">
        <v>0</v>
      </c>
      <c r="P16" s="187">
        <v>1375</v>
      </c>
      <c r="Q16" s="187">
        <v>0</v>
      </c>
      <c r="R16" s="187">
        <v>0</v>
      </c>
      <c r="S16" s="188">
        <v>4125</v>
      </c>
      <c r="T16" s="189" t="s">
        <v>930</v>
      </c>
    </row>
    <row r="17" spans="1:20" x14ac:dyDescent="0.25">
      <c r="A17" s="168"/>
      <c r="B17" s="184"/>
      <c r="C17" s="185"/>
      <c r="D17" s="186"/>
      <c r="E17" s="186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90"/>
      <c r="T17" s="189"/>
    </row>
    <row r="18" spans="1:20" ht="30" x14ac:dyDescent="0.25">
      <c r="A18" s="168" t="s">
        <v>927</v>
      </c>
      <c r="B18" s="184"/>
      <c r="C18" s="185" t="s">
        <v>945</v>
      </c>
      <c r="D18" s="186" t="s">
        <v>946</v>
      </c>
      <c r="E18" s="186" t="s">
        <v>42</v>
      </c>
      <c r="F18" s="187">
        <v>0</v>
      </c>
      <c r="G18" s="187">
        <v>0</v>
      </c>
      <c r="H18" s="187">
        <v>0</v>
      </c>
      <c r="I18" s="187">
        <v>0</v>
      </c>
      <c r="J18" s="187">
        <v>0</v>
      </c>
      <c r="K18" s="187">
        <v>0</v>
      </c>
      <c r="L18" s="187">
        <v>0</v>
      </c>
      <c r="M18" s="187">
        <v>0</v>
      </c>
      <c r="N18" s="187">
        <v>0</v>
      </c>
      <c r="O18" s="187">
        <v>0</v>
      </c>
      <c r="P18" s="187">
        <v>0</v>
      </c>
      <c r="Q18" s="187">
        <v>0</v>
      </c>
      <c r="R18" s="187">
        <v>0</v>
      </c>
      <c r="S18" s="188">
        <v>0</v>
      </c>
      <c r="T18" s="189" t="s">
        <v>930</v>
      </c>
    </row>
    <row r="19" spans="1:20" x14ac:dyDescent="0.25">
      <c r="A19" s="168"/>
      <c r="B19" s="184"/>
      <c r="C19" s="185"/>
      <c r="D19" s="186"/>
      <c r="E19" s="186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90"/>
      <c r="T19" s="189"/>
    </row>
    <row r="20" spans="1:20" ht="30" x14ac:dyDescent="0.25">
      <c r="A20" s="168" t="s">
        <v>927</v>
      </c>
      <c r="B20" s="184"/>
      <c r="C20" s="185" t="s">
        <v>947</v>
      </c>
      <c r="D20" s="186" t="s">
        <v>942</v>
      </c>
      <c r="E20" s="186" t="s">
        <v>929</v>
      </c>
      <c r="F20" s="187">
        <v>0</v>
      </c>
      <c r="G20" s="187">
        <v>0</v>
      </c>
      <c r="H20" s="187">
        <v>0</v>
      </c>
      <c r="I20" s="187">
        <v>0</v>
      </c>
      <c r="J20" s="187">
        <v>0</v>
      </c>
      <c r="K20" s="187">
        <v>0</v>
      </c>
      <c r="L20" s="187">
        <v>0</v>
      </c>
      <c r="M20" s="187">
        <v>0</v>
      </c>
      <c r="N20" s="187">
        <v>0</v>
      </c>
      <c r="O20" s="187">
        <v>0</v>
      </c>
      <c r="P20" s="187">
        <v>0</v>
      </c>
      <c r="Q20" s="187">
        <v>0</v>
      </c>
      <c r="R20" s="187">
        <v>0</v>
      </c>
      <c r="S20" s="188">
        <v>0</v>
      </c>
      <c r="T20" s="189" t="s">
        <v>930</v>
      </c>
    </row>
    <row r="21" spans="1:20" x14ac:dyDescent="0.25">
      <c r="A21" s="168"/>
      <c r="B21" s="184"/>
      <c r="C21" s="185"/>
      <c r="D21" s="186"/>
      <c r="E21" s="186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90"/>
      <c r="T21" s="189"/>
    </row>
    <row r="22" spans="1:20" s="167" customFormat="1" ht="30" x14ac:dyDescent="0.25">
      <c r="A22" s="168" t="s">
        <v>927</v>
      </c>
      <c r="B22" s="179"/>
      <c r="C22" s="191" t="s">
        <v>931</v>
      </c>
      <c r="D22" s="192"/>
      <c r="E22" s="192"/>
      <c r="F22" s="193">
        <v>0</v>
      </c>
      <c r="G22" s="193">
        <v>0</v>
      </c>
      <c r="H22" s="193">
        <v>0</v>
      </c>
      <c r="I22" s="193">
        <v>0</v>
      </c>
      <c r="J22" s="193">
        <v>0</v>
      </c>
      <c r="K22" s="193">
        <v>1375</v>
      </c>
      <c r="L22" s="193">
        <v>0</v>
      </c>
      <c r="M22" s="193">
        <v>1375</v>
      </c>
      <c r="N22" s="193">
        <v>0</v>
      </c>
      <c r="O22" s="193">
        <v>0</v>
      </c>
      <c r="P22" s="193">
        <v>1375</v>
      </c>
      <c r="Q22" s="193">
        <v>0</v>
      </c>
      <c r="R22" s="193">
        <v>0</v>
      </c>
      <c r="S22" s="188">
        <v>4125</v>
      </c>
      <c r="T22" s="183"/>
    </row>
    <row r="23" spans="1:20" x14ac:dyDescent="0.25">
      <c r="A23" s="168"/>
      <c r="B23" s="184"/>
      <c r="C23" s="185"/>
      <c r="D23" s="186"/>
      <c r="E23" s="186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90"/>
      <c r="T23" s="189"/>
    </row>
    <row r="24" spans="1:20" ht="30" x14ac:dyDescent="0.25">
      <c r="A24" s="168" t="s">
        <v>927</v>
      </c>
      <c r="B24" s="179" t="s">
        <v>933</v>
      </c>
      <c r="C24" s="180"/>
      <c r="D24" s="181"/>
      <c r="E24" s="181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182"/>
      <c r="Q24" s="182"/>
      <c r="R24" s="182"/>
      <c r="S24" s="182"/>
      <c r="T24" s="183"/>
    </row>
    <row r="25" spans="1:20" ht="30" x14ac:dyDescent="0.25">
      <c r="A25" s="168" t="s">
        <v>927</v>
      </c>
      <c r="B25" s="184"/>
      <c r="C25" s="185" t="s">
        <v>948</v>
      </c>
      <c r="D25" s="186" t="s">
        <v>949</v>
      </c>
      <c r="E25" s="186" t="s">
        <v>929</v>
      </c>
      <c r="F25" s="187">
        <v>0</v>
      </c>
      <c r="G25" s="187">
        <v>0</v>
      </c>
      <c r="H25" s="187">
        <v>0</v>
      </c>
      <c r="I25" s="187">
        <v>0</v>
      </c>
      <c r="J25" s="187">
        <v>6190.25</v>
      </c>
      <c r="K25" s="187">
        <v>0</v>
      </c>
      <c r="L25" s="187">
        <v>0</v>
      </c>
      <c r="M25" s="187">
        <v>0</v>
      </c>
      <c r="N25" s="187">
        <v>6190.25</v>
      </c>
      <c r="O25" s="187">
        <v>0</v>
      </c>
      <c r="P25" s="187">
        <v>0</v>
      </c>
      <c r="Q25" s="187">
        <v>0</v>
      </c>
      <c r="R25" s="187">
        <v>0</v>
      </c>
      <c r="S25" s="188">
        <v>12380.5</v>
      </c>
      <c r="T25" s="189" t="s">
        <v>930</v>
      </c>
    </row>
    <row r="26" spans="1:20" x14ac:dyDescent="0.25">
      <c r="A26" s="168"/>
      <c r="B26" s="184"/>
      <c r="C26" s="185"/>
      <c r="D26" s="186"/>
      <c r="E26" s="186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90"/>
      <c r="T26" s="189"/>
    </row>
    <row r="27" spans="1:20" ht="30" x14ac:dyDescent="0.25">
      <c r="A27" s="168" t="s">
        <v>927</v>
      </c>
      <c r="B27" s="184"/>
      <c r="C27" s="185" t="s">
        <v>950</v>
      </c>
      <c r="D27" s="186" t="s">
        <v>951</v>
      </c>
      <c r="E27" s="186" t="s">
        <v>929</v>
      </c>
      <c r="F27" s="187">
        <v>1100</v>
      </c>
      <c r="G27" s="187">
        <v>1100</v>
      </c>
      <c r="H27" s="187">
        <v>1100</v>
      </c>
      <c r="I27" s="187">
        <v>1100</v>
      </c>
      <c r="J27" s="187">
        <v>1100</v>
      </c>
      <c r="K27" s="187">
        <v>1100</v>
      </c>
      <c r="L27" s="187">
        <v>1100</v>
      </c>
      <c r="M27" s="187">
        <v>1100</v>
      </c>
      <c r="N27" s="187">
        <v>1100</v>
      </c>
      <c r="O27" s="187">
        <v>1100</v>
      </c>
      <c r="P27" s="187">
        <v>1100</v>
      </c>
      <c r="Q27" s="187">
        <v>1100</v>
      </c>
      <c r="R27" s="187">
        <v>1100</v>
      </c>
      <c r="S27" s="188">
        <v>14300</v>
      </c>
      <c r="T27" s="189" t="s">
        <v>930</v>
      </c>
    </row>
    <row r="28" spans="1:20" x14ac:dyDescent="0.25">
      <c r="A28" s="168"/>
      <c r="B28" s="184"/>
      <c r="C28" s="185"/>
      <c r="D28" s="186"/>
      <c r="E28" s="186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90"/>
      <c r="T28" s="189"/>
    </row>
    <row r="29" spans="1:20" ht="30" x14ac:dyDescent="0.25">
      <c r="A29" s="168" t="s">
        <v>927</v>
      </c>
      <c r="B29" s="184"/>
      <c r="C29" s="185" t="s">
        <v>952</v>
      </c>
      <c r="D29" s="186" t="s">
        <v>953</v>
      </c>
      <c r="E29" s="186" t="s">
        <v>929</v>
      </c>
      <c r="F29" s="187">
        <v>275</v>
      </c>
      <c r="G29" s="187">
        <v>275</v>
      </c>
      <c r="H29" s="187">
        <v>275</v>
      </c>
      <c r="I29" s="187">
        <v>275</v>
      </c>
      <c r="J29" s="187">
        <v>275</v>
      </c>
      <c r="K29" s="187">
        <v>275</v>
      </c>
      <c r="L29" s="187">
        <v>275</v>
      </c>
      <c r="M29" s="187">
        <v>275</v>
      </c>
      <c r="N29" s="187">
        <v>275</v>
      </c>
      <c r="O29" s="187">
        <v>275</v>
      </c>
      <c r="P29" s="187">
        <v>275</v>
      </c>
      <c r="Q29" s="187">
        <v>275</v>
      </c>
      <c r="R29" s="187">
        <v>275</v>
      </c>
      <c r="S29" s="188">
        <v>3575</v>
      </c>
      <c r="T29" s="189" t="s">
        <v>930</v>
      </c>
    </row>
    <row r="30" spans="1:20" x14ac:dyDescent="0.25">
      <c r="A30" s="168"/>
      <c r="B30" s="184"/>
      <c r="C30" s="185"/>
      <c r="D30" s="186"/>
      <c r="E30" s="186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90"/>
      <c r="T30" s="189"/>
    </row>
    <row r="31" spans="1:20" ht="30" x14ac:dyDescent="0.25">
      <c r="A31" s="168" t="s">
        <v>927</v>
      </c>
      <c r="B31" s="184"/>
      <c r="C31" s="185" t="s">
        <v>954</v>
      </c>
      <c r="D31" s="186" t="s">
        <v>955</v>
      </c>
      <c r="E31" s="186" t="s">
        <v>42</v>
      </c>
      <c r="F31" s="187">
        <v>0</v>
      </c>
      <c r="G31" s="187">
        <v>0</v>
      </c>
      <c r="H31" s="187">
        <v>0</v>
      </c>
      <c r="I31" s="187">
        <v>0</v>
      </c>
      <c r="J31" s="187">
        <v>0</v>
      </c>
      <c r="K31" s="187">
        <v>0</v>
      </c>
      <c r="L31" s="187">
        <v>0</v>
      </c>
      <c r="M31" s="187">
        <v>0</v>
      </c>
      <c r="N31" s="187">
        <v>0</v>
      </c>
      <c r="O31" s="187">
        <v>0</v>
      </c>
      <c r="P31" s="187">
        <v>0</v>
      </c>
      <c r="Q31" s="187">
        <v>0</v>
      </c>
      <c r="R31" s="187">
        <v>0</v>
      </c>
      <c r="S31" s="188">
        <v>0</v>
      </c>
      <c r="T31" s="189" t="s">
        <v>934</v>
      </c>
    </row>
    <row r="32" spans="1:20" x14ac:dyDescent="0.25">
      <c r="A32" s="168"/>
      <c r="B32" s="184"/>
      <c r="C32" s="185"/>
      <c r="D32" s="186"/>
      <c r="E32" s="186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90"/>
      <c r="T32" s="189"/>
    </row>
    <row r="33" spans="1:20" ht="30" x14ac:dyDescent="0.25">
      <c r="A33" s="168" t="s">
        <v>927</v>
      </c>
      <c r="B33" s="184"/>
      <c r="C33" s="185" t="s">
        <v>956</v>
      </c>
      <c r="D33" s="186" t="s">
        <v>957</v>
      </c>
      <c r="E33" s="186" t="s">
        <v>29</v>
      </c>
      <c r="F33" s="187">
        <v>0</v>
      </c>
      <c r="G33" s="187">
        <v>7000</v>
      </c>
      <c r="H33" s="187">
        <v>0</v>
      </c>
      <c r="I33" s="187">
        <v>0</v>
      </c>
      <c r="J33" s="187">
        <v>0</v>
      </c>
      <c r="K33" s="187">
        <v>0</v>
      </c>
      <c r="L33" s="187">
        <v>0</v>
      </c>
      <c r="M33" s="187">
        <v>0</v>
      </c>
      <c r="N33" s="187">
        <v>0</v>
      </c>
      <c r="O33" s="187">
        <v>0</v>
      </c>
      <c r="P33" s="187">
        <v>0</v>
      </c>
      <c r="Q33" s="187">
        <v>0</v>
      </c>
      <c r="R33" s="187">
        <v>0</v>
      </c>
      <c r="S33" s="188">
        <v>7000</v>
      </c>
      <c r="T33" s="189" t="s">
        <v>934</v>
      </c>
    </row>
    <row r="34" spans="1:20" x14ac:dyDescent="0.25">
      <c r="A34" s="168"/>
      <c r="B34" s="184"/>
      <c r="C34" s="185"/>
      <c r="D34" s="186"/>
      <c r="E34" s="186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90"/>
      <c r="T34" s="189"/>
    </row>
    <row r="35" spans="1:20" ht="30" x14ac:dyDescent="0.25">
      <c r="A35" s="168" t="s">
        <v>927</v>
      </c>
      <c r="B35" s="184"/>
      <c r="C35" s="186" t="s">
        <v>958</v>
      </c>
      <c r="D35" s="186" t="s">
        <v>959</v>
      </c>
      <c r="E35" s="186" t="s">
        <v>929</v>
      </c>
      <c r="F35" s="187">
        <v>0</v>
      </c>
      <c r="G35" s="187">
        <v>0</v>
      </c>
      <c r="H35" s="187">
        <v>0</v>
      </c>
      <c r="I35" s="187">
        <v>0</v>
      </c>
      <c r="J35" s="187">
        <v>0</v>
      </c>
      <c r="K35" s="187">
        <v>0</v>
      </c>
      <c r="L35" s="187">
        <v>0</v>
      </c>
      <c r="M35" s="187">
        <v>0</v>
      </c>
      <c r="N35" s="187">
        <v>0</v>
      </c>
      <c r="O35" s="187">
        <v>11000</v>
      </c>
      <c r="P35" s="187">
        <v>0</v>
      </c>
      <c r="Q35" s="187">
        <v>0</v>
      </c>
      <c r="R35" s="187">
        <v>0</v>
      </c>
      <c r="S35" s="188">
        <v>11000</v>
      </c>
      <c r="T35" s="189" t="s">
        <v>935</v>
      </c>
    </row>
    <row r="36" spans="1:20" x14ac:dyDescent="0.25">
      <c r="A36" s="168"/>
      <c r="B36" s="184"/>
      <c r="C36" s="185"/>
      <c r="D36" s="186"/>
      <c r="E36" s="186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90"/>
      <c r="T36" s="189"/>
    </row>
    <row r="37" spans="1:20" s="167" customFormat="1" ht="30" x14ac:dyDescent="0.25">
      <c r="A37" s="168" t="s">
        <v>927</v>
      </c>
      <c r="B37" s="179"/>
      <c r="C37" s="191" t="s">
        <v>931</v>
      </c>
      <c r="D37" s="192"/>
      <c r="E37" s="192"/>
      <c r="F37" s="193">
        <v>1375</v>
      </c>
      <c r="G37" s="193">
        <v>8375</v>
      </c>
      <c r="H37" s="193">
        <v>1375</v>
      </c>
      <c r="I37" s="193">
        <v>1375</v>
      </c>
      <c r="J37" s="193">
        <v>7565.25</v>
      </c>
      <c r="K37" s="193">
        <v>1375</v>
      </c>
      <c r="L37" s="193">
        <v>1375</v>
      </c>
      <c r="M37" s="193">
        <v>1375</v>
      </c>
      <c r="N37" s="193">
        <v>7565.25</v>
      </c>
      <c r="O37" s="193">
        <v>12375</v>
      </c>
      <c r="P37" s="193">
        <v>1375</v>
      </c>
      <c r="Q37" s="193">
        <v>1375</v>
      </c>
      <c r="R37" s="193">
        <v>1375</v>
      </c>
      <c r="S37" s="188">
        <v>48255.5</v>
      </c>
      <c r="T37" s="183"/>
    </row>
    <row r="39" spans="1:20" s="167" customFormat="1" ht="30" x14ac:dyDescent="0.25">
      <c r="A39" s="168" t="s">
        <v>927</v>
      </c>
      <c r="B39" s="179"/>
      <c r="C39" s="191" t="s">
        <v>931</v>
      </c>
      <c r="D39" s="192"/>
      <c r="E39" s="192"/>
      <c r="F39" s="193">
        <v>1375</v>
      </c>
      <c r="G39" s="193">
        <v>8375</v>
      </c>
      <c r="H39" s="193">
        <v>1375</v>
      </c>
      <c r="I39" s="193">
        <v>7752.8</v>
      </c>
      <c r="J39" s="193">
        <v>7565.25</v>
      </c>
      <c r="K39" s="193">
        <v>2750</v>
      </c>
      <c r="L39" s="193">
        <v>2750</v>
      </c>
      <c r="M39" s="193">
        <v>2750</v>
      </c>
      <c r="N39" s="193">
        <v>7565.25</v>
      </c>
      <c r="O39" s="193">
        <v>12375</v>
      </c>
      <c r="P39" s="193">
        <v>4125</v>
      </c>
      <c r="Q39" s="193">
        <v>1375</v>
      </c>
      <c r="R39" s="193">
        <v>1375</v>
      </c>
      <c r="S39" s="188">
        <v>61508.3</v>
      </c>
      <c r="T39" s="183"/>
    </row>
    <row r="42" spans="1:20" ht="30" x14ac:dyDescent="0.25">
      <c r="A42" s="168" t="s">
        <v>927</v>
      </c>
      <c r="B42" s="179" t="s">
        <v>936</v>
      </c>
      <c r="C42" s="180"/>
      <c r="D42" s="181"/>
      <c r="E42" s="181"/>
      <c r="F42" s="182"/>
      <c r="G42" s="182"/>
      <c r="H42" s="182"/>
      <c r="I42" s="182"/>
      <c r="J42" s="182"/>
      <c r="K42" s="182"/>
      <c r="L42" s="182"/>
      <c r="M42" s="182"/>
      <c r="N42" s="182"/>
      <c r="O42" s="182"/>
      <c r="P42" s="182"/>
      <c r="Q42" s="182"/>
      <c r="R42" s="182"/>
      <c r="S42" s="182"/>
      <c r="T42" s="183"/>
    </row>
    <row r="43" spans="1:20" ht="30" x14ac:dyDescent="0.25">
      <c r="A43" s="168" t="s">
        <v>927</v>
      </c>
      <c r="B43" s="184"/>
      <c r="C43" s="185"/>
      <c r="D43" s="186"/>
      <c r="E43" s="186"/>
      <c r="F43" s="187">
        <v>1375</v>
      </c>
      <c r="G43" s="187">
        <v>1375</v>
      </c>
      <c r="H43" s="187">
        <v>1375</v>
      </c>
      <c r="I43" s="187">
        <v>7752.8</v>
      </c>
      <c r="J43" s="187">
        <v>7565.25</v>
      </c>
      <c r="K43" s="187">
        <v>2750</v>
      </c>
      <c r="L43" s="187">
        <v>2750</v>
      </c>
      <c r="M43" s="187">
        <v>2750</v>
      </c>
      <c r="N43" s="187">
        <v>7565.25</v>
      </c>
      <c r="O43" s="187">
        <v>1375</v>
      </c>
      <c r="P43" s="187">
        <v>4125</v>
      </c>
      <c r="Q43" s="187">
        <v>1375</v>
      </c>
      <c r="R43" s="187">
        <v>1375</v>
      </c>
      <c r="S43" s="188">
        <v>43508.3</v>
      </c>
      <c r="T43" s="189" t="s">
        <v>930</v>
      </c>
    </row>
    <row r="44" spans="1:20" ht="30" x14ac:dyDescent="0.25">
      <c r="A44" s="168" t="s">
        <v>927</v>
      </c>
      <c r="B44" s="184"/>
      <c r="C44" s="185"/>
      <c r="D44" s="186"/>
      <c r="E44" s="186"/>
      <c r="F44" s="187">
        <v>0</v>
      </c>
      <c r="G44" s="187">
        <v>7000</v>
      </c>
      <c r="H44" s="187">
        <v>0</v>
      </c>
      <c r="I44" s="187">
        <v>0</v>
      </c>
      <c r="J44" s="187">
        <v>0</v>
      </c>
      <c r="K44" s="187">
        <v>0</v>
      </c>
      <c r="L44" s="187">
        <v>0</v>
      </c>
      <c r="M44" s="187">
        <v>0</v>
      </c>
      <c r="N44" s="187">
        <v>0</v>
      </c>
      <c r="O44" s="187">
        <v>0</v>
      </c>
      <c r="P44" s="187">
        <v>0</v>
      </c>
      <c r="Q44" s="187">
        <v>0</v>
      </c>
      <c r="R44" s="187">
        <v>0</v>
      </c>
      <c r="S44" s="188">
        <v>7000</v>
      </c>
      <c r="T44" s="189" t="s">
        <v>934</v>
      </c>
    </row>
    <row r="45" spans="1:20" ht="30" x14ac:dyDescent="0.25">
      <c r="A45" s="168" t="s">
        <v>927</v>
      </c>
      <c r="B45" s="184"/>
      <c r="C45" s="186"/>
      <c r="D45" s="186"/>
      <c r="E45" s="186"/>
      <c r="F45" s="187">
        <v>0</v>
      </c>
      <c r="G45" s="187">
        <v>0</v>
      </c>
      <c r="H45" s="187">
        <v>0</v>
      </c>
      <c r="I45" s="187">
        <v>0</v>
      </c>
      <c r="J45" s="187">
        <v>0</v>
      </c>
      <c r="K45" s="187">
        <v>0</v>
      </c>
      <c r="L45" s="187">
        <v>0</v>
      </c>
      <c r="M45" s="187">
        <v>0</v>
      </c>
      <c r="N45" s="187">
        <v>0</v>
      </c>
      <c r="O45" s="187">
        <v>11000</v>
      </c>
      <c r="P45" s="187">
        <v>0</v>
      </c>
      <c r="Q45" s="187">
        <v>0</v>
      </c>
      <c r="R45" s="187">
        <v>0</v>
      </c>
      <c r="S45" s="188">
        <v>11000</v>
      </c>
      <c r="T45" s="189" t="s">
        <v>935</v>
      </c>
    </row>
    <row r="46" spans="1:20" s="167" customFormat="1" ht="30" x14ac:dyDescent="0.25">
      <c r="A46" s="168" t="s">
        <v>927</v>
      </c>
      <c r="B46" s="179"/>
      <c r="C46" s="191" t="s">
        <v>931</v>
      </c>
      <c r="D46" s="192"/>
      <c r="E46" s="192"/>
      <c r="F46" s="193">
        <v>0</v>
      </c>
      <c r="G46" s="193">
        <v>0</v>
      </c>
      <c r="H46" s="193">
        <v>0</v>
      </c>
      <c r="I46" s="193">
        <v>0</v>
      </c>
      <c r="J46" s="193">
        <v>0</v>
      </c>
      <c r="K46" s="193">
        <v>0</v>
      </c>
      <c r="L46" s="193">
        <v>0</v>
      </c>
      <c r="M46" s="193">
        <v>0</v>
      </c>
      <c r="N46" s="193">
        <v>0</v>
      </c>
      <c r="O46" s="193">
        <v>0</v>
      </c>
      <c r="P46" s="193">
        <v>0</v>
      </c>
      <c r="Q46" s="193">
        <v>0</v>
      </c>
      <c r="R46" s="193">
        <v>0</v>
      </c>
      <c r="S46" s="193">
        <v>0</v>
      </c>
      <c r="T46" s="18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59"/>
  <sheetViews>
    <sheetView showGridLines="0" workbookViewId="0">
      <pane xSplit="3" ySplit="2" topLeftCell="D3" activePane="bottomRight" state="frozen"/>
      <selection activeCell="B2" sqref="B2"/>
      <selection pane="topRight" activeCell="B2" sqref="B2"/>
      <selection pane="bottomLeft" activeCell="B2" sqref="B2"/>
      <selection pane="bottomRight" activeCell="D3" sqref="D3"/>
    </sheetView>
  </sheetViews>
  <sheetFormatPr defaultRowHeight="15" x14ac:dyDescent="0.25"/>
  <cols>
    <col min="1" max="1" width="12.5703125" bestFit="1" customWidth="1"/>
    <col min="2" max="2" width="27.7109375" bestFit="1" customWidth="1"/>
    <col min="3" max="3" width="25.140625" bestFit="1" customWidth="1"/>
    <col min="4" max="5" width="8.7109375" bestFit="1" customWidth="1"/>
    <col min="6" max="6" width="8.28515625" bestFit="1" customWidth="1"/>
    <col min="7" max="8" width="8.7109375" bestFit="1" customWidth="1"/>
    <col min="9" max="9" width="8.42578125" bestFit="1" customWidth="1"/>
    <col min="10" max="10" width="8.7109375" bestFit="1" customWidth="1"/>
    <col min="11" max="11" width="8.85546875" bestFit="1" customWidth="1"/>
    <col min="12" max="12" width="8.42578125" bestFit="1" customWidth="1"/>
    <col min="13" max="13" width="9" bestFit="1" customWidth="1"/>
    <col min="14" max="15" width="8.42578125" bestFit="1" customWidth="1"/>
    <col min="16" max="17" width="8.7109375" bestFit="1" customWidth="1"/>
    <col min="18" max="18" width="8.42578125" bestFit="1" customWidth="1"/>
    <col min="19" max="20" width="8.7109375" bestFit="1" customWidth="1"/>
    <col min="21" max="21" width="8.42578125" bestFit="1" customWidth="1"/>
    <col min="22" max="22" width="8.7109375" bestFit="1" customWidth="1"/>
    <col min="23" max="23" width="8.85546875" bestFit="1" customWidth="1"/>
    <col min="24" max="24" width="8.42578125" bestFit="1" customWidth="1"/>
    <col min="25" max="25" width="9" bestFit="1" customWidth="1"/>
    <col min="26" max="27" width="8.42578125" bestFit="1" customWidth="1"/>
    <col min="28" max="29" width="8.7109375" bestFit="1" customWidth="1"/>
    <col min="30" max="30" width="8.42578125" bestFit="1" customWidth="1"/>
    <col min="31" max="32" width="8.7109375" bestFit="1" customWidth="1"/>
  </cols>
  <sheetData>
    <row r="1" spans="1:32" ht="15.75" thickBot="1" x14ac:dyDescent="0.3">
      <c r="A1" s="1" t="s">
        <v>63</v>
      </c>
    </row>
    <row r="2" spans="1:32" ht="15.75" thickBot="1" x14ac:dyDescent="0.3">
      <c r="A2" s="17" t="s">
        <v>64</v>
      </c>
      <c r="B2" s="17" t="s">
        <v>65</v>
      </c>
      <c r="C2" s="17" t="s">
        <v>66</v>
      </c>
      <c r="D2" s="17" t="s">
        <v>0</v>
      </c>
      <c r="E2" s="17" t="s">
        <v>1</v>
      </c>
      <c r="F2" s="17" t="s">
        <v>2</v>
      </c>
      <c r="G2" s="17" t="s">
        <v>3</v>
      </c>
      <c r="H2" s="17" t="s">
        <v>4</v>
      </c>
      <c r="I2" s="17" t="s">
        <v>5</v>
      </c>
      <c r="J2" s="17" t="s">
        <v>6</v>
      </c>
      <c r="K2" s="17" t="s">
        <v>7</v>
      </c>
      <c r="L2" s="17" t="s">
        <v>8</v>
      </c>
      <c r="M2" s="17" t="s">
        <v>9</v>
      </c>
      <c r="N2" s="17" t="s">
        <v>10</v>
      </c>
      <c r="O2" s="17" t="s">
        <v>11</v>
      </c>
      <c r="P2" s="17" t="s">
        <v>12</v>
      </c>
      <c r="Q2" s="17" t="s">
        <v>13</v>
      </c>
      <c r="R2" s="17" t="s">
        <v>14</v>
      </c>
      <c r="S2" s="17" t="s">
        <v>15</v>
      </c>
      <c r="T2" s="17" t="s">
        <v>16</v>
      </c>
      <c r="U2" s="17" t="s">
        <v>17</v>
      </c>
      <c r="V2" s="17" t="s">
        <v>18</v>
      </c>
      <c r="W2" s="17" t="s">
        <v>19</v>
      </c>
      <c r="X2" s="17" t="s">
        <v>20</v>
      </c>
      <c r="Y2" s="17" t="s">
        <v>21</v>
      </c>
      <c r="Z2" s="17" t="s">
        <v>22</v>
      </c>
      <c r="AA2" s="17" t="s">
        <v>23</v>
      </c>
      <c r="AB2" s="17" t="s">
        <v>24</v>
      </c>
      <c r="AC2" s="17" t="s">
        <v>25</v>
      </c>
      <c r="AD2" s="17" t="s">
        <v>26</v>
      </c>
      <c r="AE2" s="17" t="s">
        <v>27</v>
      </c>
      <c r="AF2" s="17" t="s">
        <v>28</v>
      </c>
    </row>
    <row r="3" spans="1:32" x14ac:dyDescent="0.25">
      <c r="A3" s="18" t="s">
        <v>29</v>
      </c>
      <c r="B3" s="19" t="s">
        <v>30</v>
      </c>
      <c r="C3" s="19" t="s">
        <v>31</v>
      </c>
      <c r="D3" s="20">
        <v>198339.3</v>
      </c>
      <c r="E3" s="20">
        <v>198339.3</v>
      </c>
      <c r="F3" s="20">
        <v>198339.3</v>
      </c>
      <c r="G3" s="20">
        <v>198339.3</v>
      </c>
      <c r="H3" s="20">
        <v>198339.3</v>
      </c>
      <c r="I3" s="20">
        <v>198339.3</v>
      </c>
      <c r="J3" s="20">
        <v>877661.74</v>
      </c>
      <c r="K3" s="20">
        <v>877661.74</v>
      </c>
      <c r="L3" s="20">
        <v>877661.74</v>
      </c>
      <c r="M3" s="20">
        <v>877661.74</v>
      </c>
      <c r="N3" s="20">
        <v>877661.74</v>
      </c>
      <c r="O3" s="20">
        <v>877661.74</v>
      </c>
      <c r="P3" s="20">
        <v>877661.74</v>
      </c>
      <c r="Q3" s="20">
        <v>877661.74</v>
      </c>
      <c r="R3" s="20">
        <v>877661.74</v>
      </c>
      <c r="S3" s="20">
        <v>877661.74</v>
      </c>
      <c r="T3" s="20">
        <v>877661.74</v>
      </c>
      <c r="U3" s="20">
        <v>939141.73</v>
      </c>
      <c r="V3" s="20">
        <v>939141.73</v>
      </c>
      <c r="W3" s="20">
        <v>939141.73</v>
      </c>
      <c r="X3" s="20">
        <v>939141.73</v>
      </c>
      <c r="Y3" s="20">
        <v>939141.73</v>
      </c>
      <c r="Z3" s="20">
        <v>939141.73</v>
      </c>
      <c r="AA3" s="20">
        <v>939141.73</v>
      </c>
      <c r="AB3" s="20">
        <v>939141.73</v>
      </c>
      <c r="AC3" s="20">
        <v>939141.73</v>
      </c>
      <c r="AD3" s="20">
        <v>939141.73</v>
      </c>
      <c r="AE3" s="20">
        <v>939141.73</v>
      </c>
      <c r="AF3" s="20">
        <v>939141.73</v>
      </c>
    </row>
    <row r="4" spans="1:32" x14ac:dyDescent="0.25">
      <c r="A4" s="18" t="s">
        <v>29</v>
      </c>
      <c r="B4" s="19" t="s">
        <v>30</v>
      </c>
      <c r="C4" s="19" t="s">
        <v>32</v>
      </c>
      <c r="D4" s="20">
        <v>0</v>
      </c>
      <c r="E4" s="20">
        <v>0</v>
      </c>
      <c r="F4" s="20">
        <v>0</v>
      </c>
      <c r="G4" s="20">
        <v>0</v>
      </c>
      <c r="H4" s="20">
        <v>0</v>
      </c>
      <c r="I4" s="20">
        <v>679322.44</v>
      </c>
      <c r="J4" s="20">
        <v>0</v>
      </c>
      <c r="K4" s="20">
        <v>0</v>
      </c>
      <c r="L4" s="20">
        <v>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0">
        <v>0</v>
      </c>
      <c r="S4" s="20">
        <v>0</v>
      </c>
      <c r="T4" s="20">
        <v>61479.99</v>
      </c>
      <c r="U4" s="20">
        <v>0</v>
      </c>
      <c r="V4" s="20">
        <v>0</v>
      </c>
      <c r="W4" s="20">
        <v>0</v>
      </c>
      <c r="X4" s="20">
        <v>0</v>
      </c>
      <c r="Y4" s="20">
        <v>0</v>
      </c>
      <c r="Z4" s="20">
        <v>0</v>
      </c>
      <c r="AA4" s="20">
        <v>0</v>
      </c>
      <c r="AB4" s="20">
        <v>0</v>
      </c>
      <c r="AC4" s="20">
        <v>0</v>
      </c>
      <c r="AD4" s="20">
        <v>0</v>
      </c>
      <c r="AE4" s="20">
        <v>0</v>
      </c>
      <c r="AF4" s="20">
        <v>61479.99</v>
      </c>
    </row>
    <row r="5" spans="1:32" x14ac:dyDescent="0.25">
      <c r="A5" s="18" t="s">
        <v>29</v>
      </c>
      <c r="B5" s="19" t="s">
        <v>30</v>
      </c>
      <c r="C5" s="19" t="s">
        <v>33</v>
      </c>
      <c r="D5" s="20">
        <v>198339.3</v>
      </c>
      <c r="E5" s="20">
        <v>198339.3</v>
      </c>
      <c r="F5" s="20">
        <v>198339.3</v>
      </c>
      <c r="G5" s="20">
        <v>198339.3</v>
      </c>
      <c r="H5" s="20">
        <v>198339.3</v>
      </c>
      <c r="I5" s="20">
        <v>877661.74</v>
      </c>
      <c r="J5" s="20">
        <v>877661.74</v>
      </c>
      <c r="K5" s="20">
        <v>877661.74</v>
      </c>
      <c r="L5" s="20">
        <v>877661.74</v>
      </c>
      <c r="M5" s="20">
        <v>877661.74</v>
      </c>
      <c r="N5" s="20">
        <v>877661.74</v>
      </c>
      <c r="O5" s="20">
        <v>877661.74</v>
      </c>
      <c r="P5" s="20">
        <v>877661.74</v>
      </c>
      <c r="Q5" s="20">
        <v>877661.74</v>
      </c>
      <c r="R5" s="20">
        <v>877661.74</v>
      </c>
      <c r="S5" s="20">
        <v>877661.74</v>
      </c>
      <c r="T5" s="20">
        <v>939141.73</v>
      </c>
      <c r="U5" s="20">
        <v>939141.73</v>
      </c>
      <c r="V5" s="20">
        <v>939141.73</v>
      </c>
      <c r="W5" s="20">
        <v>939141.73</v>
      </c>
      <c r="X5" s="20">
        <v>939141.73</v>
      </c>
      <c r="Y5" s="20">
        <v>939141.73</v>
      </c>
      <c r="Z5" s="20">
        <v>939141.73</v>
      </c>
      <c r="AA5" s="20">
        <v>939141.73</v>
      </c>
      <c r="AB5" s="20">
        <v>939141.73</v>
      </c>
      <c r="AC5" s="20">
        <v>939141.73</v>
      </c>
      <c r="AD5" s="20">
        <v>939141.73</v>
      </c>
      <c r="AE5" s="20">
        <v>939141.73</v>
      </c>
      <c r="AF5" s="20">
        <v>1000621.72</v>
      </c>
    </row>
    <row r="6" spans="1:32" x14ac:dyDescent="0.25">
      <c r="A6" s="163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</row>
    <row r="7" spans="1:32" x14ac:dyDescent="0.25">
      <c r="A7" s="18" t="s">
        <v>29</v>
      </c>
      <c r="B7" s="19" t="s">
        <v>30</v>
      </c>
      <c r="C7" s="19" t="s">
        <v>34</v>
      </c>
      <c r="D7" s="20">
        <v>86241.93</v>
      </c>
      <c r="E7" s="20">
        <v>87894.76</v>
      </c>
      <c r="F7" s="20">
        <v>89547.59</v>
      </c>
      <c r="G7" s="20">
        <v>91200.42</v>
      </c>
      <c r="H7" s="20">
        <v>92853.25</v>
      </c>
      <c r="I7" s="20">
        <v>94506.08</v>
      </c>
      <c r="J7" s="20">
        <v>98989.417667000002</v>
      </c>
      <c r="K7" s="20">
        <v>106303.26550000001</v>
      </c>
      <c r="L7" s="20">
        <v>113617.11333300002</v>
      </c>
      <c r="M7" s="20">
        <v>120930.96116600002</v>
      </c>
      <c r="N7" s="20">
        <v>128244.80899900003</v>
      </c>
      <c r="O7" s="20">
        <v>135558.65683200004</v>
      </c>
      <c r="P7" s="20">
        <v>142872.50466500004</v>
      </c>
      <c r="Q7" s="20">
        <v>150186.35249800005</v>
      </c>
      <c r="R7" s="20">
        <v>157500.20033100006</v>
      </c>
      <c r="S7" s="20">
        <v>164814.04816400007</v>
      </c>
      <c r="T7" s="20">
        <v>172127.89599700007</v>
      </c>
      <c r="U7" s="20">
        <v>179697.91045500006</v>
      </c>
      <c r="V7" s="20">
        <v>187578.87480600007</v>
      </c>
      <c r="W7" s="20">
        <v>195459.83915700007</v>
      </c>
      <c r="X7" s="20">
        <v>203340.80350800007</v>
      </c>
      <c r="Y7" s="20">
        <v>211221.76785900007</v>
      </c>
      <c r="Z7" s="20">
        <v>219102.73221000007</v>
      </c>
      <c r="AA7" s="20">
        <v>226983.69656100008</v>
      </c>
      <c r="AB7" s="20">
        <v>234864.66091200008</v>
      </c>
      <c r="AC7" s="20">
        <v>242745.62526300008</v>
      </c>
      <c r="AD7" s="20">
        <v>250626.58961400008</v>
      </c>
      <c r="AE7" s="20">
        <v>258507.55396500009</v>
      </c>
      <c r="AF7" s="20">
        <v>266388.51831600006</v>
      </c>
    </row>
    <row r="8" spans="1:32" x14ac:dyDescent="0.25">
      <c r="A8" s="18" t="s">
        <v>29</v>
      </c>
      <c r="B8" s="19" t="s">
        <v>30</v>
      </c>
      <c r="C8" s="19" t="s">
        <v>35</v>
      </c>
      <c r="D8" s="20">
        <v>1652.83</v>
      </c>
      <c r="E8" s="20">
        <v>1652.83</v>
      </c>
      <c r="F8" s="20">
        <v>1652.83</v>
      </c>
      <c r="G8" s="20">
        <v>1652.83</v>
      </c>
      <c r="H8" s="20">
        <v>1652.83</v>
      </c>
      <c r="I8" s="20">
        <v>4483.3376669999998</v>
      </c>
      <c r="J8" s="20">
        <v>7313.8478329999998</v>
      </c>
      <c r="K8" s="20">
        <v>7313.8478329999998</v>
      </c>
      <c r="L8" s="20">
        <v>7313.8478329999998</v>
      </c>
      <c r="M8" s="20">
        <v>7313.8478329999998</v>
      </c>
      <c r="N8" s="20">
        <v>7313.8478329999998</v>
      </c>
      <c r="O8" s="20">
        <v>7313.8478329999998</v>
      </c>
      <c r="P8" s="20">
        <v>7313.8478329999998</v>
      </c>
      <c r="Q8" s="20">
        <v>7313.8478329999998</v>
      </c>
      <c r="R8" s="20">
        <v>7313.8478329999998</v>
      </c>
      <c r="S8" s="20">
        <v>7313.8478329999998</v>
      </c>
      <c r="T8" s="20">
        <v>7570.0144579999996</v>
      </c>
      <c r="U8" s="20">
        <v>7880.9643509999996</v>
      </c>
      <c r="V8" s="20">
        <v>7880.9643509999996</v>
      </c>
      <c r="W8" s="20">
        <v>7880.9643509999996</v>
      </c>
      <c r="X8" s="20">
        <v>7880.9643509999996</v>
      </c>
      <c r="Y8" s="20">
        <v>7880.9643509999996</v>
      </c>
      <c r="Z8" s="20">
        <v>7880.9643509999996</v>
      </c>
      <c r="AA8" s="20">
        <v>7880.9643509999996</v>
      </c>
      <c r="AB8" s="20">
        <v>7880.9643509999996</v>
      </c>
      <c r="AC8" s="20">
        <v>7880.9643509999996</v>
      </c>
      <c r="AD8" s="20">
        <v>7880.9643509999996</v>
      </c>
      <c r="AE8" s="20">
        <v>7880.9643509999996</v>
      </c>
      <c r="AF8" s="20">
        <v>8138.9241419999998</v>
      </c>
    </row>
    <row r="9" spans="1:32" x14ac:dyDescent="0.25">
      <c r="A9" s="18" t="s">
        <v>29</v>
      </c>
      <c r="B9" s="19" t="s">
        <v>30</v>
      </c>
      <c r="C9" s="19" t="s">
        <v>36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78.261810830000002</v>
      </c>
      <c r="V9" s="20">
        <v>78.261810830000002</v>
      </c>
      <c r="W9" s="20">
        <v>78.261810830000002</v>
      </c>
      <c r="X9" s="20">
        <v>78.261810830000002</v>
      </c>
      <c r="Y9" s="20">
        <v>78.261810830000002</v>
      </c>
      <c r="Z9" s="20">
        <v>78.261810830000002</v>
      </c>
      <c r="AA9" s="20">
        <v>78.261810830000002</v>
      </c>
      <c r="AB9" s="20">
        <v>78.261810830000002</v>
      </c>
      <c r="AC9" s="20">
        <v>78.261810830000002</v>
      </c>
      <c r="AD9" s="20">
        <v>78.261810830000002</v>
      </c>
      <c r="AE9" s="20">
        <v>78.261810830000002</v>
      </c>
      <c r="AF9" s="20">
        <v>80.823477080000004</v>
      </c>
    </row>
    <row r="10" spans="1:32" x14ac:dyDescent="0.25">
      <c r="A10" s="18" t="s">
        <v>29</v>
      </c>
      <c r="B10" s="19" t="s">
        <v>30</v>
      </c>
      <c r="C10" s="19" t="s">
        <v>37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-78.261810830000002</v>
      </c>
      <c r="V10" s="20">
        <v>-78.261810830000002</v>
      </c>
      <c r="W10" s="20">
        <v>-78.261810830000002</v>
      </c>
      <c r="X10" s="20">
        <v>-78.261810830000002</v>
      </c>
      <c r="Y10" s="20">
        <v>-78.261810830000002</v>
      </c>
      <c r="Z10" s="20">
        <v>-78.261810830000002</v>
      </c>
      <c r="AA10" s="20">
        <v>-78.261810830000002</v>
      </c>
      <c r="AB10" s="20">
        <v>-78.261810830000002</v>
      </c>
      <c r="AC10" s="20">
        <v>-78.261810830000002</v>
      </c>
      <c r="AD10" s="20">
        <v>-78.261810830000002</v>
      </c>
      <c r="AE10" s="20">
        <v>-78.261810830000002</v>
      </c>
      <c r="AF10" s="20">
        <v>-80.823477080000004</v>
      </c>
    </row>
    <row r="11" spans="1:32" x14ac:dyDescent="0.25">
      <c r="A11" s="18" t="s">
        <v>29</v>
      </c>
      <c r="B11" s="19" t="s">
        <v>30</v>
      </c>
      <c r="C11" s="19" t="s">
        <v>38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20">
        <v>0</v>
      </c>
      <c r="AA11" s="20">
        <v>0</v>
      </c>
      <c r="AB11" s="20">
        <v>0</v>
      </c>
      <c r="AC11" s="20">
        <v>0</v>
      </c>
      <c r="AD11" s="20">
        <v>0</v>
      </c>
      <c r="AE11" s="20">
        <v>0</v>
      </c>
      <c r="AF11" s="20">
        <v>0</v>
      </c>
    </row>
    <row r="12" spans="1:32" x14ac:dyDescent="0.25">
      <c r="A12" s="18" t="s">
        <v>29</v>
      </c>
      <c r="B12" s="19" t="s">
        <v>30</v>
      </c>
      <c r="C12" s="19" t="s">
        <v>39</v>
      </c>
      <c r="D12" s="20">
        <v>87894.76</v>
      </c>
      <c r="E12" s="20">
        <v>89547.59</v>
      </c>
      <c r="F12" s="20">
        <v>91200.42</v>
      </c>
      <c r="G12" s="20">
        <v>92853.25</v>
      </c>
      <c r="H12" s="20">
        <v>94506.08</v>
      </c>
      <c r="I12" s="20">
        <v>98989.417667000002</v>
      </c>
      <c r="J12" s="20">
        <v>106303.26550000001</v>
      </c>
      <c r="K12" s="20">
        <v>113617.11333300002</v>
      </c>
      <c r="L12" s="20">
        <v>120930.96116600002</v>
      </c>
      <c r="M12" s="20">
        <v>128244.80899900003</v>
      </c>
      <c r="N12" s="20">
        <v>135558.65683200004</v>
      </c>
      <c r="O12" s="20">
        <v>142872.50466500004</v>
      </c>
      <c r="P12" s="20">
        <v>150186.35249800005</v>
      </c>
      <c r="Q12" s="20">
        <v>157500.20033100006</v>
      </c>
      <c r="R12" s="20">
        <v>164814.04816400007</v>
      </c>
      <c r="S12" s="20">
        <v>172127.89599700007</v>
      </c>
      <c r="T12" s="20">
        <v>179697.91045500006</v>
      </c>
      <c r="U12" s="20">
        <v>187578.87480600007</v>
      </c>
      <c r="V12" s="20">
        <v>195459.83915700007</v>
      </c>
      <c r="W12" s="20">
        <v>203340.80350800007</v>
      </c>
      <c r="X12" s="20">
        <v>211221.76785900007</v>
      </c>
      <c r="Y12" s="20">
        <v>219102.73221000007</v>
      </c>
      <c r="Z12" s="20">
        <v>226983.69656100008</v>
      </c>
      <c r="AA12" s="20">
        <v>234864.66091200008</v>
      </c>
      <c r="AB12" s="20">
        <v>242745.62526300008</v>
      </c>
      <c r="AC12" s="20">
        <v>250626.58961400008</v>
      </c>
      <c r="AD12" s="20">
        <v>258507.55396500009</v>
      </c>
      <c r="AE12" s="20">
        <v>266388.51831600006</v>
      </c>
      <c r="AF12" s="20">
        <v>274527.44245800003</v>
      </c>
    </row>
    <row r="13" spans="1:32" x14ac:dyDescent="0.25">
      <c r="A13" s="163"/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</row>
    <row r="14" spans="1:32" x14ac:dyDescent="0.25">
      <c r="A14" s="18" t="s">
        <v>29</v>
      </c>
      <c r="B14" s="19" t="s">
        <v>30</v>
      </c>
      <c r="C14" s="19" t="s">
        <v>40</v>
      </c>
      <c r="D14" s="20">
        <v>110444.54</v>
      </c>
      <c r="E14" s="20">
        <v>108791.70999999999</v>
      </c>
      <c r="F14" s="20">
        <v>107138.87999999999</v>
      </c>
      <c r="G14" s="20">
        <v>105486.04999999999</v>
      </c>
      <c r="H14" s="20">
        <v>103833.21999999999</v>
      </c>
      <c r="I14" s="20">
        <v>778672.32233300002</v>
      </c>
      <c r="J14" s="20">
        <v>771358.47450000001</v>
      </c>
      <c r="K14" s="20">
        <v>764044.626667</v>
      </c>
      <c r="L14" s="20">
        <v>756730.778834</v>
      </c>
      <c r="M14" s="20">
        <v>749416.93100099999</v>
      </c>
      <c r="N14" s="20">
        <v>742103.08316799998</v>
      </c>
      <c r="O14" s="20">
        <v>734789.23533499998</v>
      </c>
      <c r="P14" s="20">
        <v>727475.38750199997</v>
      </c>
      <c r="Q14" s="20">
        <v>720161.53966899996</v>
      </c>
      <c r="R14" s="20">
        <v>712847.69183599995</v>
      </c>
      <c r="S14" s="20">
        <v>705533.84400299995</v>
      </c>
      <c r="T14" s="20">
        <v>759443.81954499986</v>
      </c>
      <c r="U14" s="20">
        <v>751562.85519399995</v>
      </c>
      <c r="V14" s="20">
        <v>743681.89084299991</v>
      </c>
      <c r="W14" s="20">
        <v>735800.92649199988</v>
      </c>
      <c r="X14" s="20">
        <v>727919.96214099997</v>
      </c>
      <c r="Y14" s="20">
        <v>720038.99778999994</v>
      </c>
      <c r="Z14" s="20">
        <v>712158.0334389999</v>
      </c>
      <c r="AA14" s="20">
        <v>704277.06908799987</v>
      </c>
      <c r="AB14" s="20">
        <v>696396.10473699984</v>
      </c>
      <c r="AC14" s="20">
        <v>688515.14038599993</v>
      </c>
      <c r="AD14" s="20">
        <v>680634.17603499989</v>
      </c>
      <c r="AE14" s="20">
        <v>672753.21168399998</v>
      </c>
      <c r="AF14" s="20">
        <v>726094.27754199994</v>
      </c>
    </row>
    <row r="16" spans="1:32" x14ac:dyDescent="0.25">
      <c r="A16" s="18" t="s">
        <v>29</v>
      </c>
      <c r="B16" s="19" t="s">
        <v>30</v>
      </c>
      <c r="C16" s="19" t="s">
        <v>41</v>
      </c>
      <c r="D16" s="20">
        <v>1652.83</v>
      </c>
      <c r="E16" s="20">
        <v>1652.83</v>
      </c>
      <c r="F16" s="20">
        <v>1652.83</v>
      </c>
      <c r="G16" s="20">
        <v>1652.83</v>
      </c>
      <c r="H16" s="20">
        <v>1652.83</v>
      </c>
      <c r="I16" s="20">
        <v>4483.3376669999998</v>
      </c>
      <c r="J16" s="20">
        <v>7313.8478329999998</v>
      </c>
      <c r="K16" s="20">
        <v>7313.8478329999998</v>
      </c>
      <c r="L16" s="20">
        <v>7313.8478329999998</v>
      </c>
      <c r="M16" s="20">
        <v>7313.8478329999998</v>
      </c>
      <c r="N16" s="20">
        <v>7313.8478329999998</v>
      </c>
      <c r="O16" s="20">
        <v>7313.8478329999998</v>
      </c>
      <c r="P16" s="20">
        <v>7313.8478329999998</v>
      </c>
      <c r="Q16" s="20">
        <v>7313.8478329999998</v>
      </c>
      <c r="R16" s="20">
        <v>7313.8478329999998</v>
      </c>
      <c r="S16" s="20">
        <v>7313.8478329999998</v>
      </c>
      <c r="T16" s="20">
        <v>7570.0144579999996</v>
      </c>
      <c r="U16" s="20">
        <v>7880.9643509999996</v>
      </c>
      <c r="V16" s="20">
        <v>7880.9643509999996</v>
      </c>
      <c r="W16" s="20">
        <v>7880.9643509999996</v>
      </c>
      <c r="X16" s="20">
        <v>7880.9643509999996</v>
      </c>
      <c r="Y16" s="20">
        <v>7880.9643509999996</v>
      </c>
      <c r="Z16" s="20">
        <v>7880.9643509999996</v>
      </c>
      <c r="AA16" s="20">
        <v>7880.9643509999996</v>
      </c>
      <c r="AB16" s="20">
        <v>7880.9643509999996</v>
      </c>
      <c r="AC16" s="20">
        <v>7880.9643509999996</v>
      </c>
      <c r="AD16" s="20">
        <v>7880.9643509999996</v>
      </c>
      <c r="AE16" s="20">
        <v>7880.9643509999996</v>
      </c>
      <c r="AF16" s="20">
        <v>8138.9241420000008</v>
      </c>
    </row>
    <row r="17" spans="1:32" x14ac:dyDescent="0.25">
      <c r="A17" s="157" t="s">
        <v>67</v>
      </c>
      <c r="B17" s="19"/>
      <c r="C17" s="22" t="s">
        <v>31</v>
      </c>
      <c r="D17" s="23">
        <v>198339.3</v>
      </c>
      <c r="E17" s="23">
        <v>198339.3</v>
      </c>
      <c r="F17" s="23">
        <v>198339.3</v>
      </c>
      <c r="G17" s="23">
        <v>198339.3</v>
      </c>
      <c r="H17" s="23">
        <v>198339.3</v>
      </c>
      <c r="I17" s="23">
        <v>198339.3</v>
      </c>
      <c r="J17" s="23">
        <v>877661.74</v>
      </c>
      <c r="K17" s="23">
        <v>877661.74</v>
      </c>
      <c r="L17" s="23">
        <v>877661.74</v>
      </c>
      <c r="M17" s="23">
        <v>877661.74</v>
      </c>
      <c r="N17" s="23">
        <v>877661.74</v>
      </c>
      <c r="O17" s="23">
        <v>877661.74</v>
      </c>
      <c r="P17" s="23">
        <v>877661.74</v>
      </c>
      <c r="Q17" s="23">
        <v>877661.74</v>
      </c>
      <c r="R17" s="23">
        <v>877661.74</v>
      </c>
      <c r="S17" s="23">
        <v>877661.74</v>
      </c>
      <c r="T17" s="23">
        <v>877661.74</v>
      </c>
      <c r="U17" s="23">
        <v>939141.73</v>
      </c>
      <c r="V17" s="23">
        <v>939141.73</v>
      </c>
      <c r="W17" s="23">
        <v>939141.73</v>
      </c>
      <c r="X17" s="23">
        <v>939141.73</v>
      </c>
      <c r="Y17" s="23">
        <v>939141.73</v>
      </c>
      <c r="Z17" s="23">
        <v>939141.73</v>
      </c>
      <c r="AA17" s="23">
        <v>939141.73</v>
      </c>
      <c r="AB17" s="23">
        <v>939141.73</v>
      </c>
      <c r="AC17" s="23">
        <v>939141.73</v>
      </c>
      <c r="AD17" s="23">
        <v>939141.73</v>
      </c>
      <c r="AE17" s="23">
        <v>939141.73</v>
      </c>
      <c r="AF17" s="23">
        <v>939141.73</v>
      </c>
    </row>
    <row r="18" spans="1:32" ht="15.75" thickBot="1" x14ac:dyDescent="0.3">
      <c r="A18" s="157" t="s">
        <v>67</v>
      </c>
      <c r="B18" s="19"/>
      <c r="C18" s="22" t="s">
        <v>32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679322.44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61479.99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3">
        <v>0</v>
      </c>
      <c r="AF18" s="23">
        <v>61479.99</v>
      </c>
    </row>
    <row r="19" spans="1:32" ht="15.75" thickBot="1" x14ac:dyDescent="0.3">
      <c r="A19" s="157" t="s">
        <v>67</v>
      </c>
      <c r="B19" s="19"/>
      <c r="C19" s="24" t="s">
        <v>33</v>
      </c>
      <c r="D19" s="25">
        <v>198339.3</v>
      </c>
      <c r="E19" s="25">
        <v>198339.3</v>
      </c>
      <c r="F19" s="25">
        <v>198339.3</v>
      </c>
      <c r="G19" s="25">
        <v>198339.3</v>
      </c>
      <c r="H19" s="25">
        <v>198339.3</v>
      </c>
      <c r="I19" s="25">
        <v>877661.74</v>
      </c>
      <c r="J19" s="25">
        <v>877661.74</v>
      </c>
      <c r="K19" s="25">
        <v>877661.74</v>
      </c>
      <c r="L19" s="25">
        <v>877661.74</v>
      </c>
      <c r="M19" s="25">
        <v>877661.74</v>
      </c>
      <c r="N19" s="25">
        <v>877661.74</v>
      </c>
      <c r="O19" s="25">
        <v>877661.74</v>
      </c>
      <c r="P19" s="25">
        <v>877661.74</v>
      </c>
      <c r="Q19" s="25">
        <v>877661.74</v>
      </c>
      <c r="R19" s="25">
        <v>877661.74</v>
      </c>
      <c r="S19" s="25">
        <v>877661.74</v>
      </c>
      <c r="T19" s="25">
        <v>939141.73</v>
      </c>
      <c r="U19" s="25">
        <v>939141.73</v>
      </c>
      <c r="V19" s="25">
        <v>939141.73</v>
      </c>
      <c r="W19" s="25">
        <v>939141.73</v>
      </c>
      <c r="X19" s="25">
        <v>939141.73</v>
      </c>
      <c r="Y19" s="25">
        <v>939141.73</v>
      </c>
      <c r="Z19" s="25">
        <v>939141.73</v>
      </c>
      <c r="AA19" s="25">
        <v>939141.73</v>
      </c>
      <c r="AB19" s="25">
        <v>939141.73</v>
      </c>
      <c r="AC19" s="25">
        <v>939141.73</v>
      </c>
      <c r="AD19" s="25">
        <v>939141.73</v>
      </c>
      <c r="AE19" s="25">
        <v>939141.73</v>
      </c>
      <c r="AF19" s="25">
        <v>1000621.72</v>
      </c>
    </row>
    <row r="20" spans="1:32" x14ac:dyDescent="0.25">
      <c r="A20" s="18"/>
      <c r="B20" s="19"/>
      <c r="C20" s="19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</row>
    <row r="21" spans="1:32" x14ac:dyDescent="0.25">
      <c r="A21" s="157" t="s">
        <v>67</v>
      </c>
      <c r="B21" s="19"/>
      <c r="C21" s="22" t="s">
        <v>34</v>
      </c>
      <c r="D21" s="23">
        <v>86241.93</v>
      </c>
      <c r="E21" s="23">
        <v>87894.76</v>
      </c>
      <c r="F21" s="23">
        <v>89547.59</v>
      </c>
      <c r="G21" s="23">
        <v>91200.42</v>
      </c>
      <c r="H21" s="23">
        <v>92853.25</v>
      </c>
      <c r="I21" s="23">
        <v>94506.08</v>
      </c>
      <c r="J21" s="23">
        <v>98989.417667000002</v>
      </c>
      <c r="K21" s="23">
        <v>106303.26550000001</v>
      </c>
      <c r="L21" s="23">
        <v>113617.11333300002</v>
      </c>
      <c r="M21" s="23">
        <v>120930.96116600002</v>
      </c>
      <c r="N21" s="23">
        <v>128244.80899900003</v>
      </c>
      <c r="O21" s="23">
        <v>135558.65683200004</v>
      </c>
      <c r="P21" s="23">
        <v>142872.50466500004</v>
      </c>
      <c r="Q21" s="23">
        <v>150186.35249800005</v>
      </c>
      <c r="R21" s="23">
        <v>157500.20033100006</v>
      </c>
      <c r="S21" s="23">
        <v>164814.04816400007</v>
      </c>
      <c r="T21" s="23">
        <v>172127.89599700007</v>
      </c>
      <c r="U21" s="23">
        <v>179697.91045500006</v>
      </c>
      <c r="V21" s="23">
        <v>187578.87480600007</v>
      </c>
      <c r="W21" s="23">
        <v>195459.83915700007</v>
      </c>
      <c r="X21" s="23">
        <v>203340.80350800007</v>
      </c>
      <c r="Y21" s="23">
        <v>211221.76785900007</v>
      </c>
      <c r="Z21" s="23">
        <v>219102.73221000007</v>
      </c>
      <c r="AA21" s="23">
        <v>226983.69656100008</v>
      </c>
      <c r="AB21" s="23">
        <v>234864.66091200008</v>
      </c>
      <c r="AC21" s="23">
        <v>242745.62526300008</v>
      </c>
      <c r="AD21" s="23">
        <v>250626.58961400008</v>
      </c>
      <c r="AE21" s="23">
        <v>258507.55396500009</v>
      </c>
      <c r="AF21" s="23">
        <v>266388.51831600006</v>
      </c>
    </row>
    <row r="22" spans="1:32" x14ac:dyDescent="0.25">
      <c r="A22" s="157" t="s">
        <v>67</v>
      </c>
      <c r="B22" s="19"/>
      <c r="C22" s="22" t="s">
        <v>35</v>
      </c>
      <c r="D22" s="23">
        <v>1652.83</v>
      </c>
      <c r="E22" s="23">
        <v>1652.83</v>
      </c>
      <c r="F22" s="23">
        <v>1652.83</v>
      </c>
      <c r="G22" s="23">
        <v>1652.83</v>
      </c>
      <c r="H22" s="23">
        <v>1652.83</v>
      </c>
      <c r="I22" s="23">
        <v>4483.3376669999998</v>
      </c>
      <c r="J22" s="23">
        <v>7313.8478329999998</v>
      </c>
      <c r="K22" s="23">
        <v>7313.8478329999998</v>
      </c>
      <c r="L22" s="23">
        <v>7313.8478329999998</v>
      </c>
      <c r="M22" s="23">
        <v>7313.8478329999998</v>
      </c>
      <c r="N22" s="23">
        <v>7313.8478329999998</v>
      </c>
      <c r="O22" s="23">
        <v>7313.8478329999998</v>
      </c>
      <c r="P22" s="23">
        <v>7313.8478329999998</v>
      </c>
      <c r="Q22" s="23">
        <v>7313.8478329999998</v>
      </c>
      <c r="R22" s="23">
        <v>7313.8478329999998</v>
      </c>
      <c r="S22" s="23">
        <v>7313.8478329999998</v>
      </c>
      <c r="T22" s="23">
        <v>7570.0144579999996</v>
      </c>
      <c r="U22" s="23">
        <v>7880.9643509999996</v>
      </c>
      <c r="V22" s="23">
        <v>7880.9643509999996</v>
      </c>
      <c r="W22" s="23">
        <v>7880.9643509999996</v>
      </c>
      <c r="X22" s="23">
        <v>7880.9643509999996</v>
      </c>
      <c r="Y22" s="23">
        <v>7880.9643509999996</v>
      </c>
      <c r="Z22" s="23">
        <v>7880.9643509999996</v>
      </c>
      <c r="AA22" s="23">
        <v>7880.9643509999996</v>
      </c>
      <c r="AB22" s="23">
        <v>7880.9643509999996</v>
      </c>
      <c r="AC22" s="23">
        <v>7880.9643509999996</v>
      </c>
      <c r="AD22" s="23">
        <v>7880.9643509999996</v>
      </c>
      <c r="AE22" s="23">
        <v>7880.9643509999996</v>
      </c>
      <c r="AF22" s="23">
        <v>8138.9241419999998</v>
      </c>
    </row>
    <row r="23" spans="1:32" x14ac:dyDescent="0.25">
      <c r="A23" s="157" t="s">
        <v>67</v>
      </c>
      <c r="B23" s="19"/>
      <c r="C23" s="22" t="s">
        <v>36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78.261810830000002</v>
      </c>
      <c r="V23" s="23">
        <v>78.261810830000002</v>
      </c>
      <c r="W23" s="23">
        <v>78.261810830000002</v>
      </c>
      <c r="X23" s="23">
        <v>78.261810830000002</v>
      </c>
      <c r="Y23" s="23">
        <v>78.261810830000002</v>
      </c>
      <c r="Z23" s="23">
        <v>78.261810830000002</v>
      </c>
      <c r="AA23" s="23">
        <v>78.261810830000002</v>
      </c>
      <c r="AB23" s="23">
        <v>78.261810830000002</v>
      </c>
      <c r="AC23" s="23">
        <v>78.261810830000002</v>
      </c>
      <c r="AD23" s="23">
        <v>78.261810830000002</v>
      </c>
      <c r="AE23" s="23">
        <v>78.261810830000002</v>
      </c>
      <c r="AF23" s="23">
        <v>80.823477080000004</v>
      </c>
    </row>
    <row r="24" spans="1:32" x14ac:dyDescent="0.25">
      <c r="A24" s="157" t="s">
        <v>67</v>
      </c>
      <c r="B24" s="19"/>
      <c r="C24" s="22" t="s">
        <v>37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-78.261810830000002</v>
      </c>
      <c r="V24" s="23">
        <v>-78.261810830000002</v>
      </c>
      <c r="W24" s="23">
        <v>-78.261810830000002</v>
      </c>
      <c r="X24" s="23">
        <v>-78.261810830000002</v>
      </c>
      <c r="Y24" s="23">
        <v>-78.261810830000002</v>
      </c>
      <c r="Z24" s="23">
        <v>-78.261810830000002</v>
      </c>
      <c r="AA24" s="23">
        <v>-78.261810830000002</v>
      </c>
      <c r="AB24" s="23">
        <v>-78.261810830000002</v>
      </c>
      <c r="AC24" s="23">
        <v>-78.261810830000002</v>
      </c>
      <c r="AD24" s="23">
        <v>-78.261810830000002</v>
      </c>
      <c r="AE24" s="23">
        <v>-78.261810830000002</v>
      </c>
      <c r="AF24" s="23">
        <v>-80.823477080000004</v>
      </c>
    </row>
    <row r="25" spans="1:32" ht="15.75" thickBot="1" x14ac:dyDescent="0.3">
      <c r="A25" s="157" t="s">
        <v>67</v>
      </c>
      <c r="B25" s="19"/>
      <c r="C25" s="22" t="s">
        <v>38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</row>
    <row r="26" spans="1:32" ht="15.75" thickBot="1" x14ac:dyDescent="0.3">
      <c r="A26" s="157" t="s">
        <v>67</v>
      </c>
      <c r="B26" s="19"/>
      <c r="C26" s="24" t="s">
        <v>39</v>
      </c>
      <c r="D26" s="25">
        <v>87894.76</v>
      </c>
      <c r="E26" s="25">
        <v>89547.59</v>
      </c>
      <c r="F26" s="25">
        <v>91200.42</v>
      </c>
      <c r="G26" s="25">
        <v>92853.25</v>
      </c>
      <c r="H26" s="25">
        <v>94506.08</v>
      </c>
      <c r="I26" s="25">
        <v>98989.417667000002</v>
      </c>
      <c r="J26" s="25">
        <v>106303.26550000001</v>
      </c>
      <c r="K26" s="25">
        <v>113617.11333300002</v>
      </c>
      <c r="L26" s="25">
        <v>120930.96116600002</v>
      </c>
      <c r="M26" s="25">
        <v>128244.80899900003</v>
      </c>
      <c r="N26" s="25">
        <v>135558.65683200004</v>
      </c>
      <c r="O26" s="25">
        <v>142872.50466500004</v>
      </c>
      <c r="P26" s="25">
        <v>150186.35249800005</v>
      </c>
      <c r="Q26" s="25">
        <v>157500.20033100006</v>
      </c>
      <c r="R26" s="25">
        <v>164814.04816400007</v>
      </c>
      <c r="S26" s="25">
        <v>172127.89599700007</v>
      </c>
      <c r="T26" s="25">
        <v>179697.91045500006</v>
      </c>
      <c r="U26" s="25">
        <v>187578.87480600007</v>
      </c>
      <c r="V26" s="25">
        <v>195459.83915700007</v>
      </c>
      <c r="W26" s="25">
        <v>203340.80350800007</v>
      </c>
      <c r="X26" s="25">
        <v>211221.76785900007</v>
      </c>
      <c r="Y26" s="25">
        <v>219102.73221000007</v>
      </c>
      <c r="Z26" s="25">
        <v>226983.69656100008</v>
      </c>
      <c r="AA26" s="25">
        <v>234864.66091200008</v>
      </c>
      <c r="AB26" s="25">
        <v>242745.62526300008</v>
      </c>
      <c r="AC26" s="25">
        <v>250626.58961400008</v>
      </c>
      <c r="AD26" s="25">
        <v>258507.55396500009</v>
      </c>
      <c r="AE26" s="25">
        <v>266388.51831600006</v>
      </c>
      <c r="AF26" s="25">
        <v>274527.44245800003</v>
      </c>
    </row>
    <row r="27" spans="1:32" ht="15.75" thickBot="1" x14ac:dyDescent="0.3">
      <c r="A27" s="18"/>
      <c r="B27" s="19"/>
      <c r="C27" s="19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</row>
    <row r="28" spans="1:32" ht="15.75" thickBot="1" x14ac:dyDescent="0.3">
      <c r="A28" s="157" t="s">
        <v>67</v>
      </c>
      <c r="B28" s="19"/>
      <c r="C28" s="26" t="s">
        <v>40</v>
      </c>
      <c r="D28" s="27">
        <v>110444.54</v>
      </c>
      <c r="E28" s="27">
        <v>108791.70999999999</v>
      </c>
      <c r="F28" s="27">
        <v>107138.87999999999</v>
      </c>
      <c r="G28" s="27">
        <v>105486.04999999999</v>
      </c>
      <c r="H28" s="27">
        <v>103833.21999999999</v>
      </c>
      <c r="I28" s="27">
        <v>778672.32233300002</v>
      </c>
      <c r="J28" s="27">
        <v>771358.47450000001</v>
      </c>
      <c r="K28" s="27">
        <v>764044.626667</v>
      </c>
      <c r="L28" s="27">
        <v>756730.778834</v>
      </c>
      <c r="M28" s="27">
        <v>749416.93100099999</v>
      </c>
      <c r="N28" s="27">
        <v>742103.08316799998</v>
      </c>
      <c r="O28" s="27">
        <v>734789.23533499998</v>
      </c>
      <c r="P28" s="27">
        <v>727475.38750199997</v>
      </c>
      <c r="Q28" s="27">
        <v>720161.53966899996</v>
      </c>
      <c r="R28" s="27">
        <v>712847.69183599995</v>
      </c>
      <c r="S28" s="27">
        <v>705533.84400299995</v>
      </c>
      <c r="T28" s="27">
        <v>759443.81954499986</v>
      </c>
      <c r="U28" s="27">
        <v>751562.85519399995</v>
      </c>
      <c r="V28" s="27">
        <v>743681.89084299991</v>
      </c>
      <c r="W28" s="27">
        <v>735800.92649199988</v>
      </c>
      <c r="X28" s="27">
        <v>727919.96214099997</v>
      </c>
      <c r="Y28" s="27">
        <v>720038.99778999994</v>
      </c>
      <c r="Z28" s="27">
        <v>712158.0334389999</v>
      </c>
      <c r="AA28" s="27">
        <v>704277.06908799987</v>
      </c>
      <c r="AB28" s="27">
        <v>696396.10473699984</v>
      </c>
      <c r="AC28" s="27">
        <v>688515.14038599993</v>
      </c>
      <c r="AD28" s="27">
        <v>680634.17603499989</v>
      </c>
      <c r="AE28" s="27">
        <v>672753.21168399998</v>
      </c>
      <c r="AF28" s="27">
        <v>726094.27754199994</v>
      </c>
    </row>
    <row r="29" spans="1:32" x14ac:dyDescent="0.25">
      <c r="A29" s="157"/>
      <c r="B29" s="19"/>
      <c r="C29" s="19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</row>
    <row r="30" spans="1:32" x14ac:dyDescent="0.25">
      <c r="A30" s="157" t="s">
        <v>67</v>
      </c>
      <c r="B30" s="19"/>
      <c r="C30" s="22" t="s">
        <v>41</v>
      </c>
      <c r="D30" s="23">
        <v>1652.83</v>
      </c>
      <c r="E30" s="23">
        <v>1652.83</v>
      </c>
      <c r="F30" s="23">
        <v>1652.83</v>
      </c>
      <c r="G30" s="23">
        <v>1652.83</v>
      </c>
      <c r="H30" s="23">
        <v>1652.83</v>
      </c>
      <c r="I30" s="23">
        <v>4483.3376669999998</v>
      </c>
      <c r="J30" s="23">
        <v>7313.8478329999998</v>
      </c>
      <c r="K30" s="23">
        <v>7313.8478329999998</v>
      </c>
      <c r="L30" s="23">
        <v>7313.8478329999998</v>
      </c>
      <c r="M30" s="23">
        <v>7313.8478329999998</v>
      </c>
      <c r="N30" s="23">
        <v>7313.8478329999998</v>
      </c>
      <c r="O30" s="23">
        <v>7313.8478329999998</v>
      </c>
      <c r="P30" s="23">
        <v>7313.8478329999998</v>
      </c>
      <c r="Q30" s="23">
        <v>7313.8478329999998</v>
      </c>
      <c r="R30" s="23">
        <v>7313.8478329999998</v>
      </c>
      <c r="S30" s="23">
        <v>7313.8478329999998</v>
      </c>
      <c r="T30" s="23">
        <v>7570.0144579999996</v>
      </c>
      <c r="U30" s="23">
        <v>7880.9643509999996</v>
      </c>
      <c r="V30" s="23">
        <v>7880.9643509999996</v>
      </c>
      <c r="W30" s="23">
        <v>7880.9643509999996</v>
      </c>
      <c r="X30" s="23">
        <v>7880.9643509999996</v>
      </c>
      <c r="Y30" s="23">
        <v>7880.9643509999996</v>
      </c>
      <c r="Z30" s="23">
        <v>7880.9643509999996</v>
      </c>
      <c r="AA30" s="23">
        <v>7880.9643509999996</v>
      </c>
      <c r="AB30" s="23">
        <v>7880.9643509999996</v>
      </c>
      <c r="AC30" s="23">
        <v>7880.9643509999996</v>
      </c>
      <c r="AD30" s="23">
        <v>7880.9643509999996</v>
      </c>
      <c r="AE30" s="23">
        <v>7880.9643509999996</v>
      </c>
      <c r="AF30" s="23">
        <v>8138.9241420000008</v>
      </c>
    </row>
    <row r="31" spans="1:32" x14ac:dyDescent="0.25">
      <c r="A31" s="165"/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</row>
    <row r="32" spans="1:32" x14ac:dyDescent="0.25">
      <c r="A32" s="18" t="s">
        <v>42</v>
      </c>
      <c r="B32" s="19" t="s">
        <v>43</v>
      </c>
      <c r="C32" s="19" t="s">
        <v>31</v>
      </c>
      <c r="D32" s="20">
        <v>235254.24</v>
      </c>
      <c r="E32" s="20">
        <v>235254.24</v>
      </c>
      <c r="F32" s="20">
        <v>235254.24</v>
      </c>
      <c r="G32" s="20">
        <v>235254.24</v>
      </c>
      <c r="H32" s="20">
        <v>235254.24</v>
      </c>
      <c r="I32" s="20">
        <v>301984.39</v>
      </c>
      <c r="J32" s="20">
        <v>1041263.33</v>
      </c>
      <c r="K32" s="20">
        <v>1041263.33</v>
      </c>
      <c r="L32" s="20">
        <v>1041263.33</v>
      </c>
      <c r="M32" s="20">
        <v>1041263.33</v>
      </c>
      <c r="N32" s="20">
        <v>1041263.33</v>
      </c>
      <c r="O32" s="20">
        <v>1041263.33</v>
      </c>
      <c r="P32" s="20">
        <v>1041263.33</v>
      </c>
      <c r="Q32" s="20">
        <v>1041263.33</v>
      </c>
      <c r="R32" s="20">
        <v>1041263.33</v>
      </c>
      <c r="S32" s="20">
        <v>1041263.33</v>
      </c>
      <c r="T32" s="20">
        <v>1041263.33</v>
      </c>
      <c r="U32" s="20">
        <v>1079780</v>
      </c>
      <c r="V32" s="20">
        <v>1079780</v>
      </c>
      <c r="W32" s="20">
        <v>1079780</v>
      </c>
      <c r="X32" s="20">
        <v>1079780</v>
      </c>
      <c r="Y32" s="20">
        <v>1079780</v>
      </c>
      <c r="Z32" s="20">
        <v>1079780</v>
      </c>
      <c r="AA32" s="20">
        <v>1079780</v>
      </c>
      <c r="AB32" s="20">
        <v>1079780</v>
      </c>
      <c r="AC32" s="20">
        <v>1079780</v>
      </c>
      <c r="AD32" s="20">
        <v>1079780</v>
      </c>
      <c r="AE32" s="20">
        <v>1079780</v>
      </c>
      <c r="AF32" s="20">
        <v>1079780</v>
      </c>
    </row>
    <row r="33" spans="1:32" x14ac:dyDescent="0.25">
      <c r="A33" s="18" t="s">
        <v>42</v>
      </c>
      <c r="B33" s="19" t="s">
        <v>43</v>
      </c>
      <c r="C33" s="19" t="s">
        <v>32</v>
      </c>
      <c r="D33" s="20">
        <v>0</v>
      </c>
      <c r="E33" s="20">
        <v>0</v>
      </c>
      <c r="F33" s="20">
        <v>0</v>
      </c>
      <c r="G33" s="20">
        <v>0</v>
      </c>
      <c r="H33" s="20">
        <v>66730.149999999994</v>
      </c>
      <c r="I33" s="20">
        <v>739278.94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38516.67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38516.67</v>
      </c>
    </row>
    <row r="34" spans="1:32" x14ac:dyDescent="0.25">
      <c r="A34" s="18" t="s">
        <v>42</v>
      </c>
      <c r="B34" s="19" t="s">
        <v>43</v>
      </c>
      <c r="C34" s="19" t="s">
        <v>44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</row>
    <row r="35" spans="1:32" x14ac:dyDescent="0.25">
      <c r="A35" s="18" t="s">
        <v>42</v>
      </c>
      <c r="B35" s="19" t="s">
        <v>43</v>
      </c>
      <c r="C35" s="19" t="s">
        <v>33</v>
      </c>
      <c r="D35" s="20">
        <v>235254.24</v>
      </c>
      <c r="E35" s="20">
        <v>235254.24</v>
      </c>
      <c r="F35" s="20">
        <v>235254.24</v>
      </c>
      <c r="G35" s="20">
        <v>235254.24</v>
      </c>
      <c r="H35" s="20">
        <v>301984.39</v>
      </c>
      <c r="I35" s="20">
        <v>1041263.33</v>
      </c>
      <c r="J35" s="20">
        <v>1041263.33</v>
      </c>
      <c r="K35" s="20">
        <v>1041263.33</v>
      </c>
      <c r="L35" s="20">
        <v>1041263.33</v>
      </c>
      <c r="M35" s="20">
        <v>1041263.33</v>
      </c>
      <c r="N35" s="20">
        <v>1041263.33</v>
      </c>
      <c r="O35" s="20">
        <v>1041263.33</v>
      </c>
      <c r="P35" s="20">
        <v>1041263.33</v>
      </c>
      <c r="Q35" s="20">
        <v>1041263.33</v>
      </c>
      <c r="R35" s="20">
        <v>1041263.33</v>
      </c>
      <c r="S35" s="20">
        <v>1041263.33</v>
      </c>
      <c r="T35" s="20">
        <v>1079780</v>
      </c>
      <c r="U35" s="20">
        <v>1079780</v>
      </c>
      <c r="V35" s="20">
        <v>1079780</v>
      </c>
      <c r="W35" s="20">
        <v>1079780</v>
      </c>
      <c r="X35" s="20">
        <v>1079780</v>
      </c>
      <c r="Y35" s="20">
        <v>1079780</v>
      </c>
      <c r="Z35" s="20">
        <v>1079780</v>
      </c>
      <c r="AA35" s="20">
        <v>1079780</v>
      </c>
      <c r="AB35" s="20">
        <v>1079780</v>
      </c>
      <c r="AC35" s="20">
        <v>1079780</v>
      </c>
      <c r="AD35" s="20">
        <v>1079780</v>
      </c>
      <c r="AE35" s="20">
        <v>1079780</v>
      </c>
      <c r="AF35" s="20">
        <v>1118296.67</v>
      </c>
    </row>
    <row r="37" spans="1:32" x14ac:dyDescent="0.25">
      <c r="A37" s="18" t="s">
        <v>42</v>
      </c>
      <c r="B37" s="19" t="s">
        <v>43</v>
      </c>
      <c r="C37" s="19" t="s">
        <v>34</v>
      </c>
      <c r="D37" s="20">
        <v>82458.73</v>
      </c>
      <c r="E37" s="20">
        <v>84419.18</v>
      </c>
      <c r="F37" s="20">
        <v>86379.63</v>
      </c>
      <c r="G37" s="20">
        <v>88340.08</v>
      </c>
      <c r="H37" s="20">
        <v>90300.53</v>
      </c>
      <c r="I37" s="20">
        <v>92539.02</v>
      </c>
      <c r="J37" s="20">
        <v>97319.6</v>
      </c>
      <c r="K37" s="20">
        <v>105996.79000000001</v>
      </c>
      <c r="L37" s="20">
        <v>114673.98000000001</v>
      </c>
      <c r="M37" s="20">
        <v>123351.17000000001</v>
      </c>
      <c r="N37" s="20">
        <v>132028.36000000002</v>
      </c>
      <c r="O37" s="20">
        <v>140705.55000000002</v>
      </c>
      <c r="P37" s="20">
        <v>149382.74000000002</v>
      </c>
      <c r="Q37" s="20">
        <v>158059.93000000002</v>
      </c>
      <c r="R37" s="20">
        <v>166737.12000000002</v>
      </c>
      <c r="S37" s="20">
        <v>175414.31000000003</v>
      </c>
      <c r="T37" s="20">
        <v>184091.50000000003</v>
      </c>
      <c r="U37" s="20">
        <v>192929.18000000002</v>
      </c>
      <c r="V37" s="20">
        <v>203178.09000000003</v>
      </c>
      <c r="W37" s="20">
        <v>213427.00000000003</v>
      </c>
      <c r="X37" s="20">
        <v>223675.91000000003</v>
      </c>
      <c r="Y37" s="20">
        <v>233924.82000000004</v>
      </c>
      <c r="Z37" s="20">
        <v>244173.73000000004</v>
      </c>
      <c r="AA37" s="20">
        <v>254422.64000000004</v>
      </c>
      <c r="AB37" s="20">
        <v>264671.55000000005</v>
      </c>
      <c r="AC37" s="20">
        <v>274920.46000000002</v>
      </c>
      <c r="AD37" s="20">
        <v>285169.37</v>
      </c>
      <c r="AE37" s="20">
        <v>295418.27999999997</v>
      </c>
      <c r="AF37" s="20">
        <v>305667.18999999994</v>
      </c>
    </row>
    <row r="38" spans="1:32" x14ac:dyDescent="0.25">
      <c r="A38" s="18" t="s">
        <v>42</v>
      </c>
      <c r="B38" s="19" t="s">
        <v>43</v>
      </c>
      <c r="C38" s="19" t="s">
        <v>35</v>
      </c>
      <c r="D38" s="20">
        <v>1960.45</v>
      </c>
      <c r="E38" s="20">
        <v>1960.45</v>
      </c>
      <c r="F38" s="20">
        <v>1960.45</v>
      </c>
      <c r="G38" s="20">
        <v>1960.45</v>
      </c>
      <c r="H38" s="20">
        <v>2238.4899999999998</v>
      </c>
      <c r="I38" s="20">
        <v>5596.87</v>
      </c>
      <c r="J38" s="20">
        <v>8677.19</v>
      </c>
      <c r="K38" s="20">
        <v>8677.19</v>
      </c>
      <c r="L38" s="20">
        <v>8677.19</v>
      </c>
      <c r="M38" s="20">
        <v>8677.19</v>
      </c>
      <c r="N38" s="20">
        <v>8677.19</v>
      </c>
      <c r="O38" s="20">
        <v>8677.19</v>
      </c>
      <c r="P38" s="20">
        <v>8677.19</v>
      </c>
      <c r="Q38" s="20">
        <v>8677.19</v>
      </c>
      <c r="R38" s="20">
        <v>8677.19</v>
      </c>
      <c r="S38" s="20">
        <v>8677.19</v>
      </c>
      <c r="T38" s="20">
        <v>8837.68</v>
      </c>
      <c r="U38" s="20">
        <v>10248.91</v>
      </c>
      <c r="V38" s="20">
        <v>10248.91</v>
      </c>
      <c r="W38" s="20">
        <v>10248.91</v>
      </c>
      <c r="X38" s="20">
        <v>10248.91</v>
      </c>
      <c r="Y38" s="20">
        <v>10248.91</v>
      </c>
      <c r="Z38" s="20">
        <v>10248.91</v>
      </c>
      <c r="AA38" s="20">
        <v>10248.91</v>
      </c>
      <c r="AB38" s="20">
        <v>10248.91</v>
      </c>
      <c r="AC38" s="20">
        <v>10248.91</v>
      </c>
      <c r="AD38" s="20">
        <v>10248.91</v>
      </c>
      <c r="AE38" s="20">
        <v>10248.91</v>
      </c>
      <c r="AF38" s="20">
        <v>10431.709999999999</v>
      </c>
    </row>
    <row r="39" spans="1:32" x14ac:dyDescent="0.25">
      <c r="A39" s="18" t="s">
        <v>42</v>
      </c>
      <c r="B39" s="19" t="s">
        <v>43</v>
      </c>
      <c r="C39" s="19" t="s">
        <v>45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</row>
    <row r="40" spans="1:32" x14ac:dyDescent="0.25">
      <c r="A40" s="18" t="s">
        <v>42</v>
      </c>
      <c r="B40" s="19" t="s">
        <v>43</v>
      </c>
      <c r="C40" s="19" t="s">
        <v>46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-816.29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v>0</v>
      </c>
      <c r="AE40" s="20">
        <v>0</v>
      </c>
      <c r="AF40" s="20">
        <v>0</v>
      </c>
    </row>
    <row r="41" spans="1:32" x14ac:dyDescent="0.25">
      <c r="A41" s="18" t="s">
        <v>42</v>
      </c>
      <c r="B41" s="19" t="s">
        <v>43</v>
      </c>
      <c r="C41" s="19" t="s">
        <v>39</v>
      </c>
      <c r="D41" s="20">
        <v>84419.18</v>
      </c>
      <c r="E41" s="20">
        <v>86379.63</v>
      </c>
      <c r="F41" s="20">
        <v>88340.08</v>
      </c>
      <c r="G41" s="20">
        <v>90300.53</v>
      </c>
      <c r="H41" s="20">
        <v>92539.02</v>
      </c>
      <c r="I41" s="20">
        <v>97319.6</v>
      </c>
      <c r="J41" s="20">
        <v>105996.79000000001</v>
      </c>
      <c r="K41" s="20">
        <v>114673.98000000001</v>
      </c>
      <c r="L41" s="20">
        <v>123351.17000000001</v>
      </c>
      <c r="M41" s="20">
        <v>132028.36000000002</v>
      </c>
      <c r="N41" s="20">
        <v>140705.55000000002</v>
      </c>
      <c r="O41" s="20">
        <v>149382.74000000002</v>
      </c>
      <c r="P41" s="20">
        <v>158059.93000000002</v>
      </c>
      <c r="Q41" s="20">
        <v>166737.12000000002</v>
      </c>
      <c r="R41" s="20">
        <v>175414.31000000003</v>
      </c>
      <c r="S41" s="20">
        <v>184091.50000000003</v>
      </c>
      <c r="T41" s="20">
        <v>192929.18000000002</v>
      </c>
      <c r="U41" s="20">
        <v>203178.09000000003</v>
      </c>
      <c r="V41" s="20">
        <v>213427.00000000003</v>
      </c>
      <c r="W41" s="20">
        <v>223675.91000000003</v>
      </c>
      <c r="X41" s="20">
        <v>233924.82000000004</v>
      </c>
      <c r="Y41" s="20">
        <v>244173.73000000004</v>
      </c>
      <c r="Z41" s="20">
        <v>254422.64000000004</v>
      </c>
      <c r="AA41" s="20">
        <v>264671.55000000005</v>
      </c>
      <c r="AB41" s="20">
        <v>274920.46000000002</v>
      </c>
      <c r="AC41" s="20">
        <v>285169.37</v>
      </c>
      <c r="AD41" s="20">
        <v>295418.27999999997</v>
      </c>
      <c r="AE41" s="20">
        <v>305667.18999999994</v>
      </c>
      <c r="AF41" s="20">
        <v>316098.89999999997</v>
      </c>
    </row>
    <row r="43" spans="1:32" x14ac:dyDescent="0.25">
      <c r="A43" s="18" t="s">
        <v>42</v>
      </c>
      <c r="B43" s="19" t="s">
        <v>43</v>
      </c>
      <c r="C43" s="19" t="s">
        <v>40</v>
      </c>
      <c r="D43" s="20">
        <v>150835.06</v>
      </c>
      <c r="E43" s="20">
        <v>148874.60999999999</v>
      </c>
      <c r="F43" s="20">
        <v>146914.15999999997</v>
      </c>
      <c r="G43" s="20">
        <v>144953.71</v>
      </c>
      <c r="H43" s="20">
        <v>209445.37</v>
      </c>
      <c r="I43" s="20">
        <v>943943.73</v>
      </c>
      <c r="J43" s="20">
        <v>935266.53999999992</v>
      </c>
      <c r="K43" s="20">
        <v>926589.35</v>
      </c>
      <c r="L43" s="20">
        <v>917912.15999999992</v>
      </c>
      <c r="M43" s="20">
        <v>909234.97</v>
      </c>
      <c r="N43" s="20">
        <v>900557.77999999991</v>
      </c>
      <c r="O43" s="20">
        <v>891880.59</v>
      </c>
      <c r="P43" s="20">
        <v>883203.39999999991</v>
      </c>
      <c r="Q43" s="20">
        <v>874526.21</v>
      </c>
      <c r="R43" s="20">
        <v>865849.0199999999</v>
      </c>
      <c r="S43" s="20">
        <v>857171.83</v>
      </c>
      <c r="T43" s="20">
        <v>886850.82</v>
      </c>
      <c r="U43" s="20">
        <v>876601.90999999992</v>
      </c>
      <c r="V43" s="20">
        <v>866353</v>
      </c>
      <c r="W43" s="20">
        <v>856104.09</v>
      </c>
      <c r="X43" s="20">
        <v>845855.17999999993</v>
      </c>
      <c r="Y43" s="20">
        <v>835606.27</v>
      </c>
      <c r="Z43" s="20">
        <v>825357.36</v>
      </c>
      <c r="AA43" s="20">
        <v>815108.45</v>
      </c>
      <c r="AB43" s="20">
        <v>804859.54</v>
      </c>
      <c r="AC43" s="20">
        <v>794610.63</v>
      </c>
      <c r="AD43" s="20">
        <v>784361.72</v>
      </c>
      <c r="AE43" s="20">
        <v>774112.81</v>
      </c>
      <c r="AF43" s="20">
        <v>802197.77</v>
      </c>
    </row>
    <row r="45" spans="1:32" x14ac:dyDescent="0.25">
      <c r="A45" s="18" t="s">
        <v>42</v>
      </c>
      <c r="B45" s="19" t="s">
        <v>43</v>
      </c>
      <c r="C45" s="19" t="s">
        <v>41</v>
      </c>
      <c r="D45" s="20">
        <v>1960.45</v>
      </c>
      <c r="E45" s="20">
        <v>1960.45</v>
      </c>
      <c r="F45" s="20">
        <v>1960.45</v>
      </c>
      <c r="G45" s="20">
        <v>1960.45</v>
      </c>
      <c r="H45" s="20">
        <v>2238.4899999999998</v>
      </c>
      <c r="I45" s="20">
        <v>5596.87</v>
      </c>
      <c r="J45" s="20">
        <v>8677.19</v>
      </c>
      <c r="K45" s="20">
        <v>8677.19</v>
      </c>
      <c r="L45" s="20">
        <v>8677.19</v>
      </c>
      <c r="M45" s="20">
        <v>8677.19</v>
      </c>
      <c r="N45" s="20">
        <v>8677.19</v>
      </c>
      <c r="O45" s="20">
        <v>8677.19</v>
      </c>
      <c r="P45" s="20">
        <v>8677.19</v>
      </c>
      <c r="Q45" s="20">
        <v>8677.19</v>
      </c>
      <c r="R45" s="20">
        <v>8677.19</v>
      </c>
      <c r="S45" s="20">
        <v>8677.19</v>
      </c>
      <c r="T45" s="20">
        <v>8837.68</v>
      </c>
      <c r="U45" s="20">
        <v>10248.91</v>
      </c>
      <c r="V45" s="20">
        <v>10248.91</v>
      </c>
      <c r="W45" s="20">
        <v>10248.91</v>
      </c>
      <c r="X45" s="20">
        <v>10248.91</v>
      </c>
      <c r="Y45" s="20">
        <v>10248.91</v>
      </c>
      <c r="Z45" s="20">
        <v>10248.91</v>
      </c>
      <c r="AA45" s="20">
        <v>10248.91</v>
      </c>
      <c r="AB45" s="20">
        <v>10248.91</v>
      </c>
      <c r="AC45" s="20">
        <v>10248.91</v>
      </c>
      <c r="AD45" s="20">
        <v>10248.91</v>
      </c>
      <c r="AE45" s="20">
        <v>10248.91</v>
      </c>
      <c r="AF45" s="20">
        <v>10431.709999999999</v>
      </c>
    </row>
    <row r="46" spans="1:32" x14ac:dyDescent="0.25">
      <c r="A46" s="28" t="s">
        <v>68</v>
      </c>
      <c r="B46" s="29"/>
      <c r="C46" s="30" t="s">
        <v>31</v>
      </c>
      <c r="D46" s="31">
        <v>235254.24</v>
      </c>
      <c r="E46" s="31">
        <v>235254.24</v>
      </c>
      <c r="F46" s="31">
        <v>235254.24</v>
      </c>
      <c r="G46" s="31">
        <v>235254.24</v>
      </c>
      <c r="H46" s="31">
        <v>235254.24</v>
      </c>
      <c r="I46" s="31">
        <v>301984.39</v>
      </c>
      <c r="J46" s="31">
        <v>1041263.33</v>
      </c>
      <c r="K46" s="31">
        <v>1041263.33</v>
      </c>
      <c r="L46" s="31">
        <v>1041263.33</v>
      </c>
      <c r="M46" s="31">
        <v>1041263.33</v>
      </c>
      <c r="N46" s="31">
        <v>1041263.33</v>
      </c>
      <c r="O46" s="31">
        <v>1041263.33</v>
      </c>
      <c r="P46" s="31">
        <v>1041263.33</v>
      </c>
      <c r="Q46" s="31">
        <v>1041263.33</v>
      </c>
      <c r="R46" s="31">
        <v>1041263.33</v>
      </c>
      <c r="S46" s="31">
        <v>1041263.33</v>
      </c>
      <c r="T46" s="31">
        <v>1041263.33</v>
      </c>
      <c r="U46" s="31">
        <v>1079780</v>
      </c>
      <c r="V46" s="31">
        <v>1079780</v>
      </c>
      <c r="W46" s="31">
        <v>1079780</v>
      </c>
      <c r="X46" s="31">
        <v>1079780</v>
      </c>
      <c r="Y46" s="31">
        <v>1079780</v>
      </c>
      <c r="Z46" s="31">
        <v>1079780</v>
      </c>
      <c r="AA46" s="31">
        <v>1079780</v>
      </c>
      <c r="AB46" s="31">
        <v>1079780</v>
      </c>
      <c r="AC46" s="31">
        <v>1079780</v>
      </c>
      <c r="AD46" s="31">
        <v>1079780</v>
      </c>
      <c r="AE46" s="31">
        <v>1079780</v>
      </c>
      <c r="AF46" s="31">
        <v>1079780</v>
      </c>
    </row>
    <row r="47" spans="1:32" x14ac:dyDescent="0.25">
      <c r="A47" s="28" t="s">
        <v>68</v>
      </c>
      <c r="B47" s="29"/>
      <c r="C47" s="30" t="s">
        <v>32</v>
      </c>
      <c r="D47" s="31">
        <v>0</v>
      </c>
      <c r="E47" s="31">
        <v>0</v>
      </c>
      <c r="F47" s="31">
        <v>0</v>
      </c>
      <c r="G47" s="31">
        <v>0</v>
      </c>
      <c r="H47" s="31">
        <v>66730.149999999994</v>
      </c>
      <c r="I47" s="31">
        <v>739278.94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>
        <v>38516.67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38516.67</v>
      </c>
    </row>
    <row r="48" spans="1:32" ht="15.75" thickBot="1" x14ac:dyDescent="0.3">
      <c r="A48" s="28" t="s">
        <v>68</v>
      </c>
      <c r="B48" s="29"/>
      <c r="C48" s="30" t="s">
        <v>44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</row>
    <row r="49" spans="1:32" ht="15.75" thickBot="1" x14ac:dyDescent="0.3">
      <c r="A49" s="28" t="s">
        <v>68</v>
      </c>
      <c r="B49" s="29"/>
      <c r="C49" s="32" t="s">
        <v>33</v>
      </c>
      <c r="D49" s="33">
        <v>235254.24</v>
      </c>
      <c r="E49" s="33">
        <v>235254.24</v>
      </c>
      <c r="F49" s="33">
        <v>235254.24</v>
      </c>
      <c r="G49" s="33">
        <v>235254.24</v>
      </c>
      <c r="H49" s="33">
        <v>301984.39</v>
      </c>
      <c r="I49" s="33">
        <v>1041263.33</v>
      </c>
      <c r="J49" s="33">
        <v>1041263.33</v>
      </c>
      <c r="K49" s="33">
        <v>1041263.33</v>
      </c>
      <c r="L49" s="33">
        <v>1041263.33</v>
      </c>
      <c r="M49" s="33">
        <v>1041263.33</v>
      </c>
      <c r="N49" s="33">
        <v>1041263.33</v>
      </c>
      <c r="O49" s="33">
        <v>1041263.33</v>
      </c>
      <c r="P49" s="33">
        <v>1041263.33</v>
      </c>
      <c r="Q49" s="33">
        <v>1041263.33</v>
      </c>
      <c r="R49" s="33">
        <v>1041263.33</v>
      </c>
      <c r="S49" s="33">
        <v>1041263.33</v>
      </c>
      <c r="T49" s="33">
        <v>1079780</v>
      </c>
      <c r="U49" s="33">
        <v>1079780</v>
      </c>
      <c r="V49" s="33">
        <v>1079780</v>
      </c>
      <c r="W49" s="33">
        <v>1079780</v>
      </c>
      <c r="X49" s="33">
        <v>1079780</v>
      </c>
      <c r="Y49" s="33">
        <v>1079780</v>
      </c>
      <c r="Z49" s="33">
        <v>1079780</v>
      </c>
      <c r="AA49" s="33">
        <v>1079780</v>
      </c>
      <c r="AB49" s="33">
        <v>1079780</v>
      </c>
      <c r="AC49" s="33">
        <v>1079780</v>
      </c>
      <c r="AD49" s="33">
        <v>1079780</v>
      </c>
      <c r="AE49" s="33">
        <v>1079780</v>
      </c>
      <c r="AF49" s="33">
        <v>1118296.67</v>
      </c>
    </row>
    <row r="51" spans="1:32" x14ac:dyDescent="0.25">
      <c r="A51" s="28" t="s">
        <v>68</v>
      </c>
      <c r="B51" s="29"/>
      <c r="C51" s="30" t="s">
        <v>34</v>
      </c>
      <c r="D51" s="31">
        <v>82458.73</v>
      </c>
      <c r="E51" s="31">
        <v>84419.18</v>
      </c>
      <c r="F51" s="31">
        <v>86379.63</v>
      </c>
      <c r="G51" s="31">
        <v>88340.08</v>
      </c>
      <c r="H51" s="31">
        <v>90300.53</v>
      </c>
      <c r="I51" s="31">
        <v>92539.02</v>
      </c>
      <c r="J51" s="31">
        <v>97319.6</v>
      </c>
      <c r="K51" s="31">
        <v>105996.79000000001</v>
      </c>
      <c r="L51" s="31">
        <v>114673.98000000001</v>
      </c>
      <c r="M51" s="31">
        <v>123351.17000000001</v>
      </c>
      <c r="N51" s="31">
        <v>132028.36000000002</v>
      </c>
      <c r="O51" s="31">
        <v>140705.55000000002</v>
      </c>
      <c r="P51" s="31">
        <v>149382.74000000002</v>
      </c>
      <c r="Q51" s="31">
        <v>158059.93000000002</v>
      </c>
      <c r="R51" s="31">
        <v>166737.12000000002</v>
      </c>
      <c r="S51" s="31">
        <v>175414.31000000003</v>
      </c>
      <c r="T51" s="31">
        <v>184091.50000000003</v>
      </c>
      <c r="U51" s="31">
        <v>192929.18000000002</v>
      </c>
      <c r="V51" s="31">
        <v>203178.09000000003</v>
      </c>
      <c r="W51" s="31">
        <v>213427.00000000003</v>
      </c>
      <c r="X51" s="31">
        <v>223675.91000000003</v>
      </c>
      <c r="Y51" s="31">
        <v>233924.82000000004</v>
      </c>
      <c r="Z51" s="31">
        <v>244173.73000000004</v>
      </c>
      <c r="AA51" s="31">
        <v>254422.64000000004</v>
      </c>
      <c r="AB51" s="31">
        <v>264671.55000000005</v>
      </c>
      <c r="AC51" s="31">
        <v>274920.46000000002</v>
      </c>
      <c r="AD51" s="31">
        <v>285169.37</v>
      </c>
      <c r="AE51" s="31">
        <v>295418.27999999997</v>
      </c>
      <c r="AF51" s="31">
        <v>305667.18999999994</v>
      </c>
    </row>
    <row r="52" spans="1:32" x14ac:dyDescent="0.25">
      <c r="A52" s="28" t="s">
        <v>68</v>
      </c>
      <c r="B52" s="29"/>
      <c r="C52" s="30" t="s">
        <v>35</v>
      </c>
      <c r="D52" s="31">
        <v>1960.45</v>
      </c>
      <c r="E52" s="31">
        <v>1960.45</v>
      </c>
      <c r="F52" s="31">
        <v>1960.45</v>
      </c>
      <c r="G52" s="31">
        <v>1960.45</v>
      </c>
      <c r="H52" s="31">
        <v>2238.4899999999998</v>
      </c>
      <c r="I52" s="31">
        <v>5596.87</v>
      </c>
      <c r="J52" s="31">
        <v>8677.19</v>
      </c>
      <c r="K52" s="31">
        <v>8677.19</v>
      </c>
      <c r="L52" s="31">
        <v>8677.19</v>
      </c>
      <c r="M52" s="31">
        <v>8677.19</v>
      </c>
      <c r="N52" s="31">
        <v>8677.19</v>
      </c>
      <c r="O52" s="31">
        <v>8677.19</v>
      </c>
      <c r="P52" s="31">
        <v>8677.19</v>
      </c>
      <c r="Q52" s="31">
        <v>8677.19</v>
      </c>
      <c r="R52" s="31">
        <v>8677.19</v>
      </c>
      <c r="S52" s="31">
        <v>8677.19</v>
      </c>
      <c r="T52" s="31">
        <v>8837.68</v>
      </c>
      <c r="U52" s="31">
        <v>10248.91</v>
      </c>
      <c r="V52" s="31">
        <v>10248.91</v>
      </c>
      <c r="W52" s="31">
        <v>10248.91</v>
      </c>
      <c r="X52" s="31">
        <v>10248.91</v>
      </c>
      <c r="Y52" s="31">
        <v>10248.91</v>
      </c>
      <c r="Z52" s="31">
        <v>10248.91</v>
      </c>
      <c r="AA52" s="31">
        <v>10248.91</v>
      </c>
      <c r="AB52" s="31">
        <v>10248.91</v>
      </c>
      <c r="AC52" s="31">
        <v>10248.91</v>
      </c>
      <c r="AD52" s="31">
        <v>10248.91</v>
      </c>
      <c r="AE52" s="31">
        <v>10248.91</v>
      </c>
      <c r="AF52" s="31">
        <v>10431.709999999999</v>
      </c>
    </row>
    <row r="53" spans="1:32" x14ac:dyDescent="0.25">
      <c r="A53" s="28" t="s">
        <v>68</v>
      </c>
      <c r="B53" s="29"/>
      <c r="C53" s="30" t="s">
        <v>45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</row>
    <row r="54" spans="1:32" ht="15.75" thickBot="1" x14ac:dyDescent="0.3">
      <c r="A54" s="28" t="s">
        <v>68</v>
      </c>
      <c r="B54" s="29"/>
      <c r="C54" s="30" t="s">
        <v>46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-816.29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</row>
    <row r="55" spans="1:32" ht="15.75" thickBot="1" x14ac:dyDescent="0.3">
      <c r="A55" s="28" t="s">
        <v>68</v>
      </c>
      <c r="B55" s="29"/>
      <c r="C55" s="32" t="s">
        <v>39</v>
      </c>
      <c r="D55" s="33">
        <v>84419.18</v>
      </c>
      <c r="E55" s="33">
        <v>86379.63</v>
      </c>
      <c r="F55" s="33">
        <v>88340.08</v>
      </c>
      <c r="G55" s="33">
        <v>90300.53</v>
      </c>
      <c r="H55" s="33">
        <v>92539.02</v>
      </c>
      <c r="I55" s="33">
        <v>97319.6</v>
      </c>
      <c r="J55" s="33">
        <v>105996.79000000001</v>
      </c>
      <c r="K55" s="33">
        <v>114673.98000000001</v>
      </c>
      <c r="L55" s="33">
        <v>123351.17000000001</v>
      </c>
      <c r="M55" s="33">
        <v>132028.36000000002</v>
      </c>
      <c r="N55" s="33">
        <v>140705.55000000002</v>
      </c>
      <c r="O55" s="33">
        <v>149382.74000000002</v>
      </c>
      <c r="P55" s="33">
        <v>158059.93000000002</v>
      </c>
      <c r="Q55" s="33">
        <v>166737.12000000002</v>
      </c>
      <c r="R55" s="33">
        <v>175414.31000000003</v>
      </c>
      <c r="S55" s="33">
        <v>184091.50000000003</v>
      </c>
      <c r="T55" s="33">
        <v>192929.18000000002</v>
      </c>
      <c r="U55" s="33">
        <v>203178.09000000003</v>
      </c>
      <c r="V55" s="33">
        <v>213427.00000000003</v>
      </c>
      <c r="W55" s="33">
        <v>223675.91000000003</v>
      </c>
      <c r="X55" s="33">
        <v>233924.82000000004</v>
      </c>
      <c r="Y55" s="33">
        <v>244173.73000000004</v>
      </c>
      <c r="Z55" s="33">
        <v>254422.64000000004</v>
      </c>
      <c r="AA55" s="33">
        <v>264671.55000000005</v>
      </c>
      <c r="AB55" s="33">
        <v>274920.46000000002</v>
      </c>
      <c r="AC55" s="33">
        <v>285169.37</v>
      </c>
      <c r="AD55" s="33">
        <v>295418.27999999997</v>
      </c>
      <c r="AE55" s="33">
        <v>305667.18999999994</v>
      </c>
      <c r="AF55" s="33">
        <v>316098.89999999997</v>
      </c>
    </row>
    <row r="56" spans="1:32" ht="15.75" thickBot="1" x14ac:dyDescent="0.3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</row>
    <row r="57" spans="1:32" ht="15.75" thickBot="1" x14ac:dyDescent="0.3">
      <c r="A57" s="28" t="s">
        <v>68</v>
      </c>
      <c r="B57" s="29"/>
      <c r="C57" s="34" t="s">
        <v>40</v>
      </c>
      <c r="D57" s="35">
        <v>150835.06</v>
      </c>
      <c r="E57" s="35">
        <v>148874.60999999999</v>
      </c>
      <c r="F57" s="35">
        <v>146914.15999999997</v>
      </c>
      <c r="G57" s="35">
        <v>144953.71</v>
      </c>
      <c r="H57" s="35">
        <v>209445.37</v>
      </c>
      <c r="I57" s="35">
        <v>943943.73</v>
      </c>
      <c r="J57" s="35">
        <v>935266.53999999992</v>
      </c>
      <c r="K57" s="35">
        <v>926589.35</v>
      </c>
      <c r="L57" s="35">
        <v>917912.15999999992</v>
      </c>
      <c r="M57" s="35">
        <v>909234.97</v>
      </c>
      <c r="N57" s="35">
        <v>900557.77999999991</v>
      </c>
      <c r="O57" s="35">
        <v>891880.59</v>
      </c>
      <c r="P57" s="35">
        <v>883203.39999999991</v>
      </c>
      <c r="Q57" s="35">
        <v>874526.21</v>
      </c>
      <c r="R57" s="35">
        <v>865849.0199999999</v>
      </c>
      <c r="S57" s="35">
        <v>857171.83</v>
      </c>
      <c r="T57" s="35">
        <v>886850.82</v>
      </c>
      <c r="U57" s="35">
        <v>876601.90999999992</v>
      </c>
      <c r="V57" s="35">
        <v>866353</v>
      </c>
      <c r="W57" s="35">
        <v>856104.09</v>
      </c>
      <c r="X57" s="35">
        <v>845855.17999999993</v>
      </c>
      <c r="Y57" s="35">
        <v>835606.27</v>
      </c>
      <c r="Z57" s="35">
        <v>825357.36</v>
      </c>
      <c r="AA57" s="35">
        <v>815108.45</v>
      </c>
      <c r="AB57" s="35">
        <v>804859.54</v>
      </c>
      <c r="AC57" s="35">
        <v>794610.63</v>
      </c>
      <c r="AD57" s="35">
        <v>784361.72</v>
      </c>
      <c r="AE57" s="35">
        <v>774112.81</v>
      </c>
      <c r="AF57" s="35">
        <v>802197.77</v>
      </c>
    </row>
    <row r="59" spans="1:32" x14ac:dyDescent="0.25">
      <c r="A59" s="28" t="s">
        <v>68</v>
      </c>
      <c r="B59" s="29"/>
      <c r="C59" s="30" t="s">
        <v>41</v>
      </c>
      <c r="D59" s="31">
        <v>1960.45</v>
      </c>
      <c r="E59" s="31">
        <v>1960.45</v>
      </c>
      <c r="F59" s="31">
        <v>1960.45</v>
      </c>
      <c r="G59" s="31">
        <v>1960.45</v>
      </c>
      <c r="H59" s="31">
        <v>2238.4899999999998</v>
      </c>
      <c r="I59" s="31">
        <v>5596.87</v>
      </c>
      <c r="J59" s="31">
        <v>8677.19</v>
      </c>
      <c r="K59" s="31">
        <v>8677.19</v>
      </c>
      <c r="L59" s="31">
        <v>8677.19</v>
      </c>
      <c r="M59" s="31">
        <v>8677.19</v>
      </c>
      <c r="N59" s="31">
        <v>8677.19</v>
      </c>
      <c r="O59" s="31">
        <v>8677.19</v>
      </c>
      <c r="P59" s="31">
        <v>8677.19</v>
      </c>
      <c r="Q59" s="31">
        <v>8677.19</v>
      </c>
      <c r="R59" s="31">
        <v>8677.19</v>
      </c>
      <c r="S59" s="31">
        <v>8677.19</v>
      </c>
      <c r="T59" s="31">
        <v>8837.68</v>
      </c>
      <c r="U59" s="31">
        <v>10248.91</v>
      </c>
      <c r="V59" s="31">
        <v>10248.91</v>
      </c>
      <c r="W59" s="31">
        <v>10248.91</v>
      </c>
      <c r="X59" s="31">
        <v>10248.91</v>
      </c>
      <c r="Y59" s="31">
        <v>10248.91</v>
      </c>
      <c r="Z59" s="31">
        <v>10248.91</v>
      </c>
      <c r="AA59" s="31">
        <v>10248.91</v>
      </c>
      <c r="AB59" s="31">
        <v>10248.91</v>
      </c>
      <c r="AC59" s="31">
        <v>10248.91</v>
      </c>
      <c r="AD59" s="31">
        <v>10248.91</v>
      </c>
      <c r="AE59" s="31">
        <v>10248.91</v>
      </c>
      <c r="AF59" s="31">
        <v>10431.709999999999</v>
      </c>
    </row>
  </sheetData>
  <pageMargins left="0.7" right="0.7" top="0.75" bottom="0.75" header="0.3" footer="0.3"/>
  <headerFooter>
    <oddFooter>&amp;L_x000D_&amp;1#&amp;"Calibri"&amp;14&amp;K000000 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F0DB9-0100-4549-BF22-D3B1D7D5116B}">
  <dimension ref="A1:AF43"/>
  <sheetViews>
    <sheetView showGridLines="0" workbookViewId="0">
      <pane xSplit="3" ySplit="2" topLeftCell="D3" activePane="bottomRight" state="frozen"/>
      <selection activeCell="B2" sqref="B2"/>
      <selection pane="topRight" activeCell="B2" sqref="B2"/>
      <selection pane="bottomLeft" activeCell="B2" sqref="B2"/>
      <selection pane="bottomRight" activeCell="D3" sqref="D3"/>
    </sheetView>
  </sheetViews>
  <sheetFormatPr defaultRowHeight="15" x14ac:dyDescent="0.25"/>
  <cols>
    <col min="1" max="1" width="8.85546875" bestFit="1" customWidth="1"/>
    <col min="2" max="2" width="27.7109375" bestFit="1" customWidth="1"/>
    <col min="3" max="3" width="31.7109375" bestFit="1" customWidth="1"/>
    <col min="4" max="5" width="8.7109375" bestFit="1" customWidth="1"/>
    <col min="6" max="6" width="8.28515625" bestFit="1" customWidth="1"/>
    <col min="7" max="8" width="8.7109375" bestFit="1" customWidth="1"/>
    <col min="9" max="9" width="8.42578125" bestFit="1" customWidth="1"/>
    <col min="10" max="10" width="8.7109375" bestFit="1" customWidth="1"/>
    <col min="11" max="11" width="8.85546875" bestFit="1" customWidth="1"/>
    <col min="12" max="12" width="8.42578125" bestFit="1" customWidth="1"/>
    <col min="13" max="13" width="9" bestFit="1" customWidth="1"/>
    <col min="14" max="14" width="8.42578125" bestFit="1" customWidth="1"/>
    <col min="15" max="15" width="8" bestFit="1" customWidth="1"/>
    <col min="16" max="17" width="8.7109375" bestFit="1" customWidth="1"/>
    <col min="18" max="18" width="8.28515625" bestFit="1" customWidth="1"/>
    <col min="19" max="20" width="8.7109375" bestFit="1" customWidth="1"/>
    <col min="21" max="21" width="8.42578125" bestFit="1" customWidth="1"/>
    <col min="22" max="22" width="8.7109375" bestFit="1" customWidth="1"/>
    <col min="23" max="23" width="8.85546875" bestFit="1" customWidth="1"/>
    <col min="24" max="24" width="8.42578125" bestFit="1" customWidth="1"/>
    <col min="25" max="25" width="9" bestFit="1" customWidth="1"/>
    <col min="26" max="26" width="8.42578125" bestFit="1" customWidth="1"/>
    <col min="27" max="27" width="8" bestFit="1" customWidth="1"/>
    <col min="28" max="29" width="8.7109375" bestFit="1" customWidth="1"/>
    <col min="30" max="30" width="8.28515625" bestFit="1" customWidth="1"/>
    <col min="31" max="32" width="8.7109375" bestFit="1" customWidth="1"/>
  </cols>
  <sheetData>
    <row r="1" spans="1:32" ht="15.75" thickBot="1" x14ac:dyDescent="0.3">
      <c r="A1" s="1" t="s">
        <v>63</v>
      </c>
    </row>
    <row r="2" spans="1:32" ht="24.75" thickBot="1" x14ac:dyDescent="0.3">
      <c r="A2" s="151" t="s">
        <v>64</v>
      </c>
      <c r="B2" s="151" t="s">
        <v>65</v>
      </c>
      <c r="C2" s="151" t="s">
        <v>66</v>
      </c>
      <c r="D2" s="151" t="s">
        <v>0</v>
      </c>
      <c r="E2" s="151" t="s">
        <v>1</v>
      </c>
      <c r="F2" s="151" t="s">
        <v>2</v>
      </c>
      <c r="G2" s="151" t="s">
        <v>3</v>
      </c>
      <c r="H2" s="151" t="s">
        <v>4</v>
      </c>
      <c r="I2" s="151" t="s">
        <v>5</v>
      </c>
      <c r="J2" s="151" t="s">
        <v>6</v>
      </c>
      <c r="K2" s="151" t="s">
        <v>7</v>
      </c>
      <c r="L2" s="151" t="s">
        <v>8</v>
      </c>
      <c r="M2" s="151" t="s">
        <v>9</v>
      </c>
      <c r="N2" s="151" t="s">
        <v>10</v>
      </c>
      <c r="O2" s="151" t="s">
        <v>11</v>
      </c>
      <c r="P2" s="151" t="s">
        <v>12</v>
      </c>
      <c r="Q2" s="151" t="s">
        <v>13</v>
      </c>
      <c r="R2" s="151" t="s">
        <v>14</v>
      </c>
      <c r="S2" s="151" t="s">
        <v>15</v>
      </c>
      <c r="T2" s="151" t="s">
        <v>16</v>
      </c>
      <c r="U2" s="151" t="s">
        <v>17</v>
      </c>
      <c r="V2" s="151" t="s">
        <v>18</v>
      </c>
      <c r="W2" s="151" t="s">
        <v>19</v>
      </c>
      <c r="X2" s="151" t="s">
        <v>20</v>
      </c>
      <c r="Y2" s="151" t="s">
        <v>21</v>
      </c>
      <c r="Z2" s="151" t="s">
        <v>22</v>
      </c>
      <c r="AA2" s="151" t="s">
        <v>23</v>
      </c>
      <c r="AB2" s="151" t="s">
        <v>24</v>
      </c>
      <c r="AC2" s="151" t="s">
        <v>25</v>
      </c>
      <c r="AD2" s="151" t="s">
        <v>26</v>
      </c>
      <c r="AE2" s="151" t="s">
        <v>27</v>
      </c>
      <c r="AF2" s="151" t="s">
        <v>28</v>
      </c>
    </row>
    <row r="3" spans="1:32" x14ac:dyDescent="0.25">
      <c r="A3" s="152" t="s">
        <v>29</v>
      </c>
      <c r="B3" s="153" t="s">
        <v>30</v>
      </c>
      <c r="C3" s="153" t="s">
        <v>54</v>
      </c>
      <c r="D3" s="154">
        <v>679322.44000000006</v>
      </c>
      <c r="E3" s="154">
        <v>679322.44000000006</v>
      </c>
      <c r="F3" s="154">
        <v>679322.44000000006</v>
      </c>
      <c r="G3" s="154">
        <v>679322.44000000006</v>
      </c>
      <c r="H3" s="154">
        <v>679322.44000000006</v>
      </c>
      <c r="I3" s="154">
        <v>679322.44000000006</v>
      </c>
      <c r="J3" s="154">
        <v>5058.0000000001164</v>
      </c>
      <c r="K3" s="154">
        <v>5058.0000000001164</v>
      </c>
      <c r="L3" s="154">
        <v>10116.000000000116</v>
      </c>
      <c r="M3" s="154">
        <v>10116.000000000116</v>
      </c>
      <c r="N3" s="154">
        <v>15174.000000000116</v>
      </c>
      <c r="O3" s="154">
        <v>15174.000000000116</v>
      </c>
      <c r="P3" s="154">
        <v>20232.000000000116</v>
      </c>
      <c r="Q3" s="154">
        <v>20232.000000000116</v>
      </c>
      <c r="R3" s="154">
        <v>25290.000000000116</v>
      </c>
      <c r="S3" s="154">
        <v>25290.000000000116</v>
      </c>
      <c r="T3" s="154">
        <v>30348.000000000116</v>
      </c>
      <c r="U3" s="154">
        <v>0</v>
      </c>
      <c r="V3" s="154">
        <v>5058.0000000001237</v>
      </c>
      <c r="W3" s="154">
        <v>5058.0000000001237</v>
      </c>
      <c r="X3" s="154">
        <v>10116.000000000124</v>
      </c>
      <c r="Y3" s="154">
        <v>10116.000000000124</v>
      </c>
      <c r="Z3" s="154">
        <v>15174.000000000124</v>
      </c>
      <c r="AA3" s="154">
        <v>15174.000000000124</v>
      </c>
      <c r="AB3" s="154">
        <v>20232.000000000124</v>
      </c>
      <c r="AC3" s="154">
        <v>20232.000000000124</v>
      </c>
      <c r="AD3" s="154">
        <v>25290.000000000124</v>
      </c>
      <c r="AE3" s="154">
        <v>25290.000000000124</v>
      </c>
      <c r="AF3" s="154">
        <v>30348.000000000124</v>
      </c>
    </row>
    <row r="4" spans="1:32" x14ac:dyDescent="0.25">
      <c r="A4" s="152" t="s">
        <v>29</v>
      </c>
      <c r="B4" s="153" t="s">
        <v>30</v>
      </c>
      <c r="C4" s="153" t="s">
        <v>55</v>
      </c>
      <c r="D4" s="154">
        <v>0</v>
      </c>
      <c r="E4" s="154">
        <v>0</v>
      </c>
      <c r="F4" s="154">
        <v>0</v>
      </c>
      <c r="G4" s="154">
        <v>0</v>
      </c>
      <c r="H4" s="154">
        <v>0</v>
      </c>
      <c r="I4" s="154">
        <v>5058</v>
      </c>
      <c r="J4" s="154">
        <v>0</v>
      </c>
      <c r="K4" s="154">
        <v>5058</v>
      </c>
      <c r="L4" s="154">
        <v>0</v>
      </c>
      <c r="M4" s="154">
        <v>5058</v>
      </c>
      <c r="N4" s="154">
        <v>0</v>
      </c>
      <c r="O4" s="154">
        <v>5058</v>
      </c>
      <c r="P4" s="154">
        <v>0</v>
      </c>
      <c r="Q4" s="154">
        <v>5058</v>
      </c>
      <c r="R4" s="154">
        <v>0</v>
      </c>
      <c r="S4" s="154">
        <v>5058</v>
      </c>
      <c r="T4" s="154">
        <v>31131.99</v>
      </c>
      <c r="U4" s="154">
        <v>5058</v>
      </c>
      <c r="V4" s="154">
        <v>0</v>
      </c>
      <c r="W4" s="154">
        <v>5058</v>
      </c>
      <c r="X4" s="154">
        <v>0</v>
      </c>
      <c r="Y4" s="154">
        <v>5058</v>
      </c>
      <c r="Z4" s="154">
        <v>0</v>
      </c>
      <c r="AA4" s="154">
        <v>5058</v>
      </c>
      <c r="AB4" s="154">
        <v>0</v>
      </c>
      <c r="AC4" s="154">
        <v>5058</v>
      </c>
      <c r="AD4" s="154">
        <v>0</v>
      </c>
      <c r="AE4" s="154">
        <v>5058</v>
      </c>
      <c r="AF4" s="154">
        <v>31131.99</v>
      </c>
    </row>
    <row r="5" spans="1:32" x14ac:dyDescent="0.25">
      <c r="A5" s="152" t="s">
        <v>29</v>
      </c>
      <c r="B5" s="153" t="s">
        <v>30</v>
      </c>
      <c r="C5" s="153" t="s">
        <v>56</v>
      </c>
      <c r="D5" s="154">
        <v>0</v>
      </c>
      <c r="E5" s="154">
        <v>0</v>
      </c>
      <c r="F5" s="154">
        <v>0</v>
      </c>
      <c r="G5" s="154">
        <v>0</v>
      </c>
      <c r="H5" s="154">
        <v>0</v>
      </c>
      <c r="I5" s="154">
        <v>-679322.44</v>
      </c>
      <c r="J5" s="154">
        <v>0</v>
      </c>
      <c r="K5" s="154">
        <v>0</v>
      </c>
      <c r="L5" s="154">
        <v>0</v>
      </c>
      <c r="M5" s="154">
        <v>0</v>
      </c>
      <c r="N5" s="154">
        <v>0</v>
      </c>
      <c r="O5" s="154">
        <v>0</v>
      </c>
      <c r="P5" s="154">
        <v>0</v>
      </c>
      <c r="Q5" s="154">
        <v>0</v>
      </c>
      <c r="R5" s="154">
        <v>0</v>
      </c>
      <c r="S5" s="154">
        <v>0</v>
      </c>
      <c r="T5" s="154">
        <v>-61479.99</v>
      </c>
      <c r="U5" s="154">
        <v>0</v>
      </c>
      <c r="V5" s="154">
        <v>0</v>
      </c>
      <c r="W5" s="154">
        <v>0</v>
      </c>
      <c r="X5" s="154">
        <v>0</v>
      </c>
      <c r="Y5" s="154">
        <v>0</v>
      </c>
      <c r="Z5" s="154">
        <v>0</v>
      </c>
      <c r="AA5" s="154">
        <v>0</v>
      </c>
      <c r="AB5" s="154">
        <v>0</v>
      </c>
      <c r="AC5" s="154">
        <v>0</v>
      </c>
      <c r="AD5" s="154">
        <v>0</v>
      </c>
      <c r="AE5" s="154">
        <v>0</v>
      </c>
      <c r="AF5" s="154">
        <v>-61479.99</v>
      </c>
    </row>
    <row r="6" spans="1:32" x14ac:dyDescent="0.25">
      <c r="A6" s="152" t="s">
        <v>29</v>
      </c>
      <c r="B6" s="153" t="s">
        <v>30</v>
      </c>
      <c r="C6" s="153" t="s">
        <v>57</v>
      </c>
      <c r="D6" s="154">
        <v>679322.44000000006</v>
      </c>
      <c r="E6" s="154">
        <v>679322.44000000006</v>
      </c>
      <c r="F6" s="154">
        <v>679322.44000000006</v>
      </c>
      <c r="G6" s="154">
        <v>679322.44000000006</v>
      </c>
      <c r="H6" s="154">
        <v>679322.44000000006</v>
      </c>
      <c r="I6" s="154">
        <v>5058.0000000001164</v>
      </c>
      <c r="J6" s="154">
        <v>5058.0000000001164</v>
      </c>
      <c r="K6" s="154">
        <v>10116.000000000116</v>
      </c>
      <c r="L6" s="154">
        <v>10116.000000000116</v>
      </c>
      <c r="M6" s="154">
        <v>15174.000000000116</v>
      </c>
      <c r="N6" s="154">
        <v>15174.000000000116</v>
      </c>
      <c r="O6" s="154">
        <v>20232.000000000116</v>
      </c>
      <c r="P6" s="154">
        <v>20232.000000000116</v>
      </c>
      <c r="Q6" s="154">
        <v>25290.000000000116</v>
      </c>
      <c r="R6" s="154">
        <v>25290.000000000116</v>
      </c>
      <c r="S6" s="154">
        <v>30348.000000000116</v>
      </c>
      <c r="T6" s="154">
        <v>0</v>
      </c>
      <c r="U6" s="154">
        <v>5058.0000000001237</v>
      </c>
      <c r="V6" s="154">
        <v>5058.0000000001237</v>
      </c>
      <c r="W6" s="154">
        <v>10116.000000000124</v>
      </c>
      <c r="X6" s="154">
        <v>10116.000000000124</v>
      </c>
      <c r="Y6" s="154">
        <v>15174.000000000124</v>
      </c>
      <c r="Z6" s="154">
        <v>15174.000000000124</v>
      </c>
      <c r="AA6" s="154">
        <v>20232.000000000124</v>
      </c>
      <c r="AB6" s="154">
        <v>20232.000000000124</v>
      </c>
      <c r="AC6" s="154">
        <v>25290.000000000124</v>
      </c>
      <c r="AD6" s="154">
        <v>25290.000000000124</v>
      </c>
      <c r="AE6" s="154">
        <v>30348.000000000124</v>
      </c>
      <c r="AF6" s="154">
        <v>0</v>
      </c>
    </row>
    <row r="7" spans="1:32" x14ac:dyDescent="0.25">
      <c r="A7" s="152" t="s">
        <v>29</v>
      </c>
      <c r="B7" s="153" t="s">
        <v>30</v>
      </c>
      <c r="C7" s="153" t="s">
        <v>58</v>
      </c>
      <c r="D7" s="154">
        <v>679322.44000000006</v>
      </c>
      <c r="E7" s="154">
        <v>679322.44000000006</v>
      </c>
      <c r="F7" s="154">
        <v>679322.44000000006</v>
      </c>
      <c r="G7" s="154">
        <v>679322.44000000006</v>
      </c>
      <c r="H7" s="154">
        <v>679322.44000000006</v>
      </c>
      <c r="I7" s="154">
        <v>5058.0000000001164</v>
      </c>
      <c r="J7" s="154">
        <v>5058.0000000001164</v>
      </c>
      <c r="K7" s="154">
        <v>10116.000000000116</v>
      </c>
      <c r="L7" s="154">
        <v>10116.000000000116</v>
      </c>
      <c r="M7" s="154">
        <v>15174.000000000116</v>
      </c>
      <c r="N7" s="154">
        <v>15174.000000000116</v>
      </c>
      <c r="O7" s="154">
        <v>20232.000000000116</v>
      </c>
      <c r="P7" s="154">
        <v>20232.000000000116</v>
      </c>
      <c r="Q7" s="154">
        <v>25290.000000000116</v>
      </c>
      <c r="R7" s="154">
        <v>25290.000000000116</v>
      </c>
      <c r="S7" s="154">
        <v>30348.000000000116</v>
      </c>
      <c r="T7" s="154">
        <v>0</v>
      </c>
      <c r="U7" s="154">
        <v>5058.0000000001237</v>
      </c>
      <c r="V7" s="154">
        <v>5058.0000000001237</v>
      </c>
      <c r="W7" s="154">
        <v>10116.000000000124</v>
      </c>
      <c r="X7" s="154">
        <v>10116.000000000124</v>
      </c>
      <c r="Y7" s="154">
        <v>15174.000000000124</v>
      </c>
      <c r="Z7" s="154">
        <v>15174.000000000124</v>
      </c>
      <c r="AA7" s="154">
        <v>20232.000000000124</v>
      </c>
      <c r="AB7" s="154">
        <v>20232.000000000124</v>
      </c>
      <c r="AC7" s="154">
        <v>25290.000000000124</v>
      </c>
      <c r="AD7" s="154">
        <v>25290.000000000124</v>
      </c>
      <c r="AE7" s="154">
        <v>30348.000000000124</v>
      </c>
      <c r="AF7" s="154">
        <v>0</v>
      </c>
    </row>
    <row r="8" spans="1:32" x14ac:dyDescent="0.25">
      <c r="A8" s="155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</row>
    <row r="9" spans="1:32" x14ac:dyDescent="0.25">
      <c r="A9" s="152" t="s">
        <v>29</v>
      </c>
      <c r="B9" s="153" t="s">
        <v>30</v>
      </c>
      <c r="C9" s="153" t="s">
        <v>59</v>
      </c>
      <c r="D9" s="154">
        <v>0</v>
      </c>
      <c r="E9" s="154">
        <v>0</v>
      </c>
      <c r="F9" s="154">
        <v>0</v>
      </c>
      <c r="G9" s="154">
        <v>0</v>
      </c>
      <c r="H9" s="154">
        <v>0</v>
      </c>
      <c r="I9" s="154">
        <v>0</v>
      </c>
      <c r="J9" s="154">
        <v>0</v>
      </c>
      <c r="K9" s="154">
        <v>0</v>
      </c>
      <c r="L9" s="154">
        <v>0</v>
      </c>
      <c r="M9" s="154">
        <v>0</v>
      </c>
      <c r="N9" s="154">
        <v>0</v>
      </c>
      <c r="O9" s="154">
        <v>0</v>
      </c>
      <c r="P9" s="154">
        <v>0</v>
      </c>
      <c r="Q9" s="154">
        <v>0</v>
      </c>
      <c r="R9" s="154">
        <v>0</v>
      </c>
      <c r="S9" s="154">
        <v>0</v>
      </c>
      <c r="T9" s="154">
        <v>0</v>
      </c>
      <c r="U9" s="154">
        <v>0</v>
      </c>
      <c r="V9" s="154">
        <v>0</v>
      </c>
      <c r="W9" s="154">
        <v>0</v>
      </c>
      <c r="X9" s="154">
        <v>0</v>
      </c>
      <c r="Y9" s="154">
        <v>0</v>
      </c>
      <c r="Z9" s="154">
        <v>0</v>
      </c>
      <c r="AA9" s="154">
        <v>0</v>
      </c>
      <c r="AB9" s="154">
        <v>0</v>
      </c>
      <c r="AC9" s="154">
        <v>0</v>
      </c>
      <c r="AD9" s="154">
        <v>0</v>
      </c>
      <c r="AE9" s="154">
        <v>0</v>
      </c>
      <c r="AF9" s="154">
        <v>0</v>
      </c>
    </row>
    <row r="10" spans="1:32" x14ac:dyDescent="0.25">
      <c r="A10" s="152" t="s">
        <v>29</v>
      </c>
      <c r="B10" s="153" t="s">
        <v>30</v>
      </c>
      <c r="C10" s="153" t="s">
        <v>60</v>
      </c>
      <c r="D10" s="154">
        <v>0</v>
      </c>
      <c r="E10" s="154">
        <v>0</v>
      </c>
      <c r="F10" s="154">
        <v>0</v>
      </c>
      <c r="G10" s="154">
        <v>0</v>
      </c>
      <c r="H10" s="154">
        <v>0</v>
      </c>
      <c r="I10" s="154">
        <v>0</v>
      </c>
      <c r="J10" s="154">
        <v>0</v>
      </c>
      <c r="K10" s="154">
        <v>0</v>
      </c>
      <c r="L10" s="154">
        <v>0</v>
      </c>
      <c r="M10" s="154">
        <v>0</v>
      </c>
      <c r="N10" s="154">
        <v>0</v>
      </c>
      <c r="O10" s="154">
        <v>0</v>
      </c>
      <c r="P10" s="154">
        <v>0</v>
      </c>
      <c r="Q10" s="154">
        <v>0</v>
      </c>
      <c r="R10" s="154">
        <v>0</v>
      </c>
      <c r="S10" s="154">
        <v>0</v>
      </c>
      <c r="T10" s="154">
        <v>0</v>
      </c>
      <c r="U10" s="154">
        <v>0</v>
      </c>
      <c r="V10" s="154">
        <v>0</v>
      </c>
      <c r="W10" s="154">
        <v>0</v>
      </c>
      <c r="X10" s="154">
        <v>0</v>
      </c>
      <c r="Y10" s="154">
        <v>0</v>
      </c>
      <c r="Z10" s="154">
        <v>0</v>
      </c>
      <c r="AA10" s="154">
        <v>0</v>
      </c>
      <c r="AB10" s="154">
        <v>0</v>
      </c>
      <c r="AC10" s="154">
        <v>0</v>
      </c>
      <c r="AD10" s="154">
        <v>0</v>
      </c>
      <c r="AE10" s="154">
        <v>0</v>
      </c>
      <c r="AF10" s="154">
        <v>0</v>
      </c>
    </row>
    <row r="11" spans="1:32" x14ac:dyDescent="0.25">
      <c r="A11" s="152" t="s">
        <v>29</v>
      </c>
      <c r="B11" s="153" t="s">
        <v>30</v>
      </c>
      <c r="C11" s="153" t="s">
        <v>61</v>
      </c>
      <c r="D11" s="154">
        <v>0</v>
      </c>
      <c r="E11" s="154">
        <v>0</v>
      </c>
      <c r="F11" s="154">
        <v>0</v>
      </c>
      <c r="G11" s="154">
        <v>0</v>
      </c>
      <c r="H11" s="154">
        <v>0</v>
      </c>
      <c r="I11" s="154">
        <v>0</v>
      </c>
      <c r="J11" s="154">
        <v>0</v>
      </c>
      <c r="K11" s="154">
        <v>0</v>
      </c>
      <c r="L11" s="154">
        <v>0</v>
      </c>
      <c r="M11" s="154">
        <v>0</v>
      </c>
      <c r="N11" s="154">
        <v>0</v>
      </c>
      <c r="O11" s="154">
        <v>0</v>
      </c>
      <c r="P11" s="154">
        <v>0</v>
      </c>
      <c r="Q11" s="154">
        <v>0</v>
      </c>
      <c r="R11" s="154">
        <v>0</v>
      </c>
      <c r="S11" s="154">
        <v>0</v>
      </c>
      <c r="T11" s="154">
        <v>0</v>
      </c>
      <c r="U11" s="154">
        <v>0</v>
      </c>
      <c r="V11" s="154">
        <v>0</v>
      </c>
      <c r="W11" s="154">
        <v>0</v>
      </c>
      <c r="X11" s="154">
        <v>0</v>
      </c>
      <c r="Y11" s="154">
        <v>0</v>
      </c>
      <c r="Z11" s="154">
        <v>0</v>
      </c>
      <c r="AA11" s="154">
        <v>0</v>
      </c>
      <c r="AB11" s="154">
        <v>0</v>
      </c>
      <c r="AC11" s="154">
        <v>0</v>
      </c>
      <c r="AD11" s="154">
        <v>0</v>
      </c>
      <c r="AE11" s="154">
        <v>0</v>
      </c>
      <c r="AF11" s="154">
        <v>0</v>
      </c>
    </row>
    <row r="12" spans="1:32" x14ac:dyDescent="0.25">
      <c r="A12" s="152" t="s">
        <v>29</v>
      </c>
      <c r="B12" s="153" t="s">
        <v>30</v>
      </c>
      <c r="C12" s="153" t="s">
        <v>62</v>
      </c>
      <c r="D12" s="154">
        <v>0</v>
      </c>
      <c r="E12" s="154">
        <v>0</v>
      </c>
      <c r="F12" s="154">
        <v>0</v>
      </c>
      <c r="G12" s="154">
        <v>0</v>
      </c>
      <c r="H12" s="154">
        <v>0</v>
      </c>
      <c r="I12" s="154">
        <v>0</v>
      </c>
      <c r="J12" s="154">
        <v>0</v>
      </c>
      <c r="K12" s="154">
        <v>0</v>
      </c>
      <c r="L12" s="154">
        <v>0</v>
      </c>
      <c r="M12" s="154">
        <v>0</v>
      </c>
      <c r="N12" s="154">
        <v>0</v>
      </c>
      <c r="O12" s="154">
        <v>0</v>
      </c>
      <c r="P12" s="154">
        <v>0</v>
      </c>
      <c r="Q12" s="154">
        <v>0</v>
      </c>
      <c r="R12" s="154">
        <v>0</v>
      </c>
      <c r="S12" s="154">
        <v>0</v>
      </c>
      <c r="T12" s="154">
        <v>0</v>
      </c>
      <c r="U12" s="154">
        <v>0</v>
      </c>
      <c r="V12" s="154">
        <v>0</v>
      </c>
      <c r="W12" s="154">
        <v>0</v>
      </c>
      <c r="X12" s="154">
        <v>0</v>
      </c>
      <c r="Y12" s="154">
        <v>0</v>
      </c>
      <c r="Z12" s="154">
        <v>0</v>
      </c>
      <c r="AA12" s="154">
        <v>0</v>
      </c>
      <c r="AB12" s="154">
        <v>0</v>
      </c>
      <c r="AC12" s="154">
        <v>0</v>
      </c>
      <c r="AD12" s="154">
        <v>0</v>
      </c>
      <c r="AE12" s="154">
        <v>0</v>
      </c>
      <c r="AF12" s="154">
        <v>0</v>
      </c>
    </row>
    <row r="13" spans="1:32" x14ac:dyDescent="0.25">
      <c r="A13" s="157" t="s">
        <v>67</v>
      </c>
      <c r="B13" s="153"/>
      <c r="C13" s="22" t="s">
        <v>54</v>
      </c>
      <c r="D13" s="23">
        <v>679322.44000000006</v>
      </c>
      <c r="E13" s="23">
        <v>679322.44000000006</v>
      </c>
      <c r="F13" s="23">
        <v>679322.44000000006</v>
      </c>
      <c r="G13" s="23">
        <v>679322.44000000006</v>
      </c>
      <c r="H13" s="23">
        <v>679322.44000000006</v>
      </c>
      <c r="I13" s="23">
        <v>679322.44000000006</v>
      </c>
      <c r="J13" s="23">
        <v>5058.0000000001164</v>
      </c>
      <c r="K13" s="23">
        <v>5058.0000000001164</v>
      </c>
      <c r="L13" s="23">
        <v>10116.000000000116</v>
      </c>
      <c r="M13" s="23">
        <v>10116.000000000116</v>
      </c>
      <c r="N13" s="23">
        <v>15174.000000000116</v>
      </c>
      <c r="O13" s="23">
        <v>15174.000000000116</v>
      </c>
      <c r="P13" s="23">
        <v>20232.000000000116</v>
      </c>
      <c r="Q13" s="23">
        <v>20232.000000000116</v>
      </c>
      <c r="R13" s="23">
        <v>25290.000000000116</v>
      </c>
      <c r="S13" s="23">
        <v>25290.000000000116</v>
      </c>
      <c r="T13" s="23">
        <v>30348.000000000116</v>
      </c>
      <c r="U13" s="23">
        <v>0</v>
      </c>
      <c r="V13" s="23">
        <v>5058.0000000001237</v>
      </c>
      <c r="W13" s="23">
        <v>5058.0000000001237</v>
      </c>
      <c r="X13" s="23">
        <v>10116.000000000124</v>
      </c>
      <c r="Y13" s="23">
        <v>10116.000000000124</v>
      </c>
      <c r="Z13" s="23">
        <v>15174.000000000124</v>
      </c>
      <c r="AA13" s="23">
        <v>15174.000000000124</v>
      </c>
      <c r="AB13" s="23">
        <v>20232.000000000124</v>
      </c>
      <c r="AC13" s="23">
        <v>20232.000000000124</v>
      </c>
      <c r="AD13" s="23">
        <v>25290.000000000124</v>
      </c>
      <c r="AE13" s="23">
        <v>25290.000000000124</v>
      </c>
      <c r="AF13" s="23">
        <v>30348.000000000124</v>
      </c>
    </row>
    <row r="14" spans="1:32" x14ac:dyDescent="0.25">
      <c r="A14" s="157" t="s">
        <v>67</v>
      </c>
      <c r="B14" s="153"/>
      <c r="C14" s="22" t="s">
        <v>55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5058</v>
      </c>
      <c r="J14" s="23">
        <v>0</v>
      </c>
      <c r="K14" s="23">
        <v>5058</v>
      </c>
      <c r="L14" s="23">
        <v>0</v>
      </c>
      <c r="M14" s="23">
        <v>5058</v>
      </c>
      <c r="N14" s="23">
        <v>0</v>
      </c>
      <c r="O14" s="23">
        <v>5058</v>
      </c>
      <c r="P14" s="23">
        <v>0</v>
      </c>
      <c r="Q14" s="23">
        <v>5058</v>
      </c>
      <c r="R14" s="23">
        <v>0</v>
      </c>
      <c r="S14" s="23">
        <v>5058</v>
      </c>
      <c r="T14" s="23">
        <v>31131.99</v>
      </c>
      <c r="U14" s="23">
        <v>5058</v>
      </c>
      <c r="V14" s="23">
        <v>0</v>
      </c>
      <c r="W14" s="23">
        <v>5058</v>
      </c>
      <c r="X14" s="23">
        <v>0</v>
      </c>
      <c r="Y14" s="23">
        <v>5058</v>
      </c>
      <c r="Z14" s="23">
        <v>0</v>
      </c>
      <c r="AA14" s="23">
        <v>5058</v>
      </c>
      <c r="AB14" s="23">
        <v>0</v>
      </c>
      <c r="AC14" s="23">
        <v>5058</v>
      </c>
      <c r="AD14" s="23">
        <v>0</v>
      </c>
      <c r="AE14" s="23">
        <v>5058</v>
      </c>
      <c r="AF14" s="23">
        <v>31131.99</v>
      </c>
    </row>
    <row r="15" spans="1:32" ht="15.75" thickBot="1" x14ac:dyDescent="0.3">
      <c r="A15" s="157" t="s">
        <v>67</v>
      </c>
      <c r="B15" s="153"/>
      <c r="C15" s="22" t="s">
        <v>56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-679322.44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-61479.99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3">
        <v>-61479.99</v>
      </c>
    </row>
    <row r="16" spans="1:32" ht="15.75" thickBot="1" x14ac:dyDescent="0.3">
      <c r="A16" s="157" t="s">
        <v>67</v>
      </c>
      <c r="B16" s="153"/>
      <c r="C16" s="158" t="s">
        <v>57</v>
      </c>
      <c r="D16" s="159">
        <v>679322.44000000006</v>
      </c>
      <c r="E16" s="159">
        <v>679322.44000000006</v>
      </c>
      <c r="F16" s="159">
        <v>679322.44000000006</v>
      </c>
      <c r="G16" s="159">
        <v>679322.44000000006</v>
      </c>
      <c r="H16" s="159">
        <v>679322.44000000006</v>
      </c>
      <c r="I16" s="159">
        <v>5058.0000000001164</v>
      </c>
      <c r="J16" s="159">
        <v>5058.0000000001164</v>
      </c>
      <c r="K16" s="159">
        <v>10116.000000000116</v>
      </c>
      <c r="L16" s="159">
        <v>10116.000000000116</v>
      </c>
      <c r="M16" s="159">
        <v>15174.000000000116</v>
      </c>
      <c r="N16" s="159">
        <v>15174.000000000116</v>
      </c>
      <c r="O16" s="159">
        <v>20232.000000000116</v>
      </c>
      <c r="P16" s="159">
        <v>20232.000000000116</v>
      </c>
      <c r="Q16" s="159">
        <v>25290.000000000116</v>
      </c>
      <c r="R16" s="159">
        <v>25290.000000000116</v>
      </c>
      <c r="S16" s="159">
        <v>30348.000000000116</v>
      </c>
      <c r="T16" s="159">
        <v>0</v>
      </c>
      <c r="U16" s="159">
        <v>5058.0000000001237</v>
      </c>
      <c r="V16" s="159">
        <v>5058.0000000001237</v>
      </c>
      <c r="W16" s="159">
        <v>10116.000000000124</v>
      </c>
      <c r="X16" s="159">
        <v>10116.000000000124</v>
      </c>
      <c r="Y16" s="159">
        <v>15174.000000000124</v>
      </c>
      <c r="Z16" s="159">
        <v>15174.000000000124</v>
      </c>
      <c r="AA16" s="159">
        <v>20232.000000000124</v>
      </c>
      <c r="AB16" s="159">
        <v>20232.000000000124</v>
      </c>
      <c r="AC16" s="159">
        <v>25290.000000000124</v>
      </c>
      <c r="AD16" s="159">
        <v>25290.000000000124</v>
      </c>
      <c r="AE16" s="159">
        <v>30348.000000000124</v>
      </c>
      <c r="AF16" s="159">
        <v>0</v>
      </c>
    </row>
    <row r="17" spans="1:32" x14ac:dyDescent="0.25">
      <c r="A17" s="157" t="s">
        <v>67</v>
      </c>
      <c r="B17" s="153"/>
      <c r="C17" s="158" t="s">
        <v>58</v>
      </c>
      <c r="D17" s="159">
        <v>679322.44000000006</v>
      </c>
      <c r="E17" s="159">
        <v>679322.44000000006</v>
      </c>
      <c r="F17" s="159">
        <v>679322.44000000006</v>
      </c>
      <c r="G17" s="159">
        <v>679322.44000000006</v>
      </c>
      <c r="H17" s="159">
        <v>679322.44000000006</v>
      </c>
      <c r="I17" s="159">
        <v>5058.0000000001164</v>
      </c>
      <c r="J17" s="159">
        <v>5058.0000000001164</v>
      </c>
      <c r="K17" s="159">
        <v>10116.000000000116</v>
      </c>
      <c r="L17" s="159">
        <v>10116.000000000116</v>
      </c>
      <c r="M17" s="159">
        <v>15174.000000000116</v>
      </c>
      <c r="N17" s="159">
        <v>15174.000000000116</v>
      </c>
      <c r="O17" s="159">
        <v>20232.000000000116</v>
      </c>
      <c r="P17" s="159">
        <v>20232.000000000116</v>
      </c>
      <c r="Q17" s="159">
        <v>25290.000000000116</v>
      </c>
      <c r="R17" s="159">
        <v>25290.000000000116</v>
      </c>
      <c r="S17" s="159">
        <v>30348.000000000116</v>
      </c>
      <c r="T17" s="159">
        <v>0</v>
      </c>
      <c r="U17" s="159">
        <v>5058.0000000001237</v>
      </c>
      <c r="V17" s="159">
        <v>5058.0000000001237</v>
      </c>
      <c r="W17" s="159">
        <v>10116.000000000124</v>
      </c>
      <c r="X17" s="159">
        <v>10116.000000000124</v>
      </c>
      <c r="Y17" s="159">
        <v>15174.000000000124</v>
      </c>
      <c r="Z17" s="159">
        <v>15174.000000000124</v>
      </c>
      <c r="AA17" s="159">
        <v>20232.000000000124</v>
      </c>
      <c r="AB17" s="159">
        <v>20232.000000000124</v>
      </c>
      <c r="AC17" s="159">
        <v>25290.000000000124</v>
      </c>
      <c r="AD17" s="159">
        <v>25290.000000000124</v>
      </c>
      <c r="AE17" s="159">
        <v>30348.000000000124</v>
      </c>
      <c r="AF17" s="159">
        <v>0</v>
      </c>
    </row>
    <row r="18" spans="1:32" x14ac:dyDescent="0.25">
      <c r="A18" s="152"/>
      <c r="B18" s="153"/>
      <c r="C18" s="153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54"/>
    </row>
    <row r="19" spans="1:32" x14ac:dyDescent="0.25">
      <c r="A19" s="157" t="s">
        <v>67</v>
      </c>
      <c r="B19" s="153"/>
      <c r="C19" s="22" t="s">
        <v>59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</row>
    <row r="20" spans="1:32" x14ac:dyDescent="0.25">
      <c r="A20" s="157" t="s">
        <v>67</v>
      </c>
      <c r="B20" s="153"/>
      <c r="C20" s="22" t="s">
        <v>60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</row>
    <row r="21" spans="1:32" ht="15.75" thickBot="1" x14ac:dyDescent="0.3">
      <c r="A21" s="157" t="s">
        <v>67</v>
      </c>
      <c r="B21" s="153"/>
      <c r="C21" s="22" t="s">
        <v>61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</row>
    <row r="22" spans="1:32" x14ac:dyDescent="0.25">
      <c r="A22" s="157" t="s">
        <v>67</v>
      </c>
      <c r="B22" s="153"/>
      <c r="C22" s="158" t="s">
        <v>62</v>
      </c>
      <c r="D22" s="159">
        <v>0</v>
      </c>
      <c r="E22" s="159">
        <v>0</v>
      </c>
      <c r="F22" s="159">
        <v>0</v>
      </c>
      <c r="G22" s="159">
        <v>0</v>
      </c>
      <c r="H22" s="159">
        <v>0</v>
      </c>
      <c r="I22" s="159">
        <v>0</v>
      </c>
      <c r="J22" s="159">
        <v>0</v>
      </c>
      <c r="K22" s="159">
        <v>0</v>
      </c>
      <c r="L22" s="159">
        <v>0</v>
      </c>
      <c r="M22" s="159">
        <v>0</v>
      </c>
      <c r="N22" s="159">
        <v>0</v>
      </c>
      <c r="O22" s="159">
        <v>0</v>
      </c>
      <c r="P22" s="159">
        <v>0</v>
      </c>
      <c r="Q22" s="159">
        <v>0</v>
      </c>
      <c r="R22" s="159">
        <v>0</v>
      </c>
      <c r="S22" s="159">
        <v>0</v>
      </c>
      <c r="T22" s="159">
        <v>0</v>
      </c>
      <c r="U22" s="159">
        <v>0</v>
      </c>
      <c r="V22" s="159">
        <v>0</v>
      </c>
      <c r="W22" s="159">
        <v>0</v>
      </c>
      <c r="X22" s="159">
        <v>0</v>
      </c>
      <c r="Y22" s="159">
        <v>0</v>
      </c>
      <c r="Z22" s="159">
        <v>0</v>
      </c>
      <c r="AA22" s="159">
        <v>0</v>
      </c>
      <c r="AB22" s="159">
        <v>0</v>
      </c>
      <c r="AC22" s="159">
        <v>0</v>
      </c>
      <c r="AD22" s="159">
        <v>0</v>
      </c>
      <c r="AE22" s="159">
        <v>0</v>
      </c>
      <c r="AF22" s="159">
        <v>0</v>
      </c>
    </row>
    <row r="23" spans="1:32" x14ac:dyDescent="0.25">
      <c r="A23" s="152"/>
      <c r="B23" s="153"/>
      <c r="C23" s="153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</row>
    <row r="24" spans="1:32" x14ac:dyDescent="0.25">
      <c r="A24" s="152" t="s">
        <v>42</v>
      </c>
      <c r="B24" s="153" t="s">
        <v>43</v>
      </c>
      <c r="C24" s="153" t="s">
        <v>54</v>
      </c>
      <c r="D24" s="154">
        <v>762559.29000000015</v>
      </c>
      <c r="E24" s="154">
        <v>763468.9800000001</v>
      </c>
      <c r="F24" s="154">
        <v>764378.56</v>
      </c>
      <c r="G24" s="154">
        <v>765288.14000000013</v>
      </c>
      <c r="H24" s="154">
        <v>717527.12000000011</v>
      </c>
      <c r="I24" s="154">
        <v>739278.94000000006</v>
      </c>
      <c r="J24" s="154">
        <v>5058.0000000001164</v>
      </c>
      <c r="K24" s="154">
        <v>5058.0000000001164</v>
      </c>
      <c r="L24" s="154">
        <v>10116.000000000116</v>
      </c>
      <c r="M24" s="154">
        <v>10116.000000000116</v>
      </c>
      <c r="N24" s="154">
        <v>15174.000000000116</v>
      </c>
      <c r="O24" s="154">
        <v>15174.000000000116</v>
      </c>
      <c r="P24" s="154">
        <v>20232.000000000116</v>
      </c>
      <c r="Q24" s="154">
        <v>20232.000000000116</v>
      </c>
      <c r="R24" s="154">
        <v>25290.000000000116</v>
      </c>
      <c r="S24" s="154">
        <v>25290.000000000116</v>
      </c>
      <c r="T24" s="154">
        <v>30348.000000000116</v>
      </c>
      <c r="U24" s="154">
        <v>0</v>
      </c>
      <c r="V24" s="154">
        <v>5058.0000000001164</v>
      </c>
      <c r="W24" s="154">
        <v>5058.0000000001164</v>
      </c>
      <c r="X24" s="154">
        <v>10116.000000000116</v>
      </c>
      <c r="Y24" s="154">
        <v>10116.000000000116</v>
      </c>
      <c r="Z24" s="154">
        <v>15174.000000000116</v>
      </c>
      <c r="AA24" s="154">
        <v>15174.000000000116</v>
      </c>
      <c r="AB24" s="154">
        <v>20232.000000000116</v>
      </c>
      <c r="AC24" s="154">
        <v>20232.000000000116</v>
      </c>
      <c r="AD24" s="154">
        <v>25290.000000000116</v>
      </c>
      <c r="AE24" s="154">
        <v>25290.000000000116</v>
      </c>
      <c r="AF24" s="154">
        <v>30348.000000000116</v>
      </c>
    </row>
    <row r="25" spans="1:32" x14ac:dyDescent="0.25">
      <c r="A25" s="152" t="s">
        <v>42</v>
      </c>
      <c r="B25" s="153" t="s">
        <v>43</v>
      </c>
      <c r="C25" s="153" t="s">
        <v>55</v>
      </c>
      <c r="D25" s="154">
        <v>909.69</v>
      </c>
      <c r="E25" s="154">
        <v>909.58</v>
      </c>
      <c r="F25" s="154">
        <v>909.58</v>
      </c>
      <c r="G25" s="154">
        <v>-47761.02</v>
      </c>
      <c r="H25" s="154">
        <v>88481.97</v>
      </c>
      <c r="I25" s="154">
        <v>5058</v>
      </c>
      <c r="J25" s="154">
        <v>0</v>
      </c>
      <c r="K25" s="154">
        <v>5058</v>
      </c>
      <c r="L25" s="154">
        <v>0</v>
      </c>
      <c r="M25" s="154">
        <v>5058</v>
      </c>
      <c r="N25" s="154">
        <v>0</v>
      </c>
      <c r="O25" s="154">
        <v>5058</v>
      </c>
      <c r="P25" s="154">
        <v>0</v>
      </c>
      <c r="Q25" s="154">
        <v>5058</v>
      </c>
      <c r="R25" s="154">
        <v>0</v>
      </c>
      <c r="S25" s="154">
        <v>5058</v>
      </c>
      <c r="T25" s="154">
        <v>8168.67</v>
      </c>
      <c r="U25" s="154">
        <v>5058</v>
      </c>
      <c r="V25" s="154">
        <v>0</v>
      </c>
      <c r="W25" s="154">
        <v>5058</v>
      </c>
      <c r="X25" s="154">
        <v>0</v>
      </c>
      <c r="Y25" s="154">
        <v>5058</v>
      </c>
      <c r="Z25" s="154">
        <v>0</v>
      </c>
      <c r="AA25" s="154">
        <v>5058</v>
      </c>
      <c r="AB25" s="154">
        <v>0</v>
      </c>
      <c r="AC25" s="154">
        <v>5058</v>
      </c>
      <c r="AD25" s="154">
        <v>0</v>
      </c>
      <c r="AE25" s="154">
        <v>5058</v>
      </c>
      <c r="AF25" s="154">
        <v>8168.67</v>
      </c>
    </row>
    <row r="26" spans="1:32" x14ac:dyDescent="0.25">
      <c r="A26" s="152" t="s">
        <v>42</v>
      </c>
      <c r="B26" s="153" t="s">
        <v>43</v>
      </c>
      <c r="C26" s="153" t="s">
        <v>56</v>
      </c>
      <c r="D26" s="154">
        <v>0</v>
      </c>
      <c r="E26" s="154">
        <v>0</v>
      </c>
      <c r="F26" s="154">
        <v>0</v>
      </c>
      <c r="G26" s="154">
        <v>0</v>
      </c>
      <c r="H26" s="154">
        <v>-66730.149999999994</v>
      </c>
      <c r="I26" s="154">
        <v>-739278.94</v>
      </c>
      <c r="J26" s="154">
        <v>0</v>
      </c>
      <c r="K26" s="154">
        <v>0</v>
      </c>
      <c r="L26" s="154">
        <v>0</v>
      </c>
      <c r="M26" s="154">
        <v>0</v>
      </c>
      <c r="N26" s="154">
        <v>0</v>
      </c>
      <c r="O26" s="154">
        <v>0</v>
      </c>
      <c r="P26" s="154">
        <v>0</v>
      </c>
      <c r="Q26" s="154">
        <v>0</v>
      </c>
      <c r="R26" s="154">
        <v>0</v>
      </c>
      <c r="S26" s="154">
        <v>0</v>
      </c>
      <c r="T26" s="154">
        <v>-38516.67</v>
      </c>
      <c r="U26" s="154">
        <v>0</v>
      </c>
      <c r="V26" s="154">
        <v>0</v>
      </c>
      <c r="W26" s="154">
        <v>0</v>
      </c>
      <c r="X26" s="154">
        <v>0</v>
      </c>
      <c r="Y26" s="154">
        <v>0</v>
      </c>
      <c r="Z26" s="154">
        <v>0</v>
      </c>
      <c r="AA26" s="154">
        <v>0</v>
      </c>
      <c r="AB26" s="154">
        <v>0</v>
      </c>
      <c r="AC26" s="154">
        <v>0</v>
      </c>
      <c r="AD26" s="154">
        <v>0</v>
      </c>
      <c r="AE26" s="154">
        <v>0</v>
      </c>
      <c r="AF26" s="154">
        <v>-38516.67</v>
      </c>
    </row>
    <row r="27" spans="1:32" x14ac:dyDescent="0.25">
      <c r="A27" s="152" t="s">
        <v>42</v>
      </c>
      <c r="B27" s="153" t="s">
        <v>43</v>
      </c>
      <c r="C27" s="153" t="s">
        <v>57</v>
      </c>
      <c r="D27" s="154">
        <v>763468.9800000001</v>
      </c>
      <c r="E27" s="154">
        <v>764378.56</v>
      </c>
      <c r="F27" s="154">
        <v>765288.14000000013</v>
      </c>
      <c r="G27" s="154">
        <v>717527.12000000011</v>
      </c>
      <c r="H27" s="154">
        <v>739278.94000000006</v>
      </c>
      <c r="I27" s="154">
        <v>5058.0000000001164</v>
      </c>
      <c r="J27" s="154">
        <v>5058.0000000001164</v>
      </c>
      <c r="K27" s="154">
        <v>10116.000000000116</v>
      </c>
      <c r="L27" s="154">
        <v>10116.000000000116</v>
      </c>
      <c r="M27" s="154">
        <v>15174.000000000116</v>
      </c>
      <c r="N27" s="154">
        <v>15174.000000000116</v>
      </c>
      <c r="O27" s="154">
        <v>20232.000000000116</v>
      </c>
      <c r="P27" s="154">
        <v>20232.000000000116</v>
      </c>
      <c r="Q27" s="154">
        <v>25290.000000000116</v>
      </c>
      <c r="R27" s="154">
        <v>25290.000000000116</v>
      </c>
      <c r="S27" s="154">
        <v>30348.000000000116</v>
      </c>
      <c r="T27" s="154">
        <v>0</v>
      </c>
      <c r="U27" s="154">
        <v>5058.0000000001164</v>
      </c>
      <c r="V27" s="154">
        <v>5058.0000000001164</v>
      </c>
      <c r="W27" s="154">
        <v>10116.000000000116</v>
      </c>
      <c r="X27" s="154">
        <v>10116.000000000116</v>
      </c>
      <c r="Y27" s="154">
        <v>15174.000000000116</v>
      </c>
      <c r="Z27" s="154">
        <v>15174.000000000116</v>
      </c>
      <c r="AA27" s="154">
        <v>20232.000000000116</v>
      </c>
      <c r="AB27" s="154">
        <v>20232.000000000116</v>
      </c>
      <c r="AC27" s="154">
        <v>25290.000000000116</v>
      </c>
      <c r="AD27" s="154">
        <v>25290.000000000116</v>
      </c>
      <c r="AE27" s="154">
        <v>30348.000000000116</v>
      </c>
      <c r="AF27" s="154">
        <v>0</v>
      </c>
    </row>
    <row r="28" spans="1:32" x14ac:dyDescent="0.25">
      <c r="A28" s="152" t="s">
        <v>42</v>
      </c>
      <c r="B28" s="153" t="s">
        <v>43</v>
      </c>
      <c r="C28" s="153" t="s">
        <v>58</v>
      </c>
      <c r="D28" s="154">
        <v>763468.9800000001</v>
      </c>
      <c r="E28" s="154">
        <v>764378.56</v>
      </c>
      <c r="F28" s="154">
        <v>765288.14000000013</v>
      </c>
      <c r="G28" s="154">
        <v>717527.12000000011</v>
      </c>
      <c r="H28" s="154">
        <v>739278.94000000006</v>
      </c>
      <c r="I28" s="154">
        <v>5058.0000000001164</v>
      </c>
      <c r="J28" s="154">
        <v>5058.0000000001164</v>
      </c>
      <c r="K28" s="154">
        <v>10116.000000000116</v>
      </c>
      <c r="L28" s="154">
        <v>10116.000000000116</v>
      </c>
      <c r="M28" s="154">
        <v>15174.000000000116</v>
      </c>
      <c r="N28" s="154">
        <v>15174.000000000116</v>
      </c>
      <c r="O28" s="154">
        <v>20232.000000000116</v>
      </c>
      <c r="P28" s="154">
        <v>20232.000000000116</v>
      </c>
      <c r="Q28" s="154">
        <v>25290.000000000116</v>
      </c>
      <c r="R28" s="154">
        <v>25290.000000000116</v>
      </c>
      <c r="S28" s="154">
        <v>30348.000000000116</v>
      </c>
      <c r="T28" s="154">
        <v>0</v>
      </c>
      <c r="U28" s="154">
        <v>5058.0000000001164</v>
      </c>
      <c r="V28" s="154">
        <v>5058.0000000001164</v>
      </c>
      <c r="W28" s="154">
        <v>10116.000000000116</v>
      </c>
      <c r="X28" s="154">
        <v>10116.000000000116</v>
      </c>
      <c r="Y28" s="154">
        <v>15174.000000000116</v>
      </c>
      <c r="Z28" s="154">
        <v>15174.000000000116</v>
      </c>
      <c r="AA28" s="154">
        <v>20232.000000000116</v>
      </c>
      <c r="AB28" s="154">
        <v>20232.000000000116</v>
      </c>
      <c r="AC28" s="154">
        <v>25290.000000000116</v>
      </c>
      <c r="AD28" s="154">
        <v>25290.000000000116</v>
      </c>
      <c r="AE28" s="154">
        <v>30348.000000000116</v>
      </c>
      <c r="AF28" s="154">
        <v>0</v>
      </c>
    </row>
    <row r="30" spans="1:32" x14ac:dyDescent="0.25">
      <c r="A30" s="152" t="s">
        <v>42</v>
      </c>
      <c r="B30" s="153" t="s">
        <v>43</v>
      </c>
      <c r="C30" s="153" t="s">
        <v>59</v>
      </c>
      <c r="D30" s="154">
        <v>816.29</v>
      </c>
      <c r="E30" s="154">
        <v>816.29</v>
      </c>
      <c r="F30" s="154">
        <v>816.29</v>
      </c>
      <c r="G30" s="154">
        <v>816.29</v>
      </c>
      <c r="H30" s="154">
        <v>816.29</v>
      </c>
      <c r="I30" s="154">
        <v>816.29</v>
      </c>
      <c r="J30" s="154">
        <v>0</v>
      </c>
      <c r="K30" s="154">
        <v>0</v>
      </c>
      <c r="L30" s="154">
        <v>0</v>
      </c>
      <c r="M30" s="154">
        <v>0</v>
      </c>
      <c r="N30" s="154">
        <v>0</v>
      </c>
      <c r="O30" s="154">
        <v>0</v>
      </c>
      <c r="P30" s="154">
        <v>0</v>
      </c>
      <c r="Q30" s="154">
        <v>0</v>
      </c>
      <c r="R30" s="154">
        <v>0</v>
      </c>
      <c r="S30" s="154">
        <v>0</v>
      </c>
      <c r="T30" s="154">
        <v>0</v>
      </c>
      <c r="U30" s="154">
        <v>0</v>
      </c>
      <c r="V30" s="154">
        <v>0</v>
      </c>
      <c r="W30" s="154">
        <v>0</v>
      </c>
      <c r="X30" s="154">
        <v>0</v>
      </c>
      <c r="Y30" s="154">
        <v>0</v>
      </c>
      <c r="Z30" s="154">
        <v>0</v>
      </c>
      <c r="AA30" s="154">
        <v>0</v>
      </c>
      <c r="AB30" s="154">
        <v>0</v>
      </c>
      <c r="AC30" s="154">
        <v>0</v>
      </c>
      <c r="AD30" s="154">
        <v>0</v>
      </c>
      <c r="AE30" s="154">
        <v>0</v>
      </c>
      <c r="AF30" s="154">
        <v>0</v>
      </c>
    </row>
    <row r="31" spans="1:32" x14ac:dyDescent="0.25">
      <c r="A31" s="152" t="s">
        <v>42</v>
      </c>
      <c r="B31" s="153" t="s">
        <v>43</v>
      </c>
      <c r="C31" s="153" t="s">
        <v>60</v>
      </c>
      <c r="D31" s="154">
        <v>0</v>
      </c>
      <c r="E31" s="154">
        <v>0</v>
      </c>
      <c r="F31" s="154">
        <v>0</v>
      </c>
      <c r="G31" s="154">
        <v>0</v>
      </c>
      <c r="H31" s="154">
        <v>0</v>
      </c>
      <c r="I31" s="154">
        <v>0</v>
      </c>
      <c r="J31" s="154">
        <v>0</v>
      </c>
      <c r="K31" s="154">
        <v>0</v>
      </c>
      <c r="L31" s="154">
        <v>0</v>
      </c>
      <c r="M31" s="154">
        <v>0</v>
      </c>
      <c r="N31" s="154">
        <v>0</v>
      </c>
      <c r="O31" s="154">
        <v>0</v>
      </c>
      <c r="P31" s="154">
        <v>0</v>
      </c>
      <c r="Q31" s="154">
        <v>0</v>
      </c>
      <c r="R31" s="154">
        <v>0</v>
      </c>
      <c r="S31" s="154">
        <v>0</v>
      </c>
      <c r="T31" s="154">
        <v>0</v>
      </c>
      <c r="U31" s="154">
        <v>0</v>
      </c>
      <c r="V31" s="154">
        <v>0</v>
      </c>
      <c r="W31" s="154">
        <v>0</v>
      </c>
      <c r="X31" s="154">
        <v>0</v>
      </c>
      <c r="Y31" s="154">
        <v>0</v>
      </c>
      <c r="Z31" s="154">
        <v>0</v>
      </c>
      <c r="AA31" s="154">
        <v>0</v>
      </c>
      <c r="AB31" s="154">
        <v>0</v>
      </c>
      <c r="AC31" s="154">
        <v>0</v>
      </c>
      <c r="AD31" s="154">
        <v>0</v>
      </c>
      <c r="AE31" s="154">
        <v>0</v>
      </c>
      <c r="AF31" s="154">
        <v>0</v>
      </c>
    </row>
    <row r="32" spans="1:32" x14ac:dyDescent="0.25">
      <c r="A32" s="152" t="s">
        <v>42</v>
      </c>
      <c r="B32" s="153" t="s">
        <v>43</v>
      </c>
      <c r="C32" s="153" t="s">
        <v>61</v>
      </c>
      <c r="D32" s="154">
        <v>0</v>
      </c>
      <c r="E32" s="154">
        <v>0</v>
      </c>
      <c r="F32" s="154">
        <v>0</v>
      </c>
      <c r="G32" s="154">
        <v>0</v>
      </c>
      <c r="H32" s="154">
        <v>0</v>
      </c>
      <c r="I32" s="154">
        <v>-816.29</v>
      </c>
      <c r="J32" s="154">
        <v>0</v>
      </c>
      <c r="K32" s="154">
        <v>0</v>
      </c>
      <c r="L32" s="154">
        <v>0</v>
      </c>
      <c r="M32" s="154">
        <v>0</v>
      </c>
      <c r="N32" s="154">
        <v>0</v>
      </c>
      <c r="O32" s="154">
        <v>0</v>
      </c>
      <c r="P32" s="154">
        <v>0</v>
      </c>
      <c r="Q32" s="154">
        <v>0</v>
      </c>
      <c r="R32" s="154">
        <v>0</v>
      </c>
      <c r="S32" s="154">
        <v>0</v>
      </c>
      <c r="T32" s="154">
        <v>0</v>
      </c>
      <c r="U32" s="154">
        <v>0</v>
      </c>
      <c r="V32" s="154">
        <v>0</v>
      </c>
      <c r="W32" s="154">
        <v>0</v>
      </c>
      <c r="X32" s="154">
        <v>0</v>
      </c>
      <c r="Y32" s="154">
        <v>0</v>
      </c>
      <c r="Z32" s="154">
        <v>0</v>
      </c>
      <c r="AA32" s="154">
        <v>0</v>
      </c>
      <c r="AB32" s="154">
        <v>0</v>
      </c>
      <c r="AC32" s="154">
        <v>0</v>
      </c>
      <c r="AD32" s="154">
        <v>0</v>
      </c>
      <c r="AE32" s="154">
        <v>0</v>
      </c>
      <c r="AF32" s="154">
        <v>0</v>
      </c>
    </row>
    <row r="33" spans="1:32" x14ac:dyDescent="0.25">
      <c r="A33" s="152" t="s">
        <v>42</v>
      </c>
      <c r="B33" s="153" t="s">
        <v>43</v>
      </c>
      <c r="C33" s="153" t="s">
        <v>62</v>
      </c>
      <c r="D33" s="154">
        <v>816.29</v>
      </c>
      <c r="E33" s="154">
        <v>816.29</v>
      </c>
      <c r="F33" s="154">
        <v>816.29</v>
      </c>
      <c r="G33" s="154">
        <v>816.29</v>
      </c>
      <c r="H33" s="154">
        <v>816.29</v>
      </c>
      <c r="I33" s="154">
        <v>0</v>
      </c>
      <c r="J33" s="154">
        <v>0</v>
      </c>
      <c r="K33" s="154">
        <v>0</v>
      </c>
      <c r="L33" s="154">
        <v>0</v>
      </c>
      <c r="M33" s="154">
        <v>0</v>
      </c>
      <c r="N33" s="154">
        <v>0</v>
      </c>
      <c r="O33" s="154">
        <v>0</v>
      </c>
      <c r="P33" s="154">
        <v>0</v>
      </c>
      <c r="Q33" s="154">
        <v>0</v>
      </c>
      <c r="R33" s="154">
        <v>0</v>
      </c>
      <c r="S33" s="154">
        <v>0</v>
      </c>
      <c r="T33" s="154">
        <v>0</v>
      </c>
      <c r="U33" s="154">
        <v>0</v>
      </c>
      <c r="V33" s="154">
        <v>0</v>
      </c>
      <c r="W33" s="154">
        <v>0</v>
      </c>
      <c r="X33" s="154">
        <v>0</v>
      </c>
      <c r="Y33" s="154">
        <v>0</v>
      </c>
      <c r="Z33" s="154">
        <v>0</v>
      </c>
      <c r="AA33" s="154">
        <v>0</v>
      </c>
      <c r="AB33" s="154">
        <v>0</v>
      </c>
      <c r="AC33" s="154">
        <v>0</v>
      </c>
      <c r="AD33" s="154">
        <v>0</v>
      </c>
      <c r="AE33" s="154">
        <v>0</v>
      </c>
      <c r="AF33" s="154">
        <v>0</v>
      </c>
    </row>
    <row r="34" spans="1:32" x14ac:dyDescent="0.25">
      <c r="A34" s="28" t="s">
        <v>68</v>
      </c>
      <c r="B34" s="160"/>
      <c r="C34" s="30" t="s">
        <v>54</v>
      </c>
      <c r="D34" s="31">
        <v>762559.29000000015</v>
      </c>
      <c r="E34" s="31">
        <v>763468.9800000001</v>
      </c>
      <c r="F34" s="31">
        <v>764378.56</v>
      </c>
      <c r="G34" s="31">
        <v>765288.14000000013</v>
      </c>
      <c r="H34" s="31">
        <v>717527.12000000011</v>
      </c>
      <c r="I34" s="31">
        <v>739278.94000000006</v>
      </c>
      <c r="J34" s="31">
        <v>5058.0000000001164</v>
      </c>
      <c r="K34" s="31">
        <v>5058.0000000001164</v>
      </c>
      <c r="L34" s="31">
        <v>10116.000000000116</v>
      </c>
      <c r="M34" s="31">
        <v>10116.000000000116</v>
      </c>
      <c r="N34" s="31">
        <v>15174.000000000116</v>
      </c>
      <c r="O34" s="31">
        <v>15174.000000000116</v>
      </c>
      <c r="P34" s="31">
        <v>20232.000000000116</v>
      </c>
      <c r="Q34" s="31">
        <v>20232.000000000116</v>
      </c>
      <c r="R34" s="31">
        <v>25290.000000000116</v>
      </c>
      <c r="S34" s="31">
        <v>25290.000000000116</v>
      </c>
      <c r="T34" s="31">
        <v>30348.000000000116</v>
      </c>
      <c r="U34" s="31">
        <v>0</v>
      </c>
      <c r="V34" s="31">
        <v>5058.0000000001164</v>
      </c>
      <c r="W34" s="31">
        <v>5058.0000000001164</v>
      </c>
      <c r="X34" s="31">
        <v>10116.000000000116</v>
      </c>
      <c r="Y34" s="31">
        <v>10116.000000000116</v>
      </c>
      <c r="Z34" s="31">
        <v>15174.000000000116</v>
      </c>
      <c r="AA34" s="31">
        <v>15174.000000000116</v>
      </c>
      <c r="AB34" s="31">
        <v>20232.000000000116</v>
      </c>
      <c r="AC34" s="31">
        <v>20232.000000000116</v>
      </c>
      <c r="AD34" s="31">
        <v>25290.000000000116</v>
      </c>
      <c r="AE34" s="31">
        <v>25290.000000000116</v>
      </c>
      <c r="AF34" s="31">
        <v>30348.000000000116</v>
      </c>
    </row>
    <row r="35" spans="1:32" x14ac:dyDescent="0.25">
      <c r="A35" s="28" t="s">
        <v>68</v>
      </c>
      <c r="B35" s="160"/>
      <c r="C35" s="30" t="s">
        <v>55</v>
      </c>
      <c r="D35" s="31">
        <v>909.69</v>
      </c>
      <c r="E35" s="31">
        <v>909.58</v>
      </c>
      <c r="F35" s="31">
        <v>909.58</v>
      </c>
      <c r="G35" s="31">
        <v>-47761.02</v>
      </c>
      <c r="H35" s="31">
        <v>88481.97</v>
      </c>
      <c r="I35" s="31">
        <v>5058</v>
      </c>
      <c r="J35" s="31">
        <v>0</v>
      </c>
      <c r="K35" s="31">
        <v>5058</v>
      </c>
      <c r="L35" s="31">
        <v>0</v>
      </c>
      <c r="M35" s="31">
        <v>5058</v>
      </c>
      <c r="N35" s="31">
        <v>0</v>
      </c>
      <c r="O35" s="31">
        <v>5058</v>
      </c>
      <c r="P35" s="31">
        <v>0</v>
      </c>
      <c r="Q35" s="31">
        <v>5058</v>
      </c>
      <c r="R35" s="31">
        <v>0</v>
      </c>
      <c r="S35" s="31">
        <v>5058</v>
      </c>
      <c r="T35" s="31">
        <v>8168.67</v>
      </c>
      <c r="U35" s="31">
        <v>5058</v>
      </c>
      <c r="V35" s="31">
        <v>0</v>
      </c>
      <c r="W35" s="31">
        <v>5058</v>
      </c>
      <c r="X35" s="31">
        <v>0</v>
      </c>
      <c r="Y35" s="31">
        <v>5058</v>
      </c>
      <c r="Z35" s="31">
        <v>0</v>
      </c>
      <c r="AA35" s="31">
        <v>5058</v>
      </c>
      <c r="AB35" s="31">
        <v>0</v>
      </c>
      <c r="AC35" s="31">
        <v>5058</v>
      </c>
      <c r="AD35" s="31">
        <v>0</v>
      </c>
      <c r="AE35" s="31">
        <v>5058</v>
      </c>
      <c r="AF35" s="31">
        <v>8168.67</v>
      </c>
    </row>
    <row r="36" spans="1:32" ht="15.75" thickBot="1" x14ac:dyDescent="0.3">
      <c r="A36" s="28" t="s">
        <v>68</v>
      </c>
      <c r="B36" s="160"/>
      <c r="C36" s="30" t="s">
        <v>56</v>
      </c>
      <c r="D36" s="31">
        <v>0</v>
      </c>
      <c r="E36" s="31">
        <v>0</v>
      </c>
      <c r="F36" s="31">
        <v>0</v>
      </c>
      <c r="G36" s="31">
        <v>0</v>
      </c>
      <c r="H36" s="31">
        <v>-66730.149999999994</v>
      </c>
      <c r="I36" s="31">
        <v>-739278.94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-38516.67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-38516.67</v>
      </c>
    </row>
    <row r="37" spans="1:32" ht="15.75" thickBot="1" x14ac:dyDescent="0.3">
      <c r="A37" s="28" t="s">
        <v>68</v>
      </c>
      <c r="B37" s="160"/>
      <c r="C37" s="161" t="s">
        <v>57</v>
      </c>
      <c r="D37" s="162">
        <v>763468.9800000001</v>
      </c>
      <c r="E37" s="162">
        <v>764378.56</v>
      </c>
      <c r="F37" s="162">
        <v>765288.14000000013</v>
      </c>
      <c r="G37" s="162">
        <v>717527.12000000011</v>
      </c>
      <c r="H37" s="162">
        <v>739278.94000000006</v>
      </c>
      <c r="I37" s="162">
        <v>5058.0000000001164</v>
      </c>
      <c r="J37" s="162">
        <v>5058.0000000001164</v>
      </c>
      <c r="K37" s="162">
        <v>10116.000000000116</v>
      </c>
      <c r="L37" s="162">
        <v>10116.000000000116</v>
      </c>
      <c r="M37" s="162">
        <v>15174.000000000116</v>
      </c>
      <c r="N37" s="162">
        <v>15174.000000000116</v>
      </c>
      <c r="O37" s="162">
        <v>20232.000000000116</v>
      </c>
      <c r="P37" s="162">
        <v>20232.000000000116</v>
      </c>
      <c r="Q37" s="162">
        <v>25290.000000000116</v>
      </c>
      <c r="R37" s="162">
        <v>25290.000000000116</v>
      </c>
      <c r="S37" s="162">
        <v>30348.000000000116</v>
      </c>
      <c r="T37" s="162">
        <v>0</v>
      </c>
      <c r="U37" s="162">
        <v>5058.0000000001164</v>
      </c>
      <c r="V37" s="162">
        <v>5058.0000000001164</v>
      </c>
      <c r="W37" s="162">
        <v>10116.000000000116</v>
      </c>
      <c r="X37" s="162">
        <v>10116.000000000116</v>
      </c>
      <c r="Y37" s="162">
        <v>15174.000000000116</v>
      </c>
      <c r="Z37" s="162">
        <v>15174.000000000116</v>
      </c>
      <c r="AA37" s="162">
        <v>20232.000000000116</v>
      </c>
      <c r="AB37" s="162">
        <v>20232.000000000116</v>
      </c>
      <c r="AC37" s="162">
        <v>25290.000000000116</v>
      </c>
      <c r="AD37" s="162">
        <v>25290.000000000116</v>
      </c>
      <c r="AE37" s="162">
        <v>30348.000000000116</v>
      </c>
      <c r="AF37" s="162">
        <v>0</v>
      </c>
    </row>
    <row r="38" spans="1:32" x14ac:dyDescent="0.25">
      <c r="A38" s="28" t="s">
        <v>68</v>
      </c>
      <c r="B38" s="160"/>
      <c r="C38" s="161" t="s">
        <v>58</v>
      </c>
      <c r="D38" s="162">
        <v>763468.9800000001</v>
      </c>
      <c r="E38" s="162">
        <v>764378.56</v>
      </c>
      <c r="F38" s="162">
        <v>765288.14000000013</v>
      </c>
      <c r="G38" s="162">
        <v>717527.12000000011</v>
      </c>
      <c r="H38" s="162">
        <v>739278.94000000006</v>
      </c>
      <c r="I38" s="162">
        <v>5058.0000000001164</v>
      </c>
      <c r="J38" s="162">
        <v>5058.0000000001164</v>
      </c>
      <c r="K38" s="162">
        <v>10116.000000000116</v>
      </c>
      <c r="L38" s="162">
        <v>10116.000000000116</v>
      </c>
      <c r="M38" s="162">
        <v>15174.000000000116</v>
      </c>
      <c r="N38" s="162">
        <v>15174.000000000116</v>
      </c>
      <c r="O38" s="162">
        <v>20232.000000000116</v>
      </c>
      <c r="P38" s="162">
        <v>20232.000000000116</v>
      </c>
      <c r="Q38" s="162">
        <v>25290.000000000116</v>
      </c>
      <c r="R38" s="162">
        <v>25290.000000000116</v>
      </c>
      <c r="S38" s="162">
        <v>30348.000000000116</v>
      </c>
      <c r="T38" s="162">
        <v>0</v>
      </c>
      <c r="U38" s="162">
        <v>5058.0000000001164</v>
      </c>
      <c r="V38" s="162">
        <v>5058.0000000001164</v>
      </c>
      <c r="W38" s="162">
        <v>10116.000000000116</v>
      </c>
      <c r="X38" s="162">
        <v>10116.000000000116</v>
      </c>
      <c r="Y38" s="162">
        <v>15174.000000000116</v>
      </c>
      <c r="Z38" s="162">
        <v>15174.000000000116</v>
      </c>
      <c r="AA38" s="162">
        <v>20232.000000000116</v>
      </c>
      <c r="AB38" s="162">
        <v>20232.000000000116</v>
      </c>
      <c r="AC38" s="162">
        <v>25290.000000000116</v>
      </c>
      <c r="AD38" s="162">
        <v>25290.000000000116</v>
      </c>
      <c r="AE38" s="162">
        <v>30348.000000000116</v>
      </c>
      <c r="AF38" s="162">
        <v>0</v>
      </c>
    </row>
    <row r="40" spans="1:32" x14ac:dyDescent="0.25">
      <c r="A40" s="28" t="s">
        <v>68</v>
      </c>
      <c r="B40" s="160"/>
      <c r="C40" s="30" t="s">
        <v>59</v>
      </c>
      <c r="D40" s="31">
        <v>816.29</v>
      </c>
      <c r="E40" s="31">
        <v>816.29</v>
      </c>
      <c r="F40" s="31">
        <v>816.29</v>
      </c>
      <c r="G40" s="31">
        <v>816.29</v>
      </c>
      <c r="H40" s="31">
        <v>816.29</v>
      </c>
      <c r="I40" s="31">
        <v>816.29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</row>
    <row r="41" spans="1:32" x14ac:dyDescent="0.25">
      <c r="A41" s="28" t="s">
        <v>68</v>
      </c>
      <c r="B41" s="160"/>
      <c r="C41" s="30" t="s">
        <v>60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</row>
    <row r="42" spans="1:32" ht="15.75" thickBot="1" x14ac:dyDescent="0.3">
      <c r="A42" s="28" t="s">
        <v>68</v>
      </c>
      <c r="B42" s="160"/>
      <c r="C42" s="30" t="s">
        <v>61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-816.29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</row>
    <row r="43" spans="1:32" x14ac:dyDescent="0.25">
      <c r="A43" s="28" t="s">
        <v>68</v>
      </c>
      <c r="B43" s="160"/>
      <c r="C43" s="161" t="s">
        <v>62</v>
      </c>
      <c r="D43" s="162">
        <v>816.29</v>
      </c>
      <c r="E43" s="162">
        <v>816.29</v>
      </c>
      <c r="F43" s="162">
        <v>816.29</v>
      </c>
      <c r="G43" s="162">
        <v>816.29</v>
      </c>
      <c r="H43" s="162">
        <v>816.29</v>
      </c>
      <c r="I43" s="162">
        <v>0</v>
      </c>
      <c r="J43" s="162">
        <v>0</v>
      </c>
      <c r="K43" s="162">
        <v>0</v>
      </c>
      <c r="L43" s="162">
        <v>0</v>
      </c>
      <c r="M43" s="162">
        <v>0</v>
      </c>
      <c r="N43" s="162">
        <v>0</v>
      </c>
      <c r="O43" s="162">
        <v>0</v>
      </c>
      <c r="P43" s="162">
        <v>0</v>
      </c>
      <c r="Q43" s="162">
        <v>0</v>
      </c>
      <c r="R43" s="162">
        <v>0</v>
      </c>
      <c r="S43" s="162">
        <v>0</v>
      </c>
      <c r="T43" s="162">
        <v>0</v>
      </c>
      <c r="U43" s="162">
        <v>0</v>
      </c>
      <c r="V43" s="162">
        <v>0</v>
      </c>
      <c r="W43" s="162">
        <v>0</v>
      </c>
      <c r="X43" s="162">
        <v>0</v>
      </c>
      <c r="Y43" s="162">
        <v>0</v>
      </c>
      <c r="Z43" s="162">
        <v>0</v>
      </c>
      <c r="AA43" s="162">
        <v>0</v>
      </c>
      <c r="AB43" s="162">
        <v>0</v>
      </c>
      <c r="AC43" s="162">
        <v>0</v>
      </c>
      <c r="AD43" s="162">
        <v>0</v>
      </c>
      <c r="AE43" s="162">
        <v>0</v>
      </c>
      <c r="AF43" s="16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60E0E-51D3-4BE9-A556-A17215AA3ACB}">
  <dimension ref="A1:C47"/>
  <sheetViews>
    <sheetView workbookViewId="0"/>
  </sheetViews>
  <sheetFormatPr defaultColWidth="9.140625" defaultRowHeight="12.75" x14ac:dyDescent="0.2"/>
  <cols>
    <col min="1" max="1" width="4.140625" style="133" customWidth="1"/>
    <col min="2" max="2" width="42.42578125" style="133" customWidth="1"/>
    <col min="3" max="3" width="13.7109375" style="133" bestFit="1" customWidth="1"/>
    <col min="4" max="16384" width="9.140625" style="133"/>
  </cols>
  <sheetData>
    <row r="1" spans="1:3" ht="15" x14ac:dyDescent="0.25">
      <c r="A1" s="131"/>
      <c r="B1" s="132"/>
      <c r="C1" s="131"/>
    </row>
    <row r="2" spans="1:3" x14ac:dyDescent="0.2">
      <c r="A2" s="195" t="s">
        <v>83</v>
      </c>
      <c r="B2" s="195"/>
      <c r="C2" s="195"/>
    </row>
    <row r="3" spans="1:3" x14ac:dyDescent="0.2">
      <c r="A3" s="195" t="s">
        <v>82</v>
      </c>
      <c r="B3" s="195"/>
      <c r="C3" s="195"/>
    </row>
    <row r="4" spans="1:3" x14ac:dyDescent="0.2">
      <c r="A4" s="195" t="s">
        <v>90</v>
      </c>
      <c r="B4" s="195"/>
      <c r="C4" s="195"/>
    </row>
    <row r="5" spans="1:3" x14ac:dyDescent="0.2">
      <c r="A5" s="195" t="s">
        <v>80</v>
      </c>
      <c r="B5" s="195"/>
      <c r="C5" s="195"/>
    </row>
    <row r="8" spans="1:3" ht="17.25" x14ac:dyDescent="0.4">
      <c r="A8" s="10"/>
      <c r="B8" s="10"/>
      <c r="C8" s="134" t="s">
        <v>79</v>
      </c>
    </row>
    <row r="9" spans="1:3" ht="15" x14ac:dyDescent="0.25">
      <c r="A9" s="10"/>
      <c r="B9" s="135" t="s">
        <v>89</v>
      </c>
      <c r="C9" s="136">
        <f>'KU 7h'!R7</f>
        <v>759443.81954499986</v>
      </c>
    </row>
    <row r="10" spans="1:3" ht="15" x14ac:dyDescent="0.25">
      <c r="A10" s="10"/>
      <c r="B10" s="137" t="s">
        <v>88</v>
      </c>
      <c r="C10" s="138">
        <f>C44/100</f>
        <v>1.5678739439999999E-2</v>
      </c>
    </row>
    <row r="11" spans="1:3" ht="15" x14ac:dyDescent="0.25">
      <c r="A11" s="10"/>
      <c r="B11" s="137" t="s">
        <v>87</v>
      </c>
      <c r="C11" s="136">
        <f>C9*C10</f>
        <v>11907.121765964432</v>
      </c>
    </row>
    <row r="12" spans="1:3" ht="15" x14ac:dyDescent="0.25">
      <c r="A12" s="10"/>
      <c r="B12" s="137"/>
      <c r="C12" s="137"/>
    </row>
    <row r="13" spans="1:3" ht="15.75" thickBot="1" x14ac:dyDescent="0.3">
      <c r="A13" s="10"/>
      <c r="B13" s="137" t="s">
        <v>86</v>
      </c>
      <c r="C13" s="139">
        <f>C11</f>
        <v>11907.121765964432</v>
      </c>
    </row>
    <row r="16" spans="1:3" x14ac:dyDescent="0.2">
      <c r="A16" s="10"/>
      <c r="B16" s="140" t="s">
        <v>85</v>
      </c>
      <c r="C16" s="10"/>
    </row>
    <row r="17" spans="1:3" x14ac:dyDescent="0.2">
      <c r="A17" s="10"/>
      <c r="B17" s="141" t="s">
        <v>84</v>
      </c>
      <c r="C17" s="10"/>
    </row>
    <row r="21" spans="1:3" x14ac:dyDescent="0.2">
      <c r="A21" s="195" t="s">
        <v>83</v>
      </c>
      <c r="B21" s="195"/>
      <c r="C21" s="195"/>
    </row>
    <row r="22" spans="1:3" x14ac:dyDescent="0.2">
      <c r="A22" s="195" t="s">
        <v>82</v>
      </c>
      <c r="B22" s="195"/>
      <c r="C22" s="195"/>
    </row>
    <row r="23" spans="1:3" x14ac:dyDescent="0.2">
      <c r="A23" s="194" t="s">
        <v>81</v>
      </c>
      <c r="B23" s="194"/>
      <c r="C23" s="194"/>
    </row>
    <row r="24" spans="1:3" x14ac:dyDescent="0.2">
      <c r="A24" s="195" t="s">
        <v>80</v>
      </c>
      <c r="B24" s="195"/>
      <c r="C24" s="195"/>
    </row>
    <row r="25" spans="1:3" x14ac:dyDescent="0.2">
      <c r="A25" s="10"/>
      <c r="B25" s="10"/>
      <c r="C25" s="10"/>
    </row>
    <row r="26" spans="1:3" x14ac:dyDescent="0.2">
      <c r="A26" s="10"/>
      <c r="B26" s="10"/>
      <c r="C26" s="10"/>
    </row>
    <row r="27" spans="1:3" ht="17.25" x14ac:dyDescent="0.4">
      <c r="A27" s="10"/>
      <c r="B27" s="10"/>
      <c r="C27" s="134" t="s">
        <v>79</v>
      </c>
    </row>
    <row r="28" spans="1:3" ht="15" x14ac:dyDescent="0.25">
      <c r="A28" s="10"/>
      <c r="B28" s="142" t="s">
        <v>78</v>
      </c>
      <c r="C28" s="136">
        <f>SUM('Summary (2)'!O25:Z25)</f>
        <v>-109.09432904065802</v>
      </c>
    </row>
    <row r="29" spans="1:3" ht="15" x14ac:dyDescent="0.25">
      <c r="A29" s="10"/>
      <c r="B29" s="142" t="s">
        <v>77</v>
      </c>
      <c r="C29" s="138">
        <f>1/(1-0.2495)</f>
        <v>1.3324450366422387</v>
      </c>
    </row>
    <row r="30" spans="1:3" ht="15.75" thickBot="1" x14ac:dyDescent="0.3">
      <c r="A30" s="10"/>
      <c r="B30" s="142" t="s">
        <v>76</v>
      </c>
      <c r="C30" s="143">
        <f>C28*C29</f>
        <v>-145.36219725604002</v>
      </c>
    </row>
    <row r="31" spans="1:3" ht="15" x14ac:dyDescent="0.25">
      <c r="A31" s="10"/>
      <c r="B31" s="142"/>
      <c r="C31" s="144"/>
    </row>
    <row r="32" spans="1:3" x14ac:dyDescent="0.2">
      <c r="A32" s="10"/>
      <c r="B32" s="10"/>
      <c r="C32" s="10"/>
    </row>
    <row r="33" spans="2:3" x14ac:dyDescent="0.2">
      <c r="B33" s="10"/>
      <c r="C33" s="10"/>
    </row>
    <row r="34" spans="2:3" x14ac:dyDescent="0.2">
      <c r="B34" s="10"/>
      <c r="C34" s="10"/>
    </row>
    <row r="35" spans="2:3" x14ac:dyDescent="0.2">
      <c r="B35" s="10"/>
      <c r="C35" s="10"/>
    </row>
    <row r="36" spans="2:3" x14ac:dyDescent="0.2">
      <c r="B36" s="10"/>
      <c r="C36" s="10"/>
    </row>
    <row r="37" spans="2:3" x14ac:dyDescent="0.2">
      <c r="B37" s="10"/>
      <c r="C37" s="10"/>
    </row>
    <row r="38" spans="2:3" x14ac:dyDescent="0.2">
      <c r="B38" s="10"/>
      <c r="C38" s="10"/>
    </row>
    <row r="39" spans="2:3" x14ac:dyDescent="0.2">
      <c r="B39" s="10"/>
      <c r="C39" s="10"/>
    </row>
    <row r="40" spans="2:3" x14ac:dyDescent="0.2">
      <c r="B40" s="145" t="s">
        <v>75</v>
      </c>
      <c r="C40" s="146" t="s">
        <v>74</v>
      </c>
    </row>
    <row r="41" spans="2:3" x14ac:dyDescent="0.2">
      <c r="B41" s="145"/>
      <c r="C41" s="146"/>
    </row>
    <row r="42" spans="2:3" x14ac:dyDescent="0.2">
      <c r="B42" s="147" t="s">
        <v>73</v>
      </c>
      <c r="C42" s="148"/>
    </row>
    <row r="43" spans="2:3" x14ac:dyDescent="0.2">
      <c r="B43" s="149" t="s">
        <v>71</v>
      </c>
      <c r="C43" s="150">
        <v>1.213066304</v>
      </c>
    </row>
    <row r="44" spans="2:3" x14ac:dyDescent="0.2">
      <c r="B44" s="149" t="s">
        <v>70</v>
      </c>
      <c r="C44" s="150">
        <v>1.567873944</v>
      </c>
    </row>
    <row r="45" spans="2:3" x14ac:dyDescent="0.2">
      <c r="B45" s="147" t="s">
        <v>72</v>
      </c>
      <c r="C45" s="148"/>
    </row>
    <row r="46" spans="2:3" x14ac:dyDescent="0.2">
      <c r="B46" s="149" t="s">
        <v>71</v>
      </c>
      <c r="C46" s="150">
        <v>1.245005055</v>
      </c>
    </row>
    <row r="47" spans="2:3" x14ac:dyDescent="0.2">
      <c r="B47" s="149" t="s">
        <v>70</v>
      </c>
      <c r="C47" s="150">
        <v>1.750302823</v>
      </c>
    </row>
  </sheetData>
  <mergeCells count="8">
    <mergeCell ref="A23:C23"/>
    <mergeCell ref="A24:C24"/>
    <mergeCell ref="A2:C2"/>
    <mergeCell ref="A3:C3"/>
    <mergeCell ref="A4:C4"/>
    <mergeCell ref="A5:C5"/>
    <mergeCell ref="A21:C21"/>
    <mergeCell ref="A22:C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2F8C6-EB1D-4496-9A8D-13471CDC88F5}">
  <dimension ref="A1:I30"/>
  <sheetViews>
    <sheetView workbookViewId="0"/>
  </sheetViews>
  <sheetFormatPr defaultColWidth="9.140625" defaultRowHeight="12.75" x14ac:dyDescent="0.2"/>
  <cols>
    <col min="1" max="1" width="3.7109375" style="10" customWidth="1"/>
    <col min="2" max="2" width="5" style="10" bestFit="1" customWidth="1"/>
    <col min="3" max="3" width="3.42578125" style="10" customWidth="1"/>
    <col min="4" max="4" width="13" style="10" customWidth="1"/>
    <col min="5" max="6" width="13.5703125" style="10" customWidth="1"/>
    <col min="7" max="7" width="18" style="10" bestFit="1" customWidth="1"/>
    <col min="8" max="8" width="9.42578125" style="10" bestFit="1" customWidth="1"/>
    <col min="9" max="9" width="12.28515625" style="10" bestFit="1" customWidth="1"/>
    <col min="10" max="16384" width="9.140625" style="10"/>
  </cols>
  <sheetData>
    <row r="1" spans="1:9" x14ac:dyDescent="0.2">
      <c r="A1" s="92"/>
      <c r="B1" s="114"/>
      <c r="C1" s="92"/>
      <c r="D1" s="92"/>
      <c r="E1" s="92"/>
      <c r="F1" s="92"/>
      <c r="G1" s="92"/>
      <c r="H1" s="92"/>
      <c r="I1" s="115"/>
    </row>
    <row r="2" spans="1:9" x14ac:dyDescent="0.2">
      <c r="A2" s="92"/>
      <c r="B2" s="114" t="s">
        <v>114</v>
      </c>
      <c r="C2" s="92"/>
      <c r="D2" s="92"/>
      <c r="E2" s="92"/>
      <c r="F2" s="94" t="s">
        <v>83</v>
      </c>
      <c r="G2" s="94"/>
      <c r="H2" s="94"/>
      <c r="I2" s="116"/>
    </row>
    <row r="3" spans="1:9" x14ac:dyDescent="0.2">
      <c r="A3" s="92"/>
      <c r="B3" s="114"/>
      <c r="C3" s="92"/>
      <c r="D3" s="92"/>
      <c r="E3" s="92"/>
      <c r="F3" s="94" t="s">
        <v>113</v>
      </c>
      <c r="G3" s="95"/>
      <c r="H3" s="95"/>
      <c r="I3" s="116"/>
    </row>
    <row r="4" spans="1:9" x14ac:dyDescent="0.2">
      <c r="A4" s="92"/>
      <c r="B4" s="114"/>
      <c r="C4" s="92"/>
      <c r="D4" s="92"/>
      <c r="E4" s="92"/>
      <c r="F4" s="94" t="s">
        <v>112</v>
      </c>
      <c r="G4" s="94"/>
      <c r="H4" s="94"/>
      <c r="I4" s="116"/>
    </row>
    <row r="5" spans="1:9" x14ac:dyDescent="0.2">
      <c r="A5" s="92"/>
      <c r="B5" s="114"/>
      <c r="C5" s="92"/>
      <c r="D5" s="92"/>
      <c r="E5" s="92"/>
      <c r="F5" s="94" t="s">
        <v>111</v>
      </c>
      <c r="G5" s="117"/>
      <c r="H5" s="117"/>
      <c r="I5" s="115"/>
    </row>
    <row r="6" spans="1:9" x14ac:dyDescent="0.2">
      <c r="A6" s="92"/>
      <c r="B6" s="114"/>
      <c r="C6" s="92"/>
      <c r="D6" s="92"/>
      <c r="E6" s="92"/>
      <c r="F6" s="94" t="s">
        <v>82</v>
      </c>
      <c r="G6" s="117"/>
      <c r="H6" s="117"/>
      <c r="I6" s="115"/>
    </row>
    <row r="7" spans="1:9" x14ac:dyDescent="0.2">
      <c r="A7" s="92"/>
      <c r="B7" s="114"/>
      <c r="C7" s="92"/>
      <c r="D7" s="92"/>
      <c r="E7" s="92"/>
      <c r="F7" s="117" t="s">
        <v>110</v>
      </c>
      <c r="G7" s="118"/>
      <c r="H7" s="118"/>
      <c r="I7" s="115"/>
    </row>
    <row r="8" spans="1:9" x14ac:dyDescent="0.2">
      <c r="A8" s="92"/>
      <c r="B8" s="114"/>
      <c r="C8" s="92"/>
      <c r="D8" s="92"/>
      <c r="E8" s="92"/>
      <c r="F8" s="118" t="s">
        <v>109</v>
      </c>
      <c r="G8" s="92"/>
      <c r="H8" s="92"/>
      <c r="I8" s="115"/>
    </row>
    <row r="9" spans="1:9" x14ac:dyDescent="0.2">
      <c r="A9" s="92"/>
      <c r="B9" s="94"/>
      <c r="C9" s="92"/>
      <c r="D9" s="92"/>
      <c r="E9" s="92"/>
      <c r="F9" s="92"/>
      <c r="G9" s="92"/>
      <c r="H9" s="92"/>
      <c r="I9" s="115"/>
    </row>
    <row r="10" spans="1:9" x14ac:dyDescent="0.2">
      <c r="A10" s="92"/>
      <c r="B10" s="94" t="s">
        <v>108</v>
      </c>
      <c r="C10" s="92"/>
      <c r="D10" s="92"/>
      <c r="E10" s="92"/>
      <c r="F10" s="92"/>
      <c r="G10" s="92"/>
      <c r="H10" s="92"/>
      <c r="I10" s="115"/>
    </row>
    <row r="11" spans="1:9" x14ac:dyDescent="0.2">
      <c r="A11" s="92"/>
      <c r="B11" s="117" t="s">
        <v>107</v>
      </c>
      <c r="C11" s="92"/>
      <c r="D11" s="92"/>
      <c r="E11" s="119"/>
      <c r="F11" s="92"/>
      <c r="G11" s="117"/>
      <c r="H11" s="117"/>
      <c r="I11" s="120" t="s">
        <v>106</v>
      </c>
    </row>
    <row r="12" spans="1:9" x14ac:dyDescent="0.2">
      <c r="A12" s="92"/>
      <c r="B12" s="117"/>
      <c r="C12" s="92"/>
      <c r="D12" s="92"/>
      <c r="E12" s="119"/>
      <c r="F12" s="92"/>
      <c r="G12" s="117"/>
      <c r="H12" s="117"/>
      <c r="I12" s="120"/>
    </row>
    <row r="13" spans="1:9" x14ac:dyDescent="0.2">
      <c r="A13" s="92"/>
      <c r="B13" s="114">
        <v>1</v>
      </c>
      <c r="C13" s="92"/>
      <c r="D13" s="121" t="s">
        <v>105</v>
      </c>
      <c r="E13" s="119"/>
      <c r="F13" s="92"/>
      <c r="G13" s="117"/>
      <c r="H13" s="117"/>
      <c r="I13" s="122">
        <f>'Summary (2)'!N28</f>
        <v>18132.834248242587</v>
      </c>
    </row>
    <row r="14" spans="1:9" x14ac:dyDescent="0.2">
      <c r="A14" s="92"/>
      <c r="B14" s="114"/>
      <c r="C14" s="92"/>
      <c r="D14" s="123"/>
      <c r="E14" s="119"/>
      <c r="F14" s="92"/>
      <c r="G14" s="117"/>
      <c r="H14" s="117"/>
      <c r="I14" s="124"/>
    </row>
    <row r="15" spans="1:9" x14ac:dyDescent="0.2">
      <c r="A15" s="92"/>
      <c r="B15" s="114">
        <v>2</v>
      </c>
      <c r="C15" s="92"/>
      <c r="D15" s="121" t="s">
        <v>104</v>
      </c>
      <c r="E15" s="119"/>
      <c r="F15" s="92"/>
      <c r="G15" s="117"/>
      <c r="H15" s="117"/>
      <c r="I15" s="125">
        <f>'Summary (2)'!Z28</f>
        <v>30288.283801554495</v>
      </c>
    </row>
    <row r="16" spans="1:9" x14ac:dyDescent="0.2">
      <c r="A16" s="92"/>
      <c r="B16" s="114"/>
      <c r="C16" s="92"/>
      <c r="D16" s="123"/>
      <c r="E16" s="119"/>
      <c r="F16" s="92"/>
      <c r="G16" s="117"/>
      <c r="H16" s="117"/>
      <c r="I16" s="124"/>
    </row>
    <row r="17" spans="1:9" ht="13.5" thickBot="1" x14ac:dyDescent="0.25">
      <c r="A17" s="92"/>
      <c r="B17" s="114">
        <v>3</v>
      </c>
      <c r="C17" s="92"/>
      <c r="D17" s="121" t="s">
        <v>103</v>
      </c>
      <c r="E17" s="119"/>
      <c r="F17" s="92"/>
      <c r="G17" s="117"/>
      <c r="H17" s="117"/>
      <c r="I17" s="126">
        <f>I15-I13</f>
        <v>12155.449553311908</v>
      </c>
    </row>
    <row r="18" spans="1:9" ht="13.5" thickTop="1" x14ac:dyDescent="0.2">
      <c r="A18" s="92"/>
      <c r="B18" s="114"/>
      <c r="C18" s="92"/>
      <c r="D18" s="121"/>
      <c r="E18" s="119"/>
      <c r="F18" s="92"/>
      <c r="G18" s="117"/>
      <c r="H18" s="117"/>
      <c r="I18" s="124"/>
    </row>
    <row r="19" spans="1:9" x14ac:dyDescent="0.2">
      <c r="A19" s="92"/>
      <c r="B19" s="114"/>
      <c r="C19" s="92"/>
      <c r="D19" s="121"/>
      <c r="E19" s="119"/>
      <c r="F19" s="92"/>
      <c r="G19" s="117" t="s">
        <v>102</v>
      </c>
      <c r="H19" s="117" t="s">
        <v>101</v>
      </c>
      <c r="I19" s="124"/>
    </row>
    <row r="20" spans="1:9" x14ac:dyDescent="0.2">
      <c r="A20" s="92"/>
      <c r="B20" s="114">
        <v>4</v>
      </c>
      <c r="C20" s="92"/>
      <c r="D20" s="127" t="s">
        <v>100</v>
      </c>
      <c r="E20" s="92"/>
      <c r="F20" s="92"/>
      <c r="G20" s="92"/>
      <c r="H20" s="92"/>
      <c r="I20" s="128">
        <f>I13</f>
        <v>18132.834248242587</v>
      </c>
    </row>
    <row r="21" spans="1:9" x14ac:dyDescent="0.2">
      <c r="A21" s="92"/>
      <c r="B21" s="114"/>
      <c r="C21" s="92"/>
      <c r="D21" s="127"/>
      <c r="E21" s="92"/>
      <c r="F21" s="92"/>
      <c r="G21" s="92"/>
      <c r="H21" s="92"/>
      <c r="I21" s="128"/>
    </row>
    <row r="22" spans="1:9" x14ac:dyDescent="0.2">
      <c r="A22" s="92"/>
      <c r="B22" s="114">
        <v>5</v>
      </c>
      <c r="C22" s="92"/>
      <c r="D22" s="10" t="s">
        <v>99</v>
      </c>
      <c r="E22" s="92"/>
      <c r="F22" s="92"/>
      <c r="G22" s="128">
        <f>I$17/4</f>
        <v>3038.862388327977</v>
      </c>
      <c r="H22" s="129" t="s">
        <v>98</v>
      </c>
      <c r="I22" s="124">
        <f>G22*(275/365)</f>
        <v>2289.5538542197087</v>
      </c>
    </row>
    <row r="23" spans="1:9" x14ac:dyDescent="0.2">
      <c r="A23" s="92"/>
      <c r="B23" s="114"/>
      <c r="C23" s="92"/>
      <c r="D23" s="127"/>
      <c r="E23" s="92"/>
      <c r="F23" s="92"/>
      <c r="G23" s="128"/>
      <c r="H23" s="129"/>
      <c r="I23" s="124"/>
    </row>
    <row r="24" spans="1:9" x14ac:dyDescent="0.2">
      <c r="A24" s="92"/>
      <c r="B24" s="114">
        <v>6</v>
      </c>
      <c r="C24" s="92"/>
      <c r="D24" s="127" t="s">
        <v>97</v>
      </c>
      <c r="E24" s="92"/>
      <c r="F24" s="92"/>
      <c r="G24" s="128">
        <f>I$17/4</f>
        <v>3038.862388327977</v>
      </c>
      <c r="H24" s="129" t="s">
        <v>96</v>
      </c>
      <c r="I24" s="124">
        <f>G24*(184/365)</f>
        <v>1531.9196697324599</v>
      </c>
    </row>
    <row r="25" spans="1:9" x14ac:dyDescent="0.2">
      <c r="A25" s="92"/>
      <c r="B25" s="114"/>
      <c r="C25" s="92"/>
      <c r="D25" s="127"/>
      <c r="E25" s="92"/>
      <c r="F25" s="92"/>
      <c r="G25" s="124"/>
      <c r="H25" s="129"/>
      <c r="I25" s="124"/>
    </row>
    <row r="26" spans="1:9" x14ac:dyDescent="0.2">
      <c r="A26" s="92"/>
      <c r="B26" s="114">
        <v>7</v>
      </c>
      <c r="C26" s="92"/>
      <c r="D26" s="127" t="s">
        <v>95</v>
      </c>
      <c r="E26" s="92"/>
      <c r="F26" s="92"/>
      <c r="G26" s="128">
        <f>I$17/4</f>
        <v>3038.862388327977</v>
      </c>
      <c r="H26" s="129" t="s">
        <v>94</v>
      </c>
      <c r="I26" s="124">
        <f>G26*(92/365)</f>
        <v>765.95983486622993</v>
      </c>
    </row>
    <row r="27" spans="1:9" x14ac:dyDescent="0.2">
      <c r="A27" s="92"/>
      <c r="B27" s="114"/>
      <c r="C27" s="92"/>
      <c r="D27" s="127"/>
      <c r="E27" s="92"/>
      <c r="F27" s="92"/>
      <c r="G27" s="124"/>
      <c r="H27" s="129"/>
      <c r="I27" s="124"/>
    </row>
    <row r="28" spans="1:9" x14ac:dyDescent="0.2">
      <c r="A28" s="92"/>
      <c r="B28" s="114">
        <v>8</v>
      </c>
      <c r="C28" s="92"/>
      <c r="D28" s="127" t="s">
        <v>93</v>
      </c>
      <c r="E28" s="92"/>
      <c r="F28" s="92"/>
      <c r="G28" s="128">
        <f>I$17/4</f>
        <v>3038.862388327977</v>
      </c>
      <c r="H28" s="129" t="s">
        <v>92</v>
      </c>
      <c r="I28" s="125">
        <f>G28*(1/365)</f>
        <v>8.3256503789807592</v>
      </c>
    </row>
    <row r="29" spans="1:9" x14ac:dyDescent="0.2">
      <c r="A29" s="92"/>
      <c r="B29" s="114"/>
      <c r="C29" s="92"/>
      <c r="D29" s="127"/>
      <c r="E29" s="92"/>
      <c r="F29" s="92"/>
      <c r="G29" s="124"/>
      <c r="H29" s="129"/>
      <c r="I29" s="124"/>
    </row>
    <row r="30" spans="1:9" ht="13.5" thickBot="1" x14ac:dyDescent="0.25">
      <c r="A30" s="92"/>
      <c r="B30" s="130">
        <v>9</v>
      </c>
      <c r="C30" s="92"/>
      <c r="D30" s="121" t="s">
        <v>91</v>
      </c>
      <c r="E30" s="119"/>
      <c r="F30" s="92"/>
      <c r="G30" s="117"/>
      <c r="H30" s="117"/>
      <c r="I30" s="126">
        <f>SUM(I20:I28)</f>
        <v>22728.593257439967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8C498-E8E1-4340-8908-8E6F0F070A76}">
  <dimension ref="A1:Z29"/>
  <sheetViews>
    <sheetView workbookViewId="0"/>
  </sheetViews>
  <sheetFormatPr defaultColWidth="9.140625" defaultRowHeight="12.75" x14ac:dyDescent="0.2"/>
  <cols>
    <col min="1" max="1" width="48.7109375" style="10" bestFit="1" customWidth="1"/>
    <col min="2" max="2" width="14.85546875" style="10" bestFit="1" customWidth="1"/>
    <col min="3" max="26" width="13.85546875" style="10" bestFit="1" customWidth="1"/>
    <col min="27" max="16384" width="9.140625" style="10"/>
  </cols>
  <sheetData>
    <row r="1" spans="1:26" x14ac:dyDescent="0.2">
      <c r="A1" s="99" t="s">
        <v>133</v>
      </c>
      <c r="B1" s="100" t="s">
        <v>132</v>
      </c>
      <c r="C1" s="101">
        <v>45658</v>
      </c>
      <c r="D1" s="101">
        <v>45689</v>
      </c>
      <c r="E1" s="101">
        <v>45717</v>
      </c>
      <c r="F1" s="101">
        <v>45748</v>
      </c>
      <c r="G1" s="101">
        <v>45778</v>
      </c>
      <c r="H1" s="101">
        <v>45809</v>
      </c>
      <c r="I1" s="101">
        <v>45839</v>
      </c>
      <c r="J1" s="101">
        <v>45870</v>
      </c>
      <c r="K1" s="101">
        <v>45901</v>
      </c>
      <c r="L1" s="101">
        <v>45931</v>
      </c>
      <c r="M1" s="101">
        <v>45962</v>
      </c>
      <c r="N1" s="101">
        <v>45992</v>
      </c>
      <c r="O1" s="101">
        <v>46023</v>
      </c>
      <c r="P1" s="101">
        <v>46054</v>
      </c>
      <c r="Q1" s="101">
        <v>46082</v>
      </c>
      <c r="R1" s="101">
        <v>46113</v>
      </c>
      <c r="S1" s="101">
        <v>46143</v>
      </c>
      <c r="T1" s="101">
        <v>46174</v>
      </c>
      <c r="U1" s="101">
        <v>46204</v>
      </c>
      <c r="V1" s="101">
        <v>46235</v>
      </c>
      <c r="W1" s="101">
        <v>46266</v>
      </c>
      <c r="X1" s="101">
        <v>46296</v>
      </c>
      <c r="Y1" s="101">
        <v>46327</v>
      </c>
      <c r="Z1" s="101">
        <v>46357</v>
      </c>
    </row>
    <row r="2" spans="1:26" x14ac:dyDescent="0.2">
      <c r="A2" s="102" t="s">
        <v>127</v>
      </c>
      <c r="B2" s="103">
        <f>'TOTAL_PIS NVB P5 (REG) 24'!P38</f>
        <v>103833.21999999999</v>
      </c>
      <c r="C2" s="104">
        <f>'Fed Depr Assets as of 123124'!$G22/12</f>
        <v>401.63981273772282</v>
      </c>
      <c r="D2" s="104">
        <f>'Fed Depr Assets as of 123124'!$G22/12</f>
        <v>401.63981273772282</v>
      </c>
      <c r="E2" s="104">
        <f>'Fed Depr Assets as of 123124'!$G22/12</f>
        <v>401.63981273772282</v>
      </c>
      <c r="F2" s="104">
        <f>'Fed Depr Assets as of 123124'!$G22/12</f>
        <v>401.63981273772282</v>
      </c>
      <c r="G2" s="104">
        <f>'Fed Depr Assets as of 123124'!$G22/12</f>
        <v>401.63981273772282</v>
      </c>
      <c r="H2" s="104">
        <f>'Fed Depr Assets as of 123124'!$G22/12</f>
        <v>401.63981273772282</v>
      </c>
      <c r="I2" s="104">
        <f>'Fed Depr Assets as of 123124'!$G22/12</f>
        <v>401.63981273772282</v>
      </c>
      <c r="J2" s="104">
        <f>'Fed Depr Assets as of 123124'!$G22/12</f>
        <v>401.63981273772282</v>
      </c>
      <c r="K2" s="104">
        <f>'Fed Depr Assets as of 123124'!$G22/12</f>
        <v>401.63981273772282</v>
      </c>
      <c r="L2" s="104">
        <f>'Fed Depr Assets as of 123124'!$G22/12</f>
        <v>401.63981273772282</v>
      </c>
      <c r="M2" s="104">
        <f>'Fed Depr Assets as of 123124'!$G22/12</f>
        <v>401.63981273772282</v>
      </c>
      <c r="N2" s="104">
        <f>'Fed Depr Assets as of 123124'!$G22/12</f>
        <v>401.63981273772282</v>
      </c>
      <c r="O2" s="103">
        <f>'Fed Depr Assets as of 123124'!$G47/12</f>
        <v>366.4519015649235</v>
      </c>
      <c r="P2" s="103">
        <f>'Fed Depr Assets as of 123124'!$G47/12</f>
        <v>366.4519015649235</v>
      </c>
      <c r="Q2" s="103">
        <f>'Fed Depr Assets as of 123124'!$G47/12</f>
        <v>366.4519015649235</v>
      </c>
      <c r="R2" s="103">
        <f>'Fed Depr Assets as of 123124'!$G47/12</f>
        <v>366.4519015649235</v>
      </c>
      <c r="S2" s="103">
        <f>'Fed Depr Assets as of 123124'!$G47/12</f>
        <v>366.4519015649235</v>
      </c>
      <c r="T2" s="103">
        <f>'Fed Depr Assets as of 123124'!$G47/12</f>
        <v>366.4519015649235</v>
      </c>
      <c r="U2" s="103">
        <f>'Fed Depr Assets as of 123124'!$G47/12</f>
        <v>366.4519015649235</v>
      </c>
      <c r="V2" s="103">
        <f>'Fed Depr Assets as of 123124'!$G47/12</f>
        <v>366.4519015649235</v>
      </c>
      <c r="W2" s="103">
        <f>'Fed Depr Assets as of 123124'!$G47/12</f>
        <v>366.4519015649235</v>
      </c>
      <c r="X2" s="103">
        <f>'Fed Depr Assets as of 123124'!$G47/12</f>
        <v>366.4519015649235</v>
      </c>
      <c r="Y2" s="103">
        <f>'Fed Depr Assets as of 123124'!$G47/12</f>
        <v>366.4519015649235</v>
      </c>
      <c r="Z2" s="103">
        <f>'Fed Depr Assets as of 123124'!$G47/12</f>
        <v>366.4519015649235</v>
      </c>
    </row>
    <row r="3" spans="1:26" x14ac:dyDescent="0.2">
      <c r="A3" s="102" t="s">
        <v>126</v>
      </c>
      <c r="B3" s="103">
        <f>SUM('Plant Activity 371.01 (2)'!I4:T4)</f>
        <v>740802.42999999993</v>
      </c>
      <c r="C3" s="103">
        <f t="shared" ref="C3:N3" si="0">(($B$3)*0.1)/12</f>
        <v>6173.3535833333335</v>
      </c>
      <c r="D3" s="103">
        <f t="shared" si="0"/>
        <v>6173.3535833333335</v>
      </c>
      <c r="E3" s="103">
        <f t="shared" si="0"/>
        <v>6173.3535833333335</v>
      </c>
      <c r="F3" s="103">
        <f t="shared" si="0"/>
        <v>6173.3535833333335</v>
      </c>
      <c r="G3" s="103">
        <f t="shared" si="0"/>
        <v>6173.3535833333335</v>
      </c>
      <c r="H3" s="103">
        <f t="shared" si="0"/>
        <v>6173.3535833333335</v>
      </c>
      <c r="I3" s="103">
        <f t="shared" si="0"/>
        <v>6173.3535833333335</v>
      </c>
      <c r="J3" s="103">
        <f t="shared" si="0"/>
        <v>6173.3535833333335</v>
      </c>
      <c r="K3" s="103">
        <f t="shared" si="0"/>
        <v>6173.3535833333335</v>
      </c>
      <c r="L3" s="103">
        <f t="shared" si="0"/>
        <v>6173.3535833333335</v>
      </c>
      <c r="M3" s="103">
        <f t="shared" si="0"/>
        <v>6173.3535833333335</v>
      </c>
      <c r="N3" s="103">
        <f t="shared" si="0"/>
        <v>6173.3535833333335</v>
      </c>
      <c r="O3" s="103">
        <f t="shared" ref="O3:Z3" si="1">(($B$3)*0.18)/12</f>
        <v>11112.03645</v>
      </c>
      <c r="P3" s="103">
        <f t="shared" si="1"/>
        <v>11112.03645</v>
      </c>
      <c r="Q3" s="103">
        <f t="shared" si="1"/>
        <v>11112.03645</v>
      </c>
      <c r="R3" s="103">
        <f t="shared" si="1"/>
        <v>11112.03645</v>
      </c>
      <c r="S3" s="103">
        <f t="shared" si="1"/>
        <v>11112.03645</v>
      </c>
      <c r="T3" s="103">
        <f t="shared" si="1"/>
        <v>11112.03645</v>
      </c>
      <c r="U3" s="103">
        <f t="shared" si="1"/>
        <v>11112.03645</v>
      </c>
      <c r="V3" s="103">
        <f t="shared" si="1"/>
        <v>11112.03645</v>
      </c>
      <c r="W3" s="103">
        <f t="shared" si="1"/>
        <v>11112.03645</v>
      </c>
      <c r="X3" s="103">
        <f t="shared" si="1"/>
        <v>11112.03645</v>
      </c>
      <c r="Y3" s="103">
        <f t="shared" si="1"/>
        <v>11112.03645</v>
      </c>
      <c r="Z3" s="103">
        <f t="shared" si="1"/>
        <v>11112.03645</v>
      </c>
    </row>
    <row r="4" spans="1:26" x14ac:dyDescent="0.2">
      <c r="A4" s="102" t="s">
        <v>125</v>
      </c>
      <c r="B4" s="105">
        <f>SUM('Plant Activity 371.01 (2)'!U4:AF4)</f>
        <v>61479.99</v>
      </c>
      <c r="C4" s="105">
        <v>0</v>
      </c>
      <c r="D4" s="105">
        <v>0</v>
      </c>
      <c r="E4" s="105">
        <v>0</v>
      </c>
      <c r="F4" s="105">
        <v>0</v>
      </c>
      <c r="G4" s="105">
        <v>0</v>
      </c>
      <c r="H4" s="105">
        <v>0</v>
      </c>
      <c r="I4" s="105">
        <v>0</v>
      </c>
      <c r="J4" s="105">
        <v>0</v>
      </c>
      <c r="K4" s="105">
        <v>0</v>
      </c>
      <c r="L4" s="105">
        <v>0</v>
      </c>
      <c r="M4" s="105">
        <v>0</v>
      </c>
      <c r="N4" s="105">
        <v>0</v>
      </c>
      <c r="O4" s="105">
        <f t="shared" ref="O4:Z4" si="2">(($B$4)*0.1)/12</f>
        <v>512.33325000000002</v>
      </c>
      <c r="P4" s="105">
        <f t="shared" si="2"/>
        <v>512.33325000000002</v>
      </c>
      <c r="Q4" s="105">
        <f t="shared" si="2"/>
        <v>512.33325000000002</v>
      </c>
      <c r="R4" s="105">
        <f t="shared" si="2"/>
        <v>512.33325000000002</v>
      </c>
      <c r="S4" s="105">
        <f t="shared" si="2"/>
        <v>512.33325000000002</v>
      </c>
      <c r="T4" s="105">
        <f t="shared" si="2"/>
        <v>512.33325000000002</v>
      </c>
      <c r="U4" s="105">
        <f t="shared" si="2"/>
        <v>512.33325000000002</v>
      </c>
      <c r="V4" s="105">
        <f t="shared" si="2"/>
        <v>512.33325000000002</v>
      </c>
      <c r="W4" s="105">
        <f t="shared" si="2"/>
        <v>512.33325000000002</v>
      </c>
      <c r="X4" s="105">
        <f t="shared" si="2"/>
        <v>512.33325000000002</v>
      </c>
      <c r="Y4" s="105">
        <f t="shared" si="2"/>
        <v>512.33325000000002</v>
      </c>
      <c r="Z4" s="105">
        <f t="shared" si="2"/>
        <v>512.33325000000002</v>
      </c>
    </row>
    <row r="5" spans="1:26" x14ac:dyDescent="0.2">
      <c r="A5" s="102"/>
      <c r="B5" s="106">
        <f>SUM(B2:B4)</f>
        <v>906115.6399999999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</row>
    <row r="6" spans="1:26" x14ac:dyDescent="0.2">
      <c r="A6" s="102" t="s">
        <v>131</v>
      </c>
      <c r="B6" s="102"/>
      <c r="C6" s="106">
        <f t="shared" ref="C6:Z6" si="3">SUM(C2:C5)</f>
        <v>6574.9933960710559</v>
      </c>
      <c r="D6" s="106">
        <f t="shared" si="3"/>
        <v>6574.9933960710559</v>
      </c>
      <c r="E6" s="106">
        <f t="shared" si="3"/>
        <v>6574.9933960710559</v>
      </c>
      <c r="F6" s="106">
        <f t="shared" si="3"/>
        <v>6574.9933960710559</v>
      </c>
      <c r="G6" s="106">
        <f t="shared" si="3"/>
        <v>6574.9933960710559</v>
      </c>
      <c r="H6" s="106">
        <f t="shared" si="3"/>
        <v>6574.9933960710559</v>
      </c>
      <c r="I6" s="106">
        <f t="shared" si="3"/>
        <v>6574.9933960710559</v>
      </c>
      <c r="J6" s="106">
        <f t="shared" si="3"/>
        <v>6574.9933960710559</v>
      </c>
      <c r="K6" s="106">
        <f t="shared" si="3"/>
        <v>6574.9933960710559</v>
      </c>
      <c r="L6" s="106">
        <f t="shared" si="3"/>
        <v>6574.9933960710559</v>
      </c>
      <c r="M6" s="106">
        <f t="shared" si="3"/>
        <v>6574.9933960710559</v>
      </c>
      <c r="N6" s="106">
        <f t="shared" si="3"/>
        <v>6574.9933960710559</v>
      </c>
      <c r="O6" s="106">
        <f t="shared" si="3"/>
        <v>11990.821601564923</v>
      </c>
      <c r="P6" s="106">
        <f t="shared" si="3"/>
        <v>11990.821601564923</v>
      </c>
      <c r="Q6" s="106">
        <f t="shared" si="3"/>
        <v>11990.821601564923</v>
      </c>
      <c r="R6" s="106">
        <f t="shared" si="3"/>
        <v>11990.821601564923</v>
      </c>
      <c r="S6" s="106">
        <f t="shared" si="3"/>
        <v>11990.821601564923</v>
      </c>
      <c r="T6" s="106">
        <f t="shared" si="3"/>
        <v>11990.821601564923</v>
      </c>
      <c r="U6" s="106">
        <f t="shared" si="3"/>
        <v>11990.821601564923</v>
      </c>
      <c r="V6" s="106">
        <f t="shared" si="3"/>
        <v>11990.821601564923</v>
      </c>
      <c r="W6" s="106">
        <f t="shared" si="3"/>
        <v>11990.821601564923</v>
      </c>
      <c r="X6" s="106">
        <f t="shared" si="3"/>
        <v>11990.821601564923</v>
      </c>
      <c r="Y6" s="106">
        <f t="shared" si="3"/>
        <v>11990.821601564923</v>
      </c>
      <c r="Z6" s="106">
        <f t="shared" si="3"/>
        <v>11990.821601564923</v>
      </c>
    </row>
    <row r="7" spans="1:26" x14ac:dyDescent="0.2">
      <c r="A7" s="102" t="s">
        <v>123</v>
      </c>
      <c r="B7" s="102"/>
      <c r="C7" s="105">
        <f>'Plant Activity 371.01 (2)'!I30</f>
        <v>4483.3376669999998</v>
      </c>
      <c r="D7" s="105">
        <f>'Plant Activity 371.01 (2)'!J30</f>
        <v>7313.8478329999998</v>
      </c>
      <c r="E7" s="105">
        <f>'Plant Activity 371.01 (2)'!K30</f>
        <v>7313.8478329999998</v>
      </c>
      <c r="F7" s="105">
        <f>'Plant Activity 371.01 (2)'!L30</f>
        <v>7313.8478329999998</v>
      </c>
      <c r="G7" s="105">
        <f>'Plant Activity 371.01 (2)'!M30</f>
        <v>7313.8478329999998</v>
      </c>
      <c r="H7" s="105">
        <f>'Plant Activity 371.01 (2)'!N30</f>
        <v>7313.8478329999998</v>
      </c>
      <c r="I7" s="105">
        <f>'Plant Activity 371.01 (2)'!O30</f>
        <v>7313.8478329999998</v>
      </c>
      <c r="J7" s="105">
        <f>'Plant Activity 371.01 (2)'!P30</f>
        <v>7313.8478329999998</v>
      </c>
      <c r="K7" s="105">
        <f>'Plant Activity 371.01 (2)'!Q30</f>
        <v>7313.8478329999998</v>
      </c>
      <c r="L7" s="105">
        <f>'Plant Activity 371.01 (2)'!R30</f>
        <v>7313.8478329999998</v>
      </c>
      <c r="M7" s="105">
        <f>'Plant Activity 371.01 (2)'!S30</f>
        <v>7313.8478329999998</v>
      </c>
      <c r="N7" s="105">
        <f>'Plant Activity 371.01 (2)'!T30</f>
        <v>7570.0144579999996</v>
      </c>
      <c r="O7" s="105">
        <f>'Plant Activity 371.01 (2)'!U30</f>
        <v>7880.9643509999996</v>
      </c>
      <c r="P7" s="105">
        <f>'Plant Activity 371.01 (2)'!V30</f>
        <v>7880.9643509999996</v>
      </c>
      <c r="Q7" s="105">
        <f>'Plant Activity 371.01 (2)'!W30</f>
        <v>7880.9643509999996</v>
      </c>
      <c r="R7" s="105">
        <f>'Plant Activity 371.01 (2)'!X30</f>
        <v>7880.9643509999996</v>
      </c>
      <c r="S7" s="105">
        <f>'Plant Activity 371.01 (2)'!Y30</f>
        <v>7880.9643509999996</v>
      </c>
      <c r="T7" s="105">
        <f>'Plant Activity 371.01 (2)'!Z30</f>
        <v>7880.9643509999996</v>
      </c>
      <c r="U7" s="105">
        <f>'Plant Activity 371.01 (2)'!AA30</f>
        <v>7880.9643509999996</v>
      </c>
      <c r="V7" s="105">
        <f>'Plant Activity 371.01 (2)'!AB30</f>
        <v>7880.9643509999996</v>
      </c>
      <c r="W7" s="105">
        <f>'Plant Activity 371.01 (2)'!AC30</f>
        <v>7880.9643509999996</v>
      </c>
      <c r="X7" s="105">
        <f>'Plant Activity 371.01 (2)'!AD30</f>
        <v>7880.9643509999996</v>
      </c>
      <c r="Y7" s="105">
        <f>'Plant Activity 371.01 (2)'!AE30</f>
        <v>7880.9643509999996</v>
      </c>
      <c r="Z7" s="105">
        <f>'Plant Activity 371.01 (2)'!AF30</f>
        <v>8138.9241420000008</v>
      </c>
    </row>
    <row r="8" spans="1:26" x14ac:dyDescent="0.2">
      <c r="A8" s="102" t="s">
        <v>122</v>
      </c>
      <c r="B8" s="102"/>
      <c r="C8" s="106">
        <f t="shared" ref="C8:Z8" si="4">C6-C7</f>
        <v>2091.6557290710562</v>
      </c>
      <c r="D8" s="106">
        <f t="shared" si="4"/>
        <v>-738.85443692894387</v>
      </c>
      <c r="E8" s="106">
        <f t="shared" si="4"/>
        <v>-738.85443692894387</v>
      </c>
      <c r="F8" s="106">
        <f t="shared" si="4"/>
        <v>-738.85443692894387</v>
      </c>
      <c r="G8" s="106">
        <f t="shared" si="4"/>
        <v>-738.85443692894387</v>
      </c>
      <c r="H8" s="106">
        <f t="shared" si="4"/>
        <v>-738.85443692894387</v>
      </c>
      <c r="I8" s="106">
        <f t="shared" si="4"/>
        <v>-738.85443692894387</v>
      </c>
      <c r="J8" s="106">
        <f t="shared" si="4"/>
        <v>-738.85443692894387</v>
      </c>
      <c r="K8" s="106">
        <f t="shared" si="4"/>
        <v>-738.85443692894387</v>
      </c>
      <c r="L8" s="106">
        <f t="shared" si="4"/>
        <v>-738.85443692894387</v>
      </c>
      <c r="M8" s="106">
        <f t="shared" si="4"/>
        <v>-738.85443692894387</v>
      </c>
      <c r="N8" s="106">
        <f t="shared" si="4"/>
        <v>-995.02106192894371</v>
      </c>
      <c r="O8" s="106">
        <f t="shared" si="4"/>
        <v>4109.8572505649236</v>
      </c>
      <c r="P8" s="106">
        <f t="shared" si="4"/>
        <v>4109.8572505649236</v>
      </c>
      <c r="Q8" s="106">
        <f t="shared" si="4"/>
        <v>4109.8572505649236</v>
      </c>
      <c r="R8" s="106">
        <f t="shared" si="4"/>
        <v>4109.8572505649236</v>
      </c>
      <c r="S8" s="106">
        <f t="shared" si="4"/>
        <v>4109.8572505649236</v>
      </c>
      <c r="T8" s="106">
        <f t="shared" si="4"/>
        <v>4109.8572505649236</v>
      </c>
      <c r="U8" s="106">
        <f t="shared" si="4"/>
        <v>4109.8572505649236</v>
      </c>
      <c r="V8" s="106">
        <f t="shared" si="4"/>
        <v>4109.8572505649236</v>
      </c>
      <c r="W8" s="106">
        <f t="shared" si="4"/>
        <v>4109.8572505649236</v>
      </c>
      <c r="X8" s="106">
        <f t="shared" si="4"/>
        <v>4109.8572505649236</v>
      </c>
      <c r="Y8" s="106">
        <f t="shared" si="4"/>
        <v>4109.8572505649236</v>
      </c>
      <c r="Z8" s="106">
        <f t="shared" si="4"/>
        <v>3851.8974595649224</v>
      </c>
    </row>
    <row r="9" spans="1:26" x14ac:dyDescent="0.2">
      <c r="A9" s="102" t="s">
        <v>130</v>
      </c>
      <c r="B9" s="102"/>
      <c r="C9" s="107">
        <v>0.21</v>
      </c>
      <c r="D9" s="107">
        <v>0.21</v>
      </c>
      <c r="E9" s="107">
        <v>0.21</v>
      </c>
      <c r="F9" s="107">
        <v>0.21</v>
      </c>
      <c r="G9" s="107">
        <v>0.21</v>
      </c>
      <c r="H9" s="107">
        <v>0.21</v>
      </c>
      <c r="I9" s="107">
        <v>0.21</v>
      </c>
      <c r="J9" s="107">
        <v>0.21</v>
      </c>
      <c r="K9" s="107">
        <v>0.21</v>
      </c>
      <c r="L9" s="107">
        <v>0.21</v>
      </c>
      <c r="M9" s="107">
        <v>0.21</v>
      </c>
      <c r="N9" s="107">
        <v>0.21</v>
      </c>
      <c r="O9" s="107">
        <v>0.21</v>
      </c>
      <c r="P9" s="107">
        <v>0.21</v>
      </c>
      <c r="Q9" s="107">
        <v>0.21</v>
      </c>
      <c r="R9" s="107">
        <v>0.21</v>
      </c>
      <c r="S9" s="107">
        <v>0.21</v>
      </c>
      <c r="T9" s="107">
        <v>0.21</v>
      </c>
      <c r="U9" s="107">
        <v>0.21</v>
      </c>
      <c r="V9" s="107">
        <v>0.21</v>
      </c>
      <c r="W9" s="107">
        <v>0.21</v>
      </c>
      <c r="X9" s="107">
        <v>0.21</v>
      </c>
      <c r="Y9" s="107">
        <v>0.21</v>
      </c>
      <c r="Z9" s="107">
        <v>0.21</v>
      </c>
    </row>
    <row r="10" spans="1:26" x14ac:dyDescent="0.2">
      <c r="A10" s="102" t="s">
        <v>129</v>
      </c>
      <c r="B10" s="102"/>
      <c r="C10" s="106">
        <f t="shared" ref="C10:Z10" si="5">C8*C9</f>
        <v>439.24770310492175</v>
      </c>
      <c r="D10" s="106">
        <f t="shared" si="5"/>
        <v>-155.1594317550782</v>
      </c>
      <c r="E10" s="106">
        <f t="shared" si="5"/>
        <v>-155.1594317550782</v>
      </c>
      <c r="F10" s="106">
        <f t="shared" si="5"/>
        <v>-155.1594317550782</v>
      </c>
      <c r="G10" s="106">
        <f t="shared" si="5"/>
        <v>-155.1594317550782</v>
      </c>
      <c r="H10" s="106">
        <f t="shared" si="5"/>
        <v>-155.1594317550782</v>
      </c>
      <c r="I10" s="106">
        <f t="shared" si="5"/>
        <v>-155.1594317550782</v>
      </c>
      <c r="J10" s="106">
        <f t="shared" si="5"/>
        <v>-155.1594317550782</v>
      </c>
      <c r="K10" s="106">
        <f t="shared" si="5"/>
        <v>-155.1594317550782</v>
      </c>
      <c r="L10" s="106">
        <f t="shared" si="5"/>
        <v>-155.1594317550782</v>
      </c>
      <c r="M10" s="106">
        <f t="shared" si="5"/>
        <v>-155.1594317550782</v>
      </c>
      <c r="N10" s="106">
        <f t="shared" si="5"/>
        <v>-208.95442300507818</v>
      </c>
      <c r="O10" s="106">
        <f t="shared" si="5"/>
        <v>863.07002261863397</v>
      </c>
      <c r="P10" s="106">
        <f t="shared" si="5"/>
        <v>863.07002261863397</v>
      </c>
      <c r="Q10" s="106">
        <f t="shared" si="5"/>
        <v>863.07002261863397</v>
      </c>
      <c r="R10" s="106">
        <f t="shared" si="5"/>
        <v>863.07002261863397</v>
      </c>
      <c r="S10" s="106">
        <f t="shared" si="5"/>
        <v>863.07002261863397</v>
      </c>
      <c r="T10" s="106">
        <f t="shared" si="5"/>
        <v>863.07002261863397</v>
      </c>
      <c r="U10" s="106">
        <f t="shared" si="5"/>
        <v>863.07002261863397</v>
      </c>
      <c r="V10" s="106">
        <f t="shared" si="5"/>
        <v>863.07002261863397</v>
      </c>
      <c r="W10" s="106">
        <f t="shared" si="5"/>
        <v>863.07002261863397</v>
      </c>
      <c r="X10" s="106">
        <f t="shared" si="5"/>
        <v>863.07002261863397</v>
      </c>
      <c r="Y10" s="106">
        <f t="shared" si="5"/>
        <v>863.07002261863397</v>
      </c>
      <c r="Z10" s="106">
        <f t="shared" si="5"/>
        <v>808.89846650863365</v>
      </c>
    </row>
    <row r="11" spans="1:26" x14ac:dyDescent="0.2">
      <c r="A11" s="102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</row>
    <row r="12" spans="1:26" x14ac:dyDescent="0.2">
      <c r="A12" s="108" t="s">
        <v>128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26" x14ac:dyDescent="0.2">
      <c r="A13" s="102" t="s">
        <v>127</v>
      </c>
      <c r="B13" s="103">
        <f>B2</f>
        <v>103833.21999999999</v>
      </c>
      <c r="C13" s="104">
        <f>'State Depr Assets as of 123124'!$G22/12</f>
        <v>452.50954584522168</v>
      </c>
      <c r="D13" s="104">
        <f>'State Depr Assets as of 123124'!$G22/12</f>
        <v>452.50954584522168</v>
      </c>
      <c r="E13" s="104">
        <f>'State Depr Assets as of 123124'!$G22/12</f>
        <v>452.50954584522168</v>
      </c>
      <c r="F13" s="104">
        <f>'State Depr Assets as of 123124'!$G22/12</f>
        <v>452.50954584522168</v>
      </c>
      <c r="G13" s="104">
        <f>'State Depr Assets as of 123124'!$G22/12</f>
        <v>452.50954584522168</v>
      </c>
      <c r="H13" s="104">
        <f>'State Depr Assets as of 123124'!$G22/12</f>
        <v>452.50954584522168</v>
      </c>
      <c r="I13" s="104">
        <f>'State Depr Assets as of 123124'!$G22/12</f>
        <v>452.50954584522168</v>
      </c>
      <c r="J13" s="104">
        <f>'State Depr Assets as of 123124'!$G22/12</f>
        <v>452.50954584522168</v>
      </c>
      <c r="K13" s="104">
        <f>'State Depr Assets as of 123124'!$G22/12</f>
        <v>452.50954584522168</v>
      </c>
      <c r="L13" s="104">
        <f>'State Depr Assets as of 123124'!$G22/12</f>
        <v>452.50954584522168</v>
      </c>
      <c r="M13" s="104">
        <f>'State Depr Assets as of 123124'!$G22/12</f>
        <v>452.50954584522168</v>
      </c>
      <c r="N13" s="104">
        <f>'State Depr Assets as of 123124'!$G22/12</f>
        <v>452.50954584522168</v>
      </c>
      <c r="O13" s="109">
        <f>'State Depr Assets as of 123124'!$G47/12</f>
        <v>417.06844590183442</v>
      </c>
      <c r="P13" s="109">
        <f>'State Depr Assets as of 123124'!$G47/12</f>
        <v>417.06844590183442</v>
      </c>
      <c r="Q13" s="109">
        <f>'State Depr Assets as of 123124'!$G47/12</f>
        <v>417.06844590183442</v>
      </c>
      <c r="R13" s="109">
        <f>'State Depr Assets as of 123124'!$G47/12</f>
        <v>417.06844590183442</v>
      </c>
      <c r="S13" s="109">
        <f>'State Depr Assets as of 123124'!$G47/12</f>
        <v>417.06844590183442</v>
      </c>
      <c r="T13" s="109">
        <f>'State Depr Assets as of 123124'!$G47/12</f>
        <v>417.06844590183442</v>
      </c>
      <c r="U13" s="109">
        <f>'State Depr Assets as of 123124'!$G47/12</f>
        <v>417.06844590183442</v>
      </c>
      <c r="V13" s="109">
        <f>'State Depr Assets as of 123124'!$G47/12</f>
        <v>417.06844590183442</v>
      </c>
      <c r="W13" s="109">
        <f>'State Depr Assets as of 123124'!$G47/12</f>
        <v>417.06844590183442</v>
      </c>
      <c r="X13" s="109">
        <f>'State Depr Assets as of 123124'!$G47/12</f>
        <v>417.06844590183442</v>
      </c>
      <c r="Y13" s="109">
        <f>'State Depr Assets as of 123124'!$G47/12</f>
        <v>417.06844590183442</v>
      </c>
      <c r="Z13" s="109">
        <f>'State Depr Assets as of 123124'!$G47/12</f>
        <v>417.06844590183442</v>
      </c>
    </row>
    <row r="14" spans="1:26" x14ac:dyDescent="0.2">
      <c r="A14" s="102" t="s">
        <v>126</v>
      </c>
      <c r="B14" s="103">
        <f>B3</f>
        <v>740802.42999999993</v>
      </c>
      <c r="C14" s="103">
        <f t="shared" ref="C14:N14" si="6">($B$14*0.1)/12</f>
        <v>6173.3535833333335</v>
      </c>
      <c r="D14" s="103">
        <f t="shared" si="6"/>
        <v>6173.3535833333335</v>
      </c>
      <c r="E14" s="103">
        <f t="shared" si="6"/>
        <v>6173.3535833333335</v>
      </c>
      <c r="F14" s="103">
        <f t="shared" si="6"/>
        <v>6173.3535833333335</v>
      </c>
      <c r="G14" s="103">
        <f t="shared" si="6"/>
        <v>6173.3535833333335</v>
      </c>
      <c r="H14" s="103">
        <f t="shared" si="6"/>
        <v>6173.3535833333335</v>
      </c>
      <c r="I14" s="103">
        <f t="shared" si="6"/>
        <v>6173.3535833333335</v>
      </c>
      <c r="J14" s="103">
        <f t="shared" si="6"/>
        <v>6173.3535833333335</v>
      </c>
      <c r="K14" s="103">
        <f t="shared" si="6"/>
        <v>6173.3535833333335</v>
      </c>
      <c r="L14" s="103">
        <f t="shared" si="6"/>
        <v>6173.3535833333335</v>
      </c>
      <c r="M14" s="103">
        <f t="shared" si="6"/>
        <v>6173.3535833333335</v>
      </c>
      <c r="N14" s="103">
        <f t="shared" si="6"/>
        <v>6173.3535833333335</v>
      </c>
      <c r="O14" s="103">
        <f t="shared" ref="O14:Z14" si="7">($B$14*0.18)/12</f>
        <v>11112.03645</v>
      </c>
      <c r="P14" s="103">
        <f t="shared" si="7"/>
        <v>11112.03645</v>
      </c>
      <c r="Q14" s="103">
        <f t="shared" si="7"/>
        <v>11112.03645</v>
      </c>
      <c r="R14" s="103">
        <f t="shared" si="7"/>
        <v>11112.03645</v>
      </c>
      <c r="S14" s="103">
        <f t="shared" si="7"/>
        <v>11112.03645</v>
      </c>
      <c r="T14" s="103">
        <f t="shared" si="7"/>
        <v>11112.03645</v>
      </c>
      <c r="U14" s="103">
        <f t="shared" si="7"/>
        <v>11112.03645</v>
      </c>
      <c r="V14" s="103">
        <f t="shared" si="7"/>
        <v>11112.03645</v>
      </c>
      <c r="W14" s="103">
        <f t="shared" si="7"/>
        <v>11112.03645</v>
      </c>
      <c r="X14" s="103">
        <f t="shared" si="7"/>
        <v>11112.03645</v>
      </c>
      <c r="Y14" s="103">
        <f t="shared" si="7"/>
        <v>11112.03645</v>
      </c>
      <c r="Z14" s="103">
        <f t="shared" si="7"/>
        <v>11112.03645</v>
      </c>
    </row>
    <row r="15" spans="1:26" x14ac:dyDescent="0.2">
      <c r="A15" s="102" t="s">
        <v>125</v>
      </c>
      <c r="B15" s="105">
        <f>B4</f>
        <v>61479.99</v>
      </c>
      <c r="C15" s="105">
        <v>0</v>
      </c>
      <c r="D15" s="105">
        <v>0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  <c r="O15" s="110">
        <f t="shared" ref="O15:Z15" si="8">($B$15*0.1)/12</f>
        <v>512.33325000000002</v>
      </c>
      <c r="P15" s="110">
        <f t="shared" si="8"/>
        <v>512.33325000000002</v>
      </c>
      <c r="Q15" s="110">
        <f t="shared" si="8"/>
        <v>512.33325000000002</v>
      </c>
      <c r="R15" s="110">
        <f t="shared" si="8"/>
        <v>512.33325000000002</v>
      </c>
      <c r="S15" s="110">
        <f t="shared" si="8"/>
        <v>512.33325000000002</v>
      </c>
      <c r="T15" s="110">
        <f t="shared" si="8"/>
        <v>512.33325000000002</v>
      </c>
      <c r="U15" s="110">
        <f t="shared" si="8"/>
        <v>512.33325000000002</v>
      </c>
      <c r="V15" s="110">
        <f t="shared" si="8"/>
        <v>512.33325000000002</v>
      </c>
      <c r="W15" s="110">
        <f t="shared" si="8"/>
        <v>512.33325000000002</v>
      </c>
      <c r="X15" s="110">
        <f t="shared" si="8"/>
        <v>512.33325000000002</v>
      </c>
      <c r="Y15" s="110">
        <f t="shared" si="8"/>
        <v>512.33325000000002</v>
      </c>
      <c r="Z15" s="110">
        <f t="shared" si="8"/>
        <v>512.33325000000002</v>
      </c>
    </row>
    <row r="16" spans="1:26" x14ac:dyDescent="0.2">
      <c r="A16" s="102"/>
      <c r="B16" s="106">
        <f>SUM(B13:B15)</f>
        <v>906115.6399999999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</row>
    <row r="17" spans="1:26" x14ac:dyDescent="0.2">
      <c r="A17" s="102" t="s">
        <v>124</v>
      </c>
      <c r="B17" s="102"/>
      <c r="C17" s="106">
        <f>SUM(C13:C15)</f>
        <v>6625.863129178555</v>
      </c>
      <c r="D17" s="106">
        <f t="shared" ref="D17:Z17" si="9">SUM(D13:D16)</f>
        <v>6625.863129178555</v>
      </c>
      <c r="E17" s="106">
        <f t="shared" si="9"/>
        <v>6625.863129178555</v>
      </c>
      <c r="F17" s="106">
        <f t="shared" si="9"/>
        <v>6625.863129178555</v>
      </c>
      <c r="G17" s="106">
        <f t="shared" si="9"/>
        <v>6625.863129178555</v>
      </c>
      <c r="H17" s="106">
        <f t="shared" si="9"/>
        <v>6625.863129178555</v>
      </c>
      <c r="I17" s="106">
        <f t="shared" si="9"/>
        <v>6625.863129178555</v>
      </c>
      <c r="J17" s="106">
        <f t="shared" si="9"/>
        <v>6625.863129178555</v>
      </c>
      <c r="K17" s="106">
        <f t="shared" si="9"/>
        <v>6625.863129178555</v>
      </c>
      <c r="L17" s="106">
        <f t="shared" si="9"/>
        <v>6625.863129178555</v>
      </c>
      <c r="M17" s="106">
        <f t="shared" si="9"/>
        <v>6625.863129178555</v>
      </c>
      <c r="N17" s="106">
        <f t="shared" si="9"/>
        <v>6625.863129178555</v>
      </c>
      <c r="O17" s="106">
        <f t="shared" si="9"/>
        <v>12041.438145901833</v>
      </c>
      <c r="P17" s="106">
        <f t="shared" si="9"/>
        <v>12041.438145901833</v>
      </c>
      <c r="Q17" s="106">
        <f t="shared" si="9"/>
        <v>12041.438145901833</v>
      </c>
      <c r="R17" s="106">
        <f t="shared" si="9"/>
        <v>12041.438145901833</v>
      </c>
      <c r="S17" s="106">
        <f t="shared" si="9"/>
        <v>12041.438145901833</v>
      </c>
      <c r="T17" s="106">
        <f t="shared" si="9"/>
        <v>12041.438145901833</v>
      </c>
      <c r="U17" s="106">
        <f t="shared" si="9"/>
        <v>12041.438145901833</v>
      </c>
      <c r="V17" s="106">
        <f t="shared" si="9"/>
        <v>12041.438145901833</v>
      </c>
      <c r="W17" s="106">
        <f t="shared" si="9"/>
        <v>12041.438145901833</v>
      </c>
      <c r="X17" s="106">
        <f t="shared" si="9"/>
        <v>12041.438145901833</v>
      </c>
      <c r="Y17" s="106">
        <f t="shared" si="9"/>
        <v>12041.438145901833</v>
      </c>
      <c r="Z17" s="106">
        <f t="shared" si="9"/>
        <v>12041.438145901833</v>
      </c>
    </row>
    <row r="18" spans="1:26" x14ac:dyDescent="0.2">
      <c r="A18" s="102" t="s">
        <v>123</v>
      </c>
      <c r="B18" s="102"/>
      <c r="C18" s="110">
        <f t="shared" ref="C18:Z18" si="10">C7</f>
        <v>4483.3376669999998</v>
      </c>
      <c r="D18" s="110">
        <f t="shared" si="10"/>
        <v>7313.8478329999998</v>
      </c>
      <c r="E18" s="110">
        <f t="shared" si="10"/>
        <v>7313.8478329999998</v>
      </c>
      <c r="F18" s="110">
        <f t="shared" si="10"/>
        <v>7313.8478329999998</v>
      </c>
      <c r="G18" s="110">
        <f t="shared" si="10"/>
        <v>7313.8478329999998</v>
      </c>
      <c r="H18" s="110">
        <f t="shared" si="10"/>
        <v>7313.8478329999998</v>
      </c>
      <c r="I18" s="110">
        <f t="shared" si="10"/>
        <v>7313.8478329999998</v>
      </c>
      <c r="J18" s="110">
        <f t="shared" si="10"/>
        <v>7313.8478329999998</v>
      </c>
      <c r="K18" s="110">
        <f t="shared" si="10"/>
        <v>7313.8478329999998</v>
      </c>
      <c r="L18" s="110">
        <f t="shared" si="10"/>
        <v>7313.8478329999998</v>
      </c>
      <c r="M18" s="110">
        <f t="shared" si="10"/>
        <v>7313.8478329999998</v>
      </c>
      <c r="N18" s="110">
        <f t="shared" si="10"/>
        <v>7570.0144579999996</v>
      </c>
      <c r="O18" s="110">
        <f t="shared" si="10"/>
        <v>7880.9643509999996</v>
      </c>
      <c r="P18" s="110">
        <f t="shared" si="10"/>
        <v>7880.9643509999996</v>
      </c>
      <c r="Q18" s="110">
        <f t="shared" si="10"/>
        <v>7880.9643509999996</v>
      </c>
      <c r="R18" s="110">
        <f t="shared" si="10"/>
        <v>7880.9643509999996</v>
      </c>
      <c r="S18" s="110">
        <f t="shared" si="10"/>
        <v>7880.9643509999996</v>
      </c>
      <c r="T18" s="110">
        <f t="shared" si="10"/>
        <v>7880.9643509999996</v>
      </c>
      <c r="U18" s="110">
        <f t="shared" si="10"/>
        <v>7880.9643509999996</v>
      </c>
      <c r="V18" s="110">
        <f t="shared" si="10"/>
        <v>7880.9643509999996</v>
      </c>
      <c r="W18" s="110">
        <f t="shared" si="10"/>
        <v>7880.9643509999996</v>
      </c>
      <c r="X18" s="110">
        <f t="shared" si="10"/>
        <v>7880.9643509999996</v>
      </c>
      <c r="Y18" s="110">
        <f t="shared" si="10"/>
        <v>7880.9643509999996</v>
      </c>
      <c r="Z18" s="110">
        <f t="shared" si="10"/>
        <v>8138.9241420000008</v>
      </c>
    </row>
    <row r="19" spans="1:26" x14ac:dyDescent="0.2">
      <c r="A19" s="102" t="s">
        <v>122</v>
      </c>
      <c r="B19" s="102"/>
      <c r="C19" s="106">
        <f t="shared" ref="C19:Z19" si="11">C17-C18</f>
        <v>2142.5254621785552</v>
      </c>
      <c r="D19" s="106">
        <f t="shared" si="11"/>
        <v>-687.98470382144478</v>
      </c>
      <c r="E19" s="106">
        <f t="shared" si="11"/>
        <v>-687.98470382144478</v>
      </c>
      <c r="F19" s="106">
        <f t="shared" si="11"/>
        <v>-687.98470382144478</v>
      </c>
      <c r="G19" s="106">
        <f t="shared" si="11"/>
        <v>-687.98470382144478</v>
      </c>
      <c r="H19" s="106">
        <f t="shared" si="11"/>
        <v>-687.98470382144478</v>
      </c>
      <c r="I19" s="106">
        <f t="shared" si="11"/>
        <v>-687.98470382144478</v>
      </c>
      <c r="J19" s="106">
        <f t="shared" si="11"/>
        <v>-687.98470382144478</v>
      </c>
      <c r="K19" s="106">
        <f t="shared" si="11"/>
        <v>-687.98470382144478</v>
      </c>
      <c r="L19" s="106">
        <f t="shared" si="11"/>
        <v>-687.98470382144478</v>
      </c>
      <c r="M19" s="106">
        <f t="shared" si="11"/>
        <v>-687.98470382144478</v>
      </c>
      <c r="N19" s="106">
        <f t="shared" si="11"/>
        <v>-944.15132882144462</v>
      </c>
      <c r="O19" s="106">
        <f t="shared" si="11"/>
        <v>4160.4737949018336</v>
      </c>
      <c r="P19" s="106">
        <f t="shared" si="11"/>
        <v>4160.4737949018336</v>
      </c>
      <c r="Q19" s="106">
        <f t="shared" si="11"/>
        <v>4160.4737949018336</v>
      </c>
      <c r="R19" s="106">
        <f t="shared" si="11"/>
        <v>4160.4737949018336</v>
      </c>
      <c r="S19" s="106">
        <f t="shared" si="11"/>
        <v>4160.4737949018336</v>
      </c>
      <c r="T19" s="106">
        <f t="shared" si="11"/>
        <v>4160.4737949018336</v>
      </c>
      <c r="U19" s="106">
        <f t="shared" si="11"/>
        <v>4160.4737949018336</v>
      </c>
      <c r="V19" s="106">
        <f t="shared" si="11"/>
        <v>4160.4737949018336</v>
      </c>
      <c r="W19" s="106">
        <f t="shared" si="11"/>
        <v>4160.4737949018336</v>
      </c>
      <c r="X19" s="106">
        <f t="shared" si="11"/>
        <v>4160.4737949018336</v>
      </c>
      <c r="Y19" s="106">
        <f t="shared" si="11"/>
        <v>4160.4737949018336</v>
      </c>
      <c r="Z19" s="106">
        <f t="shared" si="11"/>
        <v>3902.5140039018324</v>
      </c>
    </row>
    <row r="20" spans="1:26" x14ac:dyDescent="0.2">
      <c r="A20" s="102" t="s">
        <v>121</v>
      </c>
      <c r="B20" s="102"/>
      <c r="C20" s="107">
        <v>0.05</v>
      </c>
      <c r="D20" s="107">
        <v>0.05</v>
      </c>
      <c r="E20" s="107">
        <v>0.05</v>
      </c>
      <c r="F20" s="107">
        <v>0.05</v>
      </c>
      <c r="G20" s="107">
        <v>0.05</v>
      </c>
      <c r="H20" s="107">
        <v>0.05</v>
      </c>
      <c r="I20" s="107">
        <v>0.05</v>
      </c>
      <c r="J20" s="107">
        <v>0.05</v>
      </c>
      <c r="K20" s="107">
        <v>0.05</v>
      </c>
      <c r="L20" s="107">
        <v>0.05</v>
      </c>
      <c r="M20" s="107">
        <v>0.05</v>
      </c>
      <c r="N20" s="107">
        <v>0.05</v>
      </c>
      <c r="O20" s="107">
        <v>0.05</v>
      </c>
      <c r="P20" s="107">
        <v>0.05</v>
      </c>
      <c r="Q20" s="107">
        <v>0.05</v>
      </c>
      <c r="R20" s="107">
        <v>0.05</v>
      </c>
      <c r="S20" s="107">
        <v>0.05</v>
      </c>
      <c r="T20" s="107">
        <v>0.05</v>
      </c>
      <c r="U20" s="107">
        <v>0.05</v>
      </c>
      <c r="V20" s="107">
        <v>0.05</v>
      </c>
      <c r="W20" s="107">
        <v>0.05</v>
      </c>
      <c r="X20" s="107">
        <v>0.05</v>
      </c>
      <c r="Y20" s="107">
        <v>0.05</v>
      </c>
      <c r="Z20" s="107">
        <v>0.05</v>
      </c>
    </row>
    <row r="21" spans="1:26" x14ac:dyDescent="0.2">
      <c r="A21" s="102" t="s">
        <v>120</v>
      </c>
      <c r="B21" s="102"/>
      <c r="C21" s="106">
        <f t="shared" ref="C21:Z21" si="12">C19*C20</f>
        <v>107.12627310892776</v>
      </c>
      <c r="D21" s="106">
        <f t="shared" si="12"/>
        <v>-34.399235191072243</v>
      </c>
      <c r="E21" s="106">
        <f t="shared" si="12"/>
        <v>-34.399235191072243</v>
      </c>
      <c r="F21" s="106">
        <f t="shared" si="12"/>
        <v>-34.399235191072243</v>
      </c>
      <c r="G21" s="106">
        <f t="shared" si="12"/>
        <v>-34.399235191072243</v>
      </c>
      <c r="H21" s="106">
        <f t="shared" si="12"/>
        <v>-34.399235191072243</v>
      </c>
      <c r="I21" s="106">
        <f t="shared" si="12"/>
        <v>-34.399235191072243</v>
      </c>
      <c r="J21" s="106">
        <f t="shared" si="12"/>
        <v>-34.399235191072243</v>
      </c>
      <c r="K21" s="106">
        <f t="shared" si="12"/>
        <v>-34.399235191072243</v>
      </c>
      <c r="L21" s="106">
        <f t="shared" si="12"/>
        <v>-34.399235191072243</v>
      </c>
      <c r="M21" s="106">
        <f t="shared" si="12"/>
        <v>-34.399235191072243</v>
      </c>
      <c r="N21" s="106">
        <f t="shared" si="12"/>
        <v>-47.207566441072231</v>
      </c>
      <c r="O21" s="106">
        <f t="shared" si="12"/>
        <v>208.0236897450917</v>
      </c>
      <c r="P21" s="106">
        <f t="shared" si="12"/>
        <v>208.0236897450917</v>
      </c>
      <c r="Q21" s="106">
        <f t="shared" si="12"/>
        <v>208.0236897450917</v>
      </c>
      <c r="R21" s="106">
        <f t="shared" si="12"/>
        <v>208.0236897450917</v>
      </c>
      <c r="S21" s="106">
        <f t="shared" si="12"/>
        <v>208.0236897450917</v>
      </c>
      <c r="T21" s="106">
        <f t="shared" si="12"/>
        <v>208.0236897450917</v>
      </c>
      <c r="U21" s="106">
        <f t="shared" si="12"/>
        <v>208.0236897450917</v>
      </c>
      <c r="V21" s="106">
        <f t="shared" si="12"/>
        <v>208.0236897450917</v>
      </c>
      <c r="W21" s="106">
        <f t="shared" si="12"/>
        <v>208.0236897450917</v>
      </c>
      <c r="X21" s="106">
        <f t="shared" si="12"/>
        <v>208.0236897450917</v>
      </c>
      <c r="Y21" s="106">
        <f t="shared" si="12"/>
        <v>208.0236897450917</v>
      </c>
      <c r="Z21" s="106">
        <f t="shared" si="12"/>
        <v>195.12570019509164</v>
      </c>
    </row>
    <row r="22" spans="1:26" x14ac:dyDescent="0.2">
      <c r="A22" s="102"/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</row>
    <row r="23" spans="1:26" x14ac:dyDescent="0.2">
      <c r="A23" s="102" t="s">
        <v>119</v>
      </c>
      <c r="B23" s="102"/>
      <c r="C23" s="105">
        <f t="shared" ref="C23:Z23" si="13">-C21*C9</f>
        <v>-22.496517352874829</v>
      </c>
      <c r="D23" s="105">
        <f t="shared" si="13"/>
        <v>7.2238393901251712</v>
      </c>
      <c r="E23" s="105">
        <f t="shared" si="13"/>
        <v>7.2238393901251712</v>
      </c>
      <c r="F23" s="105">
        <f t="shared" si="13"/>
        <v>7.2238393901251712</v>
      </c>
      <c r="G23" s="105">
        <f t="shared" si="13"/>
        <v>7.2238393901251712</v>
      </c>
      <c r="H23" s="105">
        <f t="shared" si="13"/>
        <v>7.2238393901251712</v>
      </c>
      <c r="I23" s="105">
        <f t="shared" si="13"/>
        <v>7.2238393901251712</v>
      </c>
      <c r="J23" s="105">
        <f t="shared" si="13"/>
        <v>7.2238393901251712</v>
      </c>
      <c r="K23" s="105">
        <f t="shared" si="13"/>
        <v>7.2238393901251712</v>
      </c>
      <c r="L23" s="105">
        <f t="shared" si="13"/>
        <v>7.2238393901251712</v>
      </c>
      <c r="M23" s="105">
        <f t="shared" si="13"/>
        <v>7.2238393901251712</v>
      </c>
      <c r="N23" s="105">
        <f t="shared" si="13"/>
        <v>9.9135889526251688</v>
      </c>
      <c r="O23" s="105">
        <f t="shared" si="13"/>
        <v>-43.684974846469252</v>
      </c>
      <c r="P23" s="105">
        <f t="shared" si="13"/>
        <v>-43.684974846469252</v>
      </c>
      <c r="Q23" s="105">
        <f t="shared" si="13"/>
        <v>-43.684974846469252</v>
      </c>
      <c r="R23" s="105">
        <f t="shared" si="13"/>
        <v>-43.684974846469252</v>
      </c>
      <c r="S23" s="105">
        <f t="shared" si="13"/>
        <v>-43.684974846469252</v>
      </c>
      <c r="T23" s="105">
        <f t="shared" si="13"/>
        <v>-43.684974846469252</v>
      </c>
      <c r="U23" s="105">
        <f t="shared" si="13"/>
        <v>-43.684974846469252</v>
      </c>
      <c r="V23" s="105">
        <f t="shared" si="13"/>
        <v>-43.684974846469252</v>
      </c>
      <c r="W23" s="105">
        <f t="shared" si="13"/>
        <v>-43.684974846469252</v>
      </c>
      <c r="X23" s="105">
        <f t="shared" si="13"/>
        <v>-43.684974846469252</v>
      </c>
      <c r="Y23" s="105">
        <f t="shared" si="13"/>
        <v>-43.684974846469252</v>
      </c>
      <c r="Z23" s="105">
        <f t="shared" si="13"/>
        <v>-40.976397040969246</v>
      </c>
    </row>
    <row r="24" spans="1:26" x14ac:dyDescent="0.2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</row>
    <row r="25" spans="1:26" x14ac:dyDescent="0.2">
      <c r="A25" s="102" t="s">
        <v>118</v>
      </c>
      <c r="B25" s="102"/>
      <c r="C25" s="111">
        <f>'PTax Report 261 123124'!$M138/12</f>
        <v>-9.0911940867215026</v>
      </c>
      <c r="D25" s="111">
        <f t="shared" ref="D25:Z25" si="14">C25</f>
        <v>-9.0911940867215026</v>
      </c>
      <c r="E25" s="111">
        <f t="shared" si="14"/>
        <v>-9.0911940867215026</v>
      </c>
      <c r="F25" s="111">
        <f t="shared" si="14"/>
        <v>-9.0911940867215026</v>
      </c>
      <c r="G25" s="111">
        <f t="shared" si="14"/>
        <v>-9.0911940867215026</v>
      </c>
      <c r="H25" s="111">
        <f t="shared" si="14"/>
        <v>-9.0911940867215026</v>
      </c>
      <c r="I25" s="111">
        <f t="shared" si="14"/>
        <v>-9.0911940867215026</v>
      </c>
      <c r="J25" s="111">
        <f t="shared" si="14"/>
        <v>-9.0911940867215026</v>
      </c>
      <c r="K25" s="111">
        <f t="shared" si="14"/>
        <v>-9.0911940867215026</v>
      </c>
      <c r="L25" s="111">
        <f t="shared" si="14"/>
        <v>-9.0911940867215026</v>
      </c>
      <c r="M25" s="111">
        <f t="shared" si="14"/>
        <v>-9.0911940867215026</v>
      </c>
      <c r="N25" s="111">
        <f t="shared" si="14"/>
        <v>-9.0911940867215026</v>
      </c>
      <c r="O25" s="111">
        <f t="shared" si="14"/>
        <v>-9.0911940867215026</v>
      </c>
      <c r="P25" s="111">
        <f t="shared" si="14"/>
        <v>-9.0911940867215026</v>
      </c>
      <c r="Q25" s="111">
        <f t="shared" si="14"/>
        <v>-9.0911940867215026</v>
      </c>
      <c r="R25" s="111">
        <f t="shared" si="14"/>
        <v>-9.0911940867215026</v>
      </c>
      <c r="S25" s="111">
        <f t="shared" si="14"/>
        <v>-9.0911940867215026</v>
      </c>
      <c r="T25" s="111">
        <f t="shared" si="14"/>
        <v>-9.0911940867215026</v>
      </c>
      <c r="U25" s="111">
        <f t="shared" si="14"/>
        <v>-9.0911940867215026</v>
      </c>
      <c r="V25" s="111">
        <f t="shared" si="14"/>
        <v>-9.0911940867215026</v>
      </c>
      <c r="W25" s="111">
        <f t="shared" si="14"/>
        <v>-9.0911940867215026</v>
      </c>
      <c r="X25" s="111">
        <f t="shared" si="14"/>
        <v>-9.0911940867215026</v>
      </c>
      <c r="Y25" s="111">
        <f t="shared" si="14"/>
        <v>-9.0911940867215026</v>
      </c>
      <c r="Z25" s="111">
        <f t="shared" si="14"/>
        <v>-9.0911940867215026</v>
      </c>
    </row>
    <row r="26" spans="1:26" ht="51" x14ac:dyDescent="0.2">
      <c r="A26" s="102"/>
      <c r="B26" s="112" t="s">
        <v>117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</row>
    <row r="27" spans="1:26" x14ac:dyDescent="0.2">
      <c r="A27" s="102" t="s">
        <v>116</v>
      </c>
      <c r="B27" s="102"/>
      <c r="C27" s="106">
        <f t="shared" ref="C27:Z27" si="15">C10+C21+C23+C25</f>
        <v>514.78626477425325</v>
      </c>
      <c r="D27" s="106">
        <f t="shared" si="15"/>
        <v>-191.4260216427468</v>
      </c>
      <c r="E27" s="106">
        <f t="shared" si="15"/>
        <v>-191.4260216427468</v>
      </c>
      <c r="F27" s="106">
        <f t="shared" si="15"/>
        <v>-191.4260216427468</v>
      </c>
      <c r="G27" s="106">
        <f t="shared" si="15"/>
        <v>-191.4260216427468</v>
      </c>
      <c r="H27" s="106">
        <f t="shared" si="15"/>
        <v>-191.4260216427468</v>
      </c>
      <c r="I27" s="106">
        <f t="shared" si="15"/>
        <v>-191.4260216427468</v>
      </c>
      <c r="J27" s="106">
        <f t="shared" si="15"/>
        <v>-191.4260216427468</v>
      </c>
      <c r="K27" s="106">
        <f t="shared" si="15"/>
        <v>-191.4260216427468</v>
      </c>
      <c r="L27" s="106">
        <f t="shared" si="15"/>
        <v>-191.4260216427468</v>
      </c>
      <c r="M27" s="106">
        <f t="shared" si="15"/>
        <v>-191.4260216427468</v>
      </c>
      <c r="N27" s="106">
        <f t="shared" si="15"/>
        <v>-255.33959458024677</v>
      </c>
      <c r="O27" s="106">
        <f t="shared" si="15"/>
        <v>1018.3175434305349</v>
      </c>
      <c r="P27" s="106">
        <f t="shared" si="15"/>
        <v>1018.3175434305349</v>
      </c>
      <c r="Q27" s="106">
        <f t="shared" si="15"/>
        <v>1018.3175434305349</v>
      </c>
      <c r="R27" s="106">
        <f t="shared" si="15"/>
        <v>1018.3175434305349</v>
      </c>
      <c r="S27" s="106">
        <f t="shared" si="15"/>
        <v>1018.3175434305349</v>
      </c>
      <c r="T27" s="106">
        <f t="shared" si="15"/>
        <v>1018.3175434305349</v>
      </c>
      <c r="U27" s="106">
        <f t="shared" si="15"/>
        <v>1018.3175434305349</v>
      </c>
      <c r="V27" s="106">
        <f t="shared" si="15"/>
        <v>1018.3175434305349</v>
      </c>
      <c r="W27" s="106">
        <f t="shared" si="15"/>
        <v>1018.3175434305349</v>
      </c>
      <c r="X27" s="106">
        <f t="shared" si="15"/>
        <v>1018.3175434305349</v>
      </c>
      <c r="Y27" s="106">
        <f t="shared" si="15"/>
        <v>1018.3175434305349</v>
      </c>
      <c r="Z27" s="106">
        <f t="shared" si="15"/>
        <v>953.95657557603454</v>
      </c>
    </row>
    <row r="28" spans="1:26" x14ac:dyDescent="0.2">
      <c r="A28" s="102" t="s">
        <v>115</v>
      </c>
      <c r="B28" s="113">
        <f>'PTax Report 120 123124'!M134</f>
        <v>19787.647794476045</v>
      </c>
      <c r="C28" s="106">
        <f t="shared" ref="C28:Z28" si="16">B28+C27</f>
        <v>20302.434059250299</v>
      </c>
      <c r="D28" s="106">
        <f t="shared" si="16"/>
        <v>20111.008037607553</v>
      </c>
      <c r="E28" s="106">
        <f t="shared" si="16"/>
        <v>19919.582015964806</v>
      </c>
      <c r="F28" s="106">
        <f t="shared" si="16"/>
        <v>19728.15599432206</v>
      </c>
      <c r="G28" s="106">
        <f t="shared" si="16"/>
        <v>19536.729972679314</v>
      </c>
      <c r="H28" s="106">
        <f t="shared" si="16"/>
        <v>19345.303951036567</v>
      </c>
      <c r="I28" s="106">
        <f t="shared" si="16"/>
        <v>19153.877929393821</v>
      </c>
      <c r="J28" s="106">
        <f t="shared" si="16"/>
        <v>18962.451907751074</v>
      </c>
      <c r="K28" s="106">
        <f t="shared" si="16"/>
        <v>18771.025886108328</v>
      </c>
      <c r="L28" s="106">
        <f t="shared" si="16"/>
        <v>18579.599864465581</v>
      </c>
      <c r="M28" s="106">
        <f t="shared" si="16"/>
        <v>18388.173842822835</v>
      </c>
      <c r="N28" s="106">
        <f t="shared" si="16"/>
        <v>18132.834248242587</v>
      </c>
      <c r="O28" s="106">
        <f t="shared" si="16"/>
        <v>19151.151791673121</v>
      </c>
      <c r="P28" s="106">
        <f t="shared" si="16"/>
        <v>20169.469335103655</v>
      </c>
      <c r="Q28" s="106">
        <f t="shared" si="16"/>
        <v>21187.786878534189</v>
      </c>
      <c r="R28" s="106">
        <f t="shared" si="16"/>
        <v>22206.104421964723</v>
      </c>
      <c r="S28" s="106">
        <f t="shared" si="16"/>
        <v>23224.421965395257</v>
      </c>
      <c r="T28" s="106">
        <f t="shared" si="16"/>
        <v>24242.739508825791</v>
      </c>
      <c r="U28" s="106">
        <f t="shared" si="16"/>
        <v>25261.057052256325</v>
      </c>
      <c r="V28" s="106">
        <f t="shared" si="16"/>
        <v>26279.374595686859</v>
      </c>
      <c r="W28" s="106">
        <f t="shared" si="16"/>
        <v>27297.692139117393</v>
      </c>
      <c r="X28" s="106">
        <f t="shared" si="16"/>
        <v>28316.009682547927</v>
      </c>
      <c r="Y28" s="106">
        <f t="shared" si="16"/>
        <v>29334.327225978461</v>
      </c>
      <c r="Z28" s="106">
        <f t="shared" si="16"/>
        <v>30288.283801554495</v>
      </c>
    </row>
    <row r="29" spans="1:26" x14ac:dyDescent="0.2">
      <c r="A29" s="102"/>
      <c r="B29" s="102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2"/>
    </row>
  </sheetData>
  <pageMargins left="0.7" right="0.7" top="0.75" bottom="0.75" header="0.3" footer="0.3"/>
  <headerFooter>
    <oddFooter>&amp;L_x000D_&amp;1#&amp;"Calibri"&amp;14&amp;K000000 Business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3F5F3-750F-4DC8-A6C5-7944505BEAC4}">
  <dimension ref="A1:O24"/>
  <sheetViews>
    <sheetView workbookViewId="0"/>
  </sheetViews>
  <sheetFormatPr defaultColWidth="9.140625" defaultRowHeight="12.75" x14ac:dyDescent="0.2"/>
  <cols>
    <col min="1" max="1" width="36.85546875" style="10" bestFit="1" customWidth="1"/>
    <col min="2" max="15" width="14.42578125" style="10" bestFit="1" customWidth="1"/>
    <col min="16" max="16384" width="9.140625" style="10"/>
  </cols>
  <sheetData>
    <row r="1" spans="1:15" x14ac:dyDescent="0.2">
      <c r="A1" s="92" t="s">
        <v>83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5" x14ac:dyDescent="0.2">
      <c r="A2" s="93" t="s">
        <v>151</v>
      </c>
      <c r="B2" s="94"/>
      <c r="C2" s="94"/>
      <c r="D2" s="92"/>
      <c r="E2" s="92"/>
      <c r="F2" s="94"/>
      <c r="G2" s="94"/>
      <c r="H2" s="94"/>
      <c r="I2" s="94"/>
      <c r="J2" s="94"/>
      <c r="K2" s="94"/>
      <c r="L2" s="94"/>
      <c r="M2" s="94"/>
      <c r="N2" s="94"/>
    </row>
    <row r="3" spans="1:15" x14ac:dyDescent="0.2">
      <c r="A3" s="10" t="s">
        <v>150</v>
      </c>
      <c r="B3" s="95"/>
      <c r="C3" s="95"/>
      <c r="D3" s="92"/>
      <c r="E3" s="92"/>
      <c r="F3" s="94"/>
      <c r="G3" s="94"/>
      <c r="H3" s="95"/>
      <c r="I3" s="94"/>
      <c r="J3" s="94"/>
      <c r="K3" s="94"/>
      <c r="L3" s="94"/>
      <c r="M3" s="94"/>
      <c r="N3" s="94"/>
    </row>
    <row r="4" spans="1:15" x14ac:dyDescent="0.2">
      <c r="A4" s="10" t="s">
        <v>149</v>
      </c>
      <c r="B4" s="94"/>
      <c r="C4" s="94"/>
      <c r="D4" s="92"/>
      <c r="E4" s="92"/>
      <c r="F4" s="94"/>
      <c r="G4" s="94"/>
      <c r="H4" s="94"/>
      <c r="I4" s="94"/>
      <c r="J4" s="94"/>
      <c r="K4" s="94"/>
      <c r="L4" s="94"/>
      <c r="M4" s="94"/>
      <c r="N4" s="94"/>
    </row>
    <row r="5" spans="1:15" x14ac:dyDescent="0.2">
      <c r="B5" s="94"/>
      <c r="C5" s="94"/>
      <c r="D5" s="92"/>
      <c r="E5" s="92"/>
      <c r="F5" s="94"/>
      <c r="G5" s="94"/>
      <c r="H5" s="94"/>
      <c r="I5" s="94"/>
      <c r="J5" s="94"/>
      <c r="K5" s="94"/>
      <c r="L5" s="94"/>
      <c r="M5" s="94"/>
      <c r="N5" s="94"/>
    </row>
    <row r="6" spans="1:15" ht="25.5" x14ac:dyDescent="0.2">
      <c r="B6" s="96" t="s">
        <v>148</v>
      </c>
      <c r="C6" s="96" t="s">
        <v>147</v>
      </c>
      <c r="D6" s="97" t="s">
        <v>146</v>
      </c>
      <c r="E6" s="97" t="s">
        <v>145</v>
      </c>
      <c r="F6" s="97" t="s">
        <v>144</v>
      </c>
      <c r="G6" s="97" t="s">
        <v>143</v>
      </c>
      <c r="H6" s="97" t="s">
        <v>142</v>
      </c>
      <c r="I6" s="97" t="s">
        <v>141</v>
      </c>
      <c r="J6" s="97" t="s">
        <v>140</v>
      </c>
      <c r="K6" s="97" t="s">
        <v>139</v>
      </c>
      <c r="L6" s="97" t="s">
        <v>138</v>
      </c>
      <c r="M6" s="97" t="s">
        <v>137</v>
      </c>
      <c r="N6" s="97" t="s">
        <v>136</v>
      </c>
      <c r="O6" s="98" t="s">
        <v>135</v>
      </c>
    </row>
    <row r="7" spans="1:15" x14ac:dyDescent="0.2">
      <c r="A7" s="10" t="s">
        <v>134</v>
      </c>
      <c r="B7" s="67">
        <f>'PTax Report 120 123124'!M139</f>
        <v>21420.869612758535</v>
      </c>
      <c r="C7" s="67">
        <v>21420.869612758535</v>
      </c>
      <c r="D7" s="67">
        <v>21420.869612758535</v>
      </c>
      <c r="E7" s="67">
        <v>21012.564158187914</v>
      </c>
      <c r="F7" s="67">
        <v>21012.564158187914</v>
      </c>
      <c r="G7" s="67">
        <v>21012.564158187914</v>
      </c>
      <c r="H7" s="67">
        <v>20604.258703617292</v>
      </c>
      <c r="I7" s="67">
        <v>20604.258703617292</v>
      </c>
      <c r="J7" s="67">
        <v>20604.258703617292</v>
      </c>
      <c r="K7" s="67">
        <v>20195.95324904667</v>
      </c>
      <c r="L7" s="67">
        <v>20195.95324904667</v>
      </c>
      <c r="M7" s="67">
        <v>20195.95324904667</v>
      </c>
      <c r="N7" s="67">
        <v>19787.647794476048</v>
      </c>
      <c r="O7" s="67">
        <f>SUM(B7:N7)/13</f>
        <v>20729.891151177482</v>
      </c>
    </row>
    <row r="8" spans="1:15" x14ac:dyDescent="0.2">
      <c r="B8" s="67"/>
    </row>
    <row r="9" spans="1:15" x14ac:dyDescent="0.2">
      <c r="B9" s="67"/>
    </row>
    <row r="10" spans="1:15" x14ac:dyDescent="0.2">
      <c r="B10" s="67"/>
    </row>
    <row r="11" spans="1:15" x14ac:dyDescent="0.2">
      <c r="B11" s="67"/>
    </row>
    <row r="12" spans="1:15" x14ac:dyDescent="0.2">
      <c r="B12" s="67"/>
    </row>
    <row r="13" spans="1:15" x14ac:dyDescent="0.2">
      <c r="B13" s="67"/>
    </row>
    <row r="14" spans="1:15" x14ac:dyDescent="0.2">
      <c r="B14" s="67"/>
    </row>
    <row r="15" spans="1:15" x14ac:dyDescent="0.2">
      <c r="B15" s="67"/>
    </row>
    <row r="16" spans="1:15" x14ac:dyDescent="0.2">
      <c r="B16" s="67"/>
    </row>
    <row r="17" spans="2:2" x14ac:dyDescent="0.2">
      <c r="B17" s="67"/>
    </row>
    <row r="18" spans="2:2" x14ac:dyDescent="0.2">
      <c r="B18" s="67"/>
    </row>
    <row r="19" spans="2:2" x14ac:dyDescent="0.2">
      <c r="B19" s="67"/>
    </row>
    <row r="20" spans="2:2" x14ac:dyDescent="0.2">
      <c r="B20" s="67"/>
    </row>
    <row r="21" spans="2:2" x14ac:dyDescent="0.2">
      <c r="B21" s="67"/>
    </row>
    <row r="22" spans="2:2" x14ac:dyDescent="0.2">
      <c r="B22" s="67"/>
    </row>
    <row r="23" spans="2:2" x14ac:dyDescent="0.2">
      <c r="B23" s="67"/>
    </row>
    <row r="24" spans="2:2" x14ac:dyDescent="0.2">
      <c r="B24" s="6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6BB34-EF51-40D9-AAAA-0D564689DB1C}">
  <dimension ref="A1:M48"/>
  <sheetViews>
    <sheetView workbookViewId="0"/>
  </sheetViews>
  <sheetFormatPr defaultColWidth="9.140625" defaultRowHeight="12.75" x14ac:dyDescent="0.2"/>
  <cols>
    <col min="1" max="1" width="39.5703125" style="10" bestFit="1" customWidth="1"/>
    <col min="2" max="2" width="20.85546875" style="10" bestFit="1" customWidth="1"/>
    <col min="3" max="3" width="17" style="10" customWidth="1"/>
    <col min="4" max="4" width="19" style="10" bestFit="1" customWidth="1"/>
    <col min="5" max="5" width="17.7109375" style="10" customWidth="1"/>
    <col min="6" max="6" width="17.28515625" style="10" customWidth="1"/>
    <col min="7" max="7" width="15" style="10" customWidth="1"/>
    <col min="8" max="8" width="8.5703125" style="10" bestFit="1" customWidth="1"/>
    <col min="9" max="9" width="6.42578125" style="10" bestFit="1" customWidth="1"/>
    <col min="10" max="10" width="7.85546875" style="10" bestFit="1" customWidth="1"/>
    <col min="11" max="11" width="8" style="10" bestFit="1" customWidth="1"/>
    <col min="12" max="12" width="18.28515625" style="10" customWidth="1"/>
    <col min="13" max="13" width="17.85546875" style="10" customWidth="1"/>
    <col min="14" max="16384" width="9.140625" style="10"/>
  </cols>
  <sheetData>
    <row r="1" spans="1:13" ht="15" x14ac:dyDescent="0.25">
      <c r="A1" s="88" t="s">
        <v>157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ht="15" x14ac:dyDescent="0.25">
      <c r="A2" s="88" t="s">
        <v>186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 ht="15" x14ac:dyDescent="0.25">
      <c r="A3" s="88" t="s">
        <v>185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3" ht="15" x14ac:dyDescent="0.25">
      <c r="A4" s="88" t="s">
        <v>184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1:13" ht="15" x14ac:dyDescent="0.25">
      <c r="A5" s="88" t="s">
        <v>183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</row>
    <row r="6" spans="1:13" ht="15" x14ac:dyDescent="0.25">
      <c r="A6" s="88" t="s">
        <v>182</v>
      </c>
      <c r="B6" s="88" t="s">
        <v>156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</row>
    <row r="7" spans="1:13" ht="15" x14ac:dyDescent="0.25">
      <c r="A7" s="88" t="s">
        <v>181</v>
      </c>
      <c r="B7" s="88">
        <v>2025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</row>
    <row r="8" spans="1:13" ht="60" x14ac:dyDescent="0.25">
      <c r="A8" s="88" t="s">
        <v>180</v>
      </c>
      <c r="B8" s="88"/>
      <c r="C8" s="89" t="s">
        <v>179</v>
      </c>
      <c r="D8" s="88" t="s">
        <v>178</v>
      </c>
      <c r="E8" s="89" t="s">
        <v>177</v>
      </c>
      <c r="F8" s="89" t="s">
        <v>176</v>
      </c>
      <c r="G8" s="89" t="s">
        <v>175</v>
      </c>
      <c r="H8" s="89" t="s">
        <v>174</v>
      </c>
      <c r="I8" s="89" t="s">
        <v>173</v>
      </c>
      <c r="J8" s="89" t="s">
        <v>172</v>
      </c>
      <c r="K8" s="89" t="s">
        <v>171</v>
      </c>
      <c r="L8" s="89" t="s">
        <v>170</v>
      </c>
      <c r="M8" s="89" t="s">
        <v>169</v>
      </c>
    </row>
    <row r="9" spans="1:13" ht="15" x14ac:dyDescent="0.25">
      <c r="A9" s="88" t="s">
        <v>168</v>
      </c>
      <c r="B9" s="88"/>
      <c r="C9" s="90">
        <v>1982801580.79</v>
      </c>
      <c r="D9" s="90">
        <v>0</v>
      </c>
      <c r="E9" s="90">
        <v>1208512527.5799999</v>
      </c>
      <c r="F9" s="90">
        <v>1196443501.5799999</v>
      </c>
      <c r="G9" s="90">
        <v>68159236.719999999</v>
      </c>
      <c r="H9" s="90">
        <v>0</v>
      </c>
      <c r="I9" s="90">
        <v>0</v>
      </c>
      <c r="J9" s="90">
        <v>0</v>
      </c>
      <c r="K9" s="90">
        <v>0</v>
      </c>
      <c r="L9" s="90">
        <v>1982801580.79</v>
      </c>
      <c r="M9" s="90">
        <v>1264602738.3</v>
      </c>
    </row>
    <row r="10" spans="1:13" ht="15" x14ac:dyDescent="0.25">
      <c r="A10" s="88" t="s">
        <v>167</v>
      </c>
      <c r="B10" s="88"/>
      <c r="C10" s="90">
        <v>764491.66</v>
      </c>
      <c r="D10" s="90">
        <v>0</v>
      </c>
      <c r="E10" s="90">
        <v>21324.14</v>
      </c>
      <c r="F10" s="90">
        <v>761847.18</v>
      </c>
      <c r="G10" s="90">
        <v>2085.4299999999998</v>
      </c>
      <c r="H10" s="90">
        <v>0</v>
      </c>
      <c r="I10" s="90">
        <v>0</v>
      </c>
      <c r="J10" s="90">
        <v>0</v>
      </c>
      <c r="K10" s="90">
        <v>0</v>
      </c>
      <c r="L10" s="90">
        <v>764491.66</v>
      </c>
      <c r="M10" s="90">
        <v>763932.61</v>
      </c>
    </row>
    <row r="11" spans="1:13" ht="15" x14ac:dyDescent="0.25">
      <c r="A11" s="88" t="s">
        <v>166</v>
      </c>
      <c r="B11" s="88"/>
      <c r="C11" s="90">
        <v>2420644.35</v>
      </c>
      <c r="D11" s="90">
        <v>0</v>
      </c>
      <c r="E11" s="90">
        <v>2420644.35</v>
      </c>
      <c r="F11" s="90">
        <v>1432176.17</v>
      </c>
      <c r="G11" s="90">
        <v>36493.39</v>
      </c>
      <c r="H11" s="90">
        <v>0</v>
      </c>
      <c r="I11" s="90">
        <v>0</v>
      </c>
      <c r="J11" s="90">
        <v>0</v>
      </c>
      <c r="K11" s="90">
        <v>0</v>
      </c>
      <c r="L11" s="90">
        <v>2420644.35</v>
      </c>
      <c r="M11" s="90">
        <v>1468669.56</v>
      </c>
    </row>
    <row r="12" spans="1:13" ht="15" x14ac:dyDescent="0.25">
      <c r="A12" s="88" t="s">
        <v>165</v>
      </c>
      <c r="B12" s="88"/>
      <c r="C12" s="90">
        <v>2376935.41</v>
      </c>
      <c r="D12" s="90">
        <v>0</v>
      </c>
      <c r="E12" s="90">
        <v>2376935.41</v>
      </c>
      <c r="F12" s="90">
        <v>2376935.41</v>
      </c>
      <c r="G12" s="90">
        <v>0</v>
      </c>
      <c r="H12" s="90">
        <v>0</v>
      </c>
      <c r="I12" s="90">
        <v>0</v>
      </c>
      <c r="J12" s="90">
        <v>0</v>
      </c>
      <c r="K12" s="90">
        <v>0</v>
      </c>
      <c r="L12" s="90">
        <v>2376935.41</v>
      </c>
      <c r="M12" s="90">
        <v>2376935.41</v>
      </c>
    </row>
    <row r="13" spans="1:13" ht="15" x14ac:dyDescent="0.25">
      <c r="A13" s="88" t="s">
        <v>164</v>
      </c>
      <c r="B13" s="88"/>
      <c r="C13" s="90">
        <v>91795938.079999998</v>
      </c>
      <c r="D13" s="90">
        <v>0</v>
      </c>
      <c r="E13" s="90">
        <v>91795938.079999998</v>
      </c>
      <c r="F13" s="90">
        <v>18694396.149999999</v>
      </c>
      <c r="G13" s="90">
        <v>14668356.68</v>
      </c>
      <c r="H13" s="90">
        <v>0</v>
      </c>
      <c r="I13" s="90">
        <v>0</v>
      </c>
      <c r="J13" s="90">
        <v>0</v>
      </c>
      <c r="K13" s="90">
        <v>0</v>
      </c>
      <c r="L13" s="90">
        <v>91795938.079999998</v>
      </c>
      <c r="M13" s="90">
        <v>33362752.829999998</v>
      </c>
    </row>
    <row r="14" spans="1:13" ht="15" x14ac:dyDescent="0.25">
      <c r="A14" s="88" t="s">
        <v>163</v>
      </c>
      <c r="B14" s="88"/>
      <c r="C14" s="90">
        <v>49728288.950000003</v>
      </c>
      <c r="D14" s="90">
        <v>0</v>
      </c>
      <c r="E14" s="90">
        <v>32298358.960000001</v>
      </c>
      <c r="F14" s="90">
        <v>31312633.100000001</v>
      </c>
      <c r="G14" s="90">
        <v>5357675.3</v>
      </c>
      <c r="H14" s="90">
        <v>0</v>
      </c>
      <c r="I14" s="90">
        <v>0</v>
      </c>
      <c r="J14" s="90">
        <v>0</v>
      </c>
      <c r="K14" s="90">
        <v>0</v>
      </c>
      <c r="L14" s="90">
        <v>49728288.950000003</v>
      </c>
      <c r="M14" s="90">
        <v>36670308.399999999</v>
      </c>
    </row>
    <row r="15" spans="1:13" ht="15" x14ac:dyDescent="0.25">
      <c r="A15" s="88" t="s">
        <v>162</v>
      </c>
      <c r="B15" s="88"/>
      <c r="C15" s="90">
        <v>92122651.519999996</v>
      </c>
      <c r="D15" s="90">
        <v>0</v>
      </c>
      <c r="E15" s="90">
        <v>52337115.369999997</v>
      </c>
      <c r="F15" s="90">
        <v>66343653.810000002</v>
      </c>
      <c r="G15" s="90">
        <v>2478114.7400000002</v>
      </c>
      <c r="H15" s="90">
        <v>0</v>
      </c>
      <c r="I15" s="90">
        <v>0</v>
      </c>
      <c r="J15" s="90">
        <v>0</v>
      </c>
      <c r="K15" s="90">
        <v>0</v>
      </c>
      <c r="L15" s="90">
        <v>92122651.519999996</v>
      </c>
      <c r="M15" s="90">
        <v>68821768.560000002</v>
      </c>
    </row>
    <row r="16" spans="1:13" ht="15" x14ac:dyDescent="0.25">
      <c r="A16" s="88" t="s">
        <v>161</v>
      </c>
      <c r="B16" s="88"/>
      <c r="C16" s="90">
        <v>133223</v>
      </c>
      <c r="D16" s="90">
        <v>0</v>
      </c>
      <c r="E16" s="90">
        <v>662.3</v>
      </c>
      <c r="F16" s="90">
        <v>132560.70000000001</v>
      </c>
      <c r="G16" s="90">
        <v>503.71</v>
      </c>
      <c r="H16" s="90">
        <v>0</v>
      </c>
      <c r="I16" s="90">
        <v>0</v>
      </c>
      <c r="J16" s="90">
        <v>0</v>
      </c>
      <c r="K16" s="90">
        <v>0</v>
      </c>
      <c r="L16" s="90">
        <v>133223</v>
      </c>
      <c r="M16" s="90">
        <v>133064.41</v>
      </c>
    </row>
    <row r="17" spans="1:13" ht="15" x14ac:dyDescent="0.25">
      <c r="A17" s="88" t="s">
        <v>160</v>
      </c>
      <c r="B17" s="88"/>
      <c r="C17" s="90">
        <v>230931.03</v>
      </c>
      <c r="D17" s="90">
        <v>0</v>
      </c>
      <c r="E17" s="90">
        <v>230931.03</v>
      </c>
      <c r="F17" s="90">
        <v>117183.58</v>
      </c>
      <c r="G17" s="90">
        <v>3739.34</v>
      </c>
      <c r="H17" s="90">
        <v>0</v>
      </c>
      <c r="I17" s="90">
        <v>0</v>
      </c>
      <c r="J17" s="90">
        <v>0</v>
      </c>
      <c r="K17" s="90">
        <v>0</v>
      </c>
      <c r="L17" s="90">
        <v>230931.03</v>
      </c>
      <c r="M17" s="90">
        <v>120922.92</v>
      </c>
    </row>
    <row r="18" spans="1:13" ht="15" x14ac:dyDescent="0.25">
      <c r="A18" s="88" t="s">
        <v>159</v>
      </c>
      <c r="B18" s="88"/>
      <c r="C18" s="90">
        <v>505094.29</v>
      </c>
      <c r="D18" s="90">
        <v>0</v>
      </c>
      <c r="E18" s="90">
        <v>505094.29</v>
      </c>
      <c r="F18" s="90">
        <v>505094.29</v>
      </c>
      <c r="G18" s="90">
        <v>0</v>
      </c>
      <c r="H18" s="90">
        <v>0</v>
      </c>
      <c r="I18" s="90">
        <v>0</v>
      </c>
      <c r="J18" s="90">
        <v>0</v>
      </c>
      <c r="K18" s="90">
        <v>0</v>
      </c>
      <c r="L18" s="90">
        <v>505094.29</v>
      </c>
      <c r="M18" s="90">
        <v>505094.29</v>
      </c>
    </row>
    <row r="19" spans="1:13" ht="15" x14ac:dyDescent="0.25">
      <c r="A19" s="88" t="s">
        <v>158</v>
      </c>
      <c r="B19" s="88"/>
      <c r="C19" s="90">
        <v>2222879779.0799999</v>
      </c>
      <c r="D19" s="90">
        <v>0</v>
      </c>
      <c r="E19" s="90">
        <v>1390499531.51</v>
      </c>
      <c r="F19" s="90">
        <v>1318119981.97</v>
      </c>
      <c r="G19" s="90">
        <v>90706205.310000002</v>
      </c>
      <c r="H19" s="90">
        <v>0</v>
      </c>
      <c r="I19" s="90">
        <v>0</v>
      </c>
      <c r="J19" s="90">
        <v>0</v>
      </c>
      <c r="K19" s="90">
        <v>0</v>
      </c>
      <c r="L19" s="90">
        <v>2222879779.0799999</v>
      </c>
      <c r="M19" s="90">
        <v>1408826187.29</v>
      </c>
    </row>
    <row r="20" spans="1:13" ht="15" x14ac:dyDescent="0.25">
      <c r="A20" s="88" t="s">
        <v>157</v>
      </c>
      <c r="B20" s="88"/>
      <c r="C20" s="90">
        <v>2222879779.0799999</v>
      </c>
      <c r="D20" s="90">
        <v>0</v>
      </c>
      <c r="E20" s="90">
        <v>1390499531.51</v>
      </c>
      <c r="F20" s="90">
        <v>1318119981.97</v>
      </c>
      <c r="G20" s="91">
        <v>90706205.310000002</v>
      </c>
      <c r="H20" s="90">
        <v>0</v>
      </c>
      <c r="I20" s="90">
        <v>0</v>
      </c>
      <c r="J20" s="90">
        <v>0</v>
      </c>
      <c r="K20" s="90">
        <v>0</v>
      </c>
      <c r="L20" s="90">
        <v>2222879779.0799999</v>
      </c>
      <c r="M20" s="90">
        <v>1408826187.29</v>
      </c>
    </row>
    <row r="21" spans="1:13" ht="15" x14ac:dyDescent="0.25">
      <c r="A21" s="87" t="s">
        <v>155</v>
      </c>
      <c r="B21" s="88"/>
      <c r="C21" s="90"/>
      <c r="D21" s="90"/>
      <c r="E21" s="90"/>
      <c r="F21" s="90"/>
      <c r="G21" s="72">
        <f>'2024 KU DISTR Fed'!G619</f>
        <v>5.3135038957707596E-5</v>
      </c>
      <c r="H21" s="90"/>
      <c r="I21" s="90"/>
      <c r="J21" s="90"/>
      <c r="K21" s="90"/>
      <c r="L21" s="90"/>
      <c r="M21" s="90"/>
    </row>
    <row r="22" spans="1:13" ht="15" x14ac:dyDescent="0.25">
      <c r="A22" s="87" t="s">
        <v>154</v>
      </c>
      <c r="B22" s="88"/>
      <c r="C22" s="90"/>
      <c r="D22" s="90"/>
      <c r="E22" s="90"/>
      <c r="F22" s="90"/>
      <c r="G22" s="91">
        <f>G20*G21</f>
        <v>4819.6777528526736</v>
      </c>
      <c r="H22" s="90"/>
      <c r="I22" s="90"/>
      <c r="J22" s="90"/>
      <c r="K22" s="90"/>
      <c r="L22" s="90"/>
      <c r="M22" s="90"/>
    </row>
    <row r="23" spans="1:13" ht="15" x14ac:dyDescent="0.25">
      <c r="A23" s="88"/>
      <c r="B23" s="88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</row>
    <row r="24" spans="1:13" ht="15" x14ac:dyDescent="0.25">
      <c r="A24" s="88" t="s">
        <v>157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</row>
    <row r="25" spans="1:13" ht="15" x14ac:dyDescent="0.25">
      <c r="A25" s="88" t="s">
        <v>186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</row>
    <row r="26" spans="1:13" ht="15" x14ac:dyDescent="0.25">
      <c r="A26" s="88" t="s">
        <v>185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</row>
    <row r="27" spans="1:13" ht="15" x14ac:dyDescent="0.25">
      <c r="A27" s="88" t="s">
        <v>184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</row>
    <row r="28" spans="1:13" ht="15" x14ac:dyDescent="0.25">
      <c r="A28" s="88" t="s">
        <v>183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</row>
    <row r="29" spans="1:13" ht="15" x14ac:dyDescent="0.25">
      <c r="A29" s="88" t="s">
        <v>182</v>
      </c>
      <c r="B29" s="88" t="s">
        <v>156</v>
      </c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</row>
    <row r="30" spans="1:13" ht="15" x14ac:dyDescent="0.25">
      <c r="A30" s="88" t="s">
        <v>181</v>
      </c>
      <c r="B30" s="88">
        <v>2026</v>
      </c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</row>
    <row r="31" spans="1:13" ht="60" x14ac:dyDescent="0.25">
      <c r="A31" s="88" t="s">
        <v>180</v>
      </c>
      <c r="B31" s="88"/>
      <c r="C31" s="89" t="s">
        <v>179</v>
      </c>
      <c r="D31" s="88" t="s">
        <v>178</v>
      </c>
      <c r="E31" s="89" t="s">
        <v>177</v>
      </c>
      <c r="F31" s="89" t="s">
        <v>176</v>
      </c>
      <c r="G31" s="89" t="s">
        <v>175</v>
      </c>
      <c r="H31" s="89" t="s">
        <v>174</v>
      </c>
      <c r="I31" s="89" t="s">
        <v>173</v>
      </c>
      <c r="J31" s="89" t="s">
        <v>172</v>
      </c>
      <c r="K31" s="89" t="s">
        <v>171</v>
      </c>
      <c r="L31" s="89" t="s">
        <v>170</v>
      </c>
      <c r="M31" s="89" t="s">
        <v>169</v>
      </c>
    </row>
    <row r="32" spans="1:13" ht="15" x14ac:dyDescent="0.25">
      <c r="A32" s="88" t="s">
        <v>156</v>
      </c>
      <c r="B32" s="88"/>
      <c r="C32" s="90">
        <v>2222879779.0799999</v>
      </c>
      <c r="D32" s="90">
        <v>0</v>
      </c>
      <c r="E32" s="90">
        <v>1390499531.51</v>
      </c>
      <c r="F32" s="90">
        <v>1318119981.97</v>
      </c>
      <c r="G32" s="90">
        <v>90706205.310000002</v>
      </c>
      <c r="H32" s="90">
        <v>0</v>
      </c>
      <c r="I32" s="90">
        <v>0</v>
      </c>
      <c r="J32" s="90">
        <v>0</v>
      </c>
      <c r="K32" s="90">
        <v>0</v>
      </c>
      <c r="L32" s="90">
        <v>2222879779.0799999</v>
      </c>
      <c r="M32" s="90">
        <v>1408826187.29</v>
      </c>
    </row>
    <row r="33" spans="1:13" ht="15" x14ac:dyDescent="0.25">
      <c r="A33" s="88" t="s">
        <v>168</v>
      </c>
      <c r="B33" s="88"/>
      <c r="C33" s="90">
        <v>1982801580.79</v>
      </c>
      <c r="D33" s="90">
        <v>0</v>
      </c>
      <c r="E33" s="90">
        <v>1148556538.24</v>
      </c>
      <c r="F33" s="90">
        <v>1264602738.3</v>
      </c>
      <c r="G33" s="90">
        <v>64487588.609999999</v>
      </c>
      <c r="H33" s="90">
        <v>0</v>
      </c>
      <c r="I33" s="90">
        <v>0</v>
      </c>
      <c r="J33" s="90">
        <v>0</v>
      </c>
      <c r="K33" s="90">
        <v>0</v>
      </c>
      <c r="L33" s="90">
        <v>1982801580.79</v>
      </c>
      <c r="M33" s="90">
        <v>1329090326.9100001</v>
      </c>
    </row>
    <row r="34" spans="1:13" ht="15" x14ac:dyDescent="0.25">
      <c r="A34" s="88" t="s">
        <v>167</v>
      </c>
      <c r="B34" s="88"/>
      <c r="C34" s="90">
        <v>764491.66</v>
      </c>
      <c r="D34" s="90">
        <v>0</v>
      </c>
      <c r="E34" s="90">
        <v>19238.71</v>
      </c>
      <c r="F34" s="90">
        <v>763932.61</v>
      </c>
      <c r="G34" s="90">
        <v>559.04999999999995</v>
      </c>
      <c r="H34" s="90">
        <v>0</v>
      </c>
      <c r="I34" s="90">
        <v>0</v>
      </c>
      <c r="J34" s="90">
        <v>0</v>
      </c>
      <c r="K34" s="90">
        <v>0</v>
      </c>
      <c r="L34" s="90">
        <v>764491.66</v>
      </c>
      <c r="M34" s="90">
        <v>764491.66</v>
      </c>
    </row>
    <row r="35" spans="1:13" ht="15" x14ac:dyDescent="0.25">
      <c r="A35" s="88" t="s">
        <v>166</v>
      </c>
      <c r="B35" s="88"/>
      <c r="C35" s="90">
        <v>2420644.35</v>
      </c>
      <c r="D35" s="90">
        <v>0</v>
      </c>
      <c r="E35" s="90">
        <v>2420644.35</v>
      </c>
      <c r="F35" s="90">
        <v>1468669.56</v>
      </c>
      <c r="G35" s="90">
        <v>36225.29</v>
      </c>
      <c r="H35" s="90">
        <v>0</v>
      </c>
      <c r="I35" s="90">
        <v>0</v>
      </c>
      <c r="J35" s="90">
        <v>0</v>
      </c>
      <c r="K35" s="90">
        <v>0</v>
      </c>
      <c r="L35" s="90">
        <v>2420644.35</v>
      </c>
      <c r="M35" s="90">
        <v>1504894.85</v>
      </c>
    </row>
    <row r="36" spans="1:13" ht="15" x14ac:dyDescent="0.25">
      <c r="A36" s="88" t="s">
        <v>165</v>
      </c>
      <c r="B36" s="88"/>
      <c r="C36" s="90">
        <v>2376935.41</v>
      </c>
      <c r="D36" s="90">
        <v>0</v>
      </c>
      <c r="E36" s="90">
        <v>2376935.41</v>
      </c>
      <c r="F36" s="90">
        <v>2376935.41</v>
      </c>
      <c r="G36" s="90">
        <v>0</v>
      </c>
      <c r="H36" s="90">
        <v>0</v>
      </c>
      <c r="I36" s="90">
        <v>0</v>
      </c>
      <c r="J36" s="90">
        <v>0</v>
      </c>
      <c r="K36" s="90">
        <v>0</v>
      </c>
      <c r="L36" s="90">
        <v>2376935.41</v>
      </c>
      <c r="M36" s="90">
        <v>2376935.41</v>
      </c>
    </row>
    <row r="37" spans="1:13" ht="15" x14ac:dyDescent="0.25">
      <c r="A37" s="88" t="s">
        <v>164</v>
      </c>
      <c r="B37" s="88"/>
      <c r="C37" s="90">
        <v>91795938.079999998</v>
      </c>
      <c r="D37" s="90">
        <v>0</v>
      </c>
      <c r="E37" s="90">
        <v>91795938.079999998</v>
      </c>
      <c r="F37" s="90">
        <v>33362752.829999998</v>
      </c>
      <c r="G37" s="90">
        <v>11731689.810000001</v>
      </c>
      <c r="H37" s="90">
        <v>0</v>
      </c>
      <c r="I37" s="90">
        <v>0</v>
      </c>
      <c r="J37" s="90">
        <v>0</v>
      </c>
      <c r="K37" s="90">
        <v>0</v>
      </c>
      <c r="L37" s="90">
        <v>91795938.079999998</v>
      </c>
      <c r="M37" s="90">
        <v>45094442.640000001</v>
      </c>
    </row>
    <row r="38" spans="1:13" ht="15" x14ac:dyDescent="0.25">
      <c r="A38" s="88" t="s">
        <v>163</v>
      </c>
      <c r="B38" s="88"/>
      <c r="C38" s="90">
        <v>49728288.950000003</v>
      </c>
      <c r="D38" s="90">
        <v>0</v>
      </c>
      <c r="E38" s="90">
        <v>27017885.649999999</v>
      </c>
      <c r="F38" s="90">
        <v>36670308.399999999</v>
      </c>
      <c r="G38" s="90">
        <v>4127458.86</v>
      </c>
      <c r="H38" s="90">
        <v>0</v>
      </c>
      <c r="I38" s="90">
        <v>0</v>
      </c>
      <c r="J38" s="90">
        <v>0</v>
      </c>
      <c r="K38" s="90">
        <v>0</v>
      </c>
      <c r="L38" s="90">
        <v>49728288.950000003</v>
      </c>
      <c r="M38" s="90">
        <v>40797767.259999998</v>
      </c>
    </row>
    <row r="39" spans="1:13" ht="15" x14ac:dyDescent="0.25">
      <c r="A39" s="88" t="s">
        <v>162</v>
      </c>
      <c r="B39" s="88"/>
      <c r="C39" s="90">
        <v>92122651.519999996</v>
      </c>
      <c r="D39" s="90">
        <v>0</v>
      </c>
      <c r="E39" s="90">
        <v>50207981.399999999</v>
      </c>
      <c r="F39" s="90">
        <v>68821768.560000002</v>
      </c>
      <c r="G39" s="90">
        <v>2372261.2599999998</v>
      </c>
      <c r="H39" s="90">
        <v>0</v>
      </c>
      <c r="I39" s="90">
        <v>0</v>
      </c>
      <c r="J39" s="90">
        <v>0</v>
      </c>
      <c r="K39" s="90">
        <v>0</v>
      </c>
      <c r="L39" s="90">
        <v>92122651.519999996</v>
      </c>
      <c r="M39" s="90">
        <v>71194029.819999993</v>
      </c>
    </row>
    <row r="40" spans="1:13" ht="15" x14ac:dyDescent="0.25">
      <c r="A40" s="88" t="s">
        <v>161</v>
      </c>
      <c r="B40" s="88"/>
      <c r="C40" s="90">
        <v>133223</v>
      </c>
      <c r="D40" s="90">
        <v>0</v>
      </c>
      <c r="E40" s="90">
        <v>158.59</v>
      </c>
      <c r="F40" s="90">
        <v>133064.41</v>
      </c>
      <c r="G40" s="90">
        <v>158.59</v>
      </c>
      <c r="H40" s="90">
        <v>0</v>
      </c>
      <c r="I40" s="90">
        <v>0</v>
      </c>
      <c r="J40" s="90">
        <v>0</v>
      </c>
      <c r="K40" s="90">
        <v>0</v>
      </c>
      <c r="L40" s="90">
        <v>133223</v>
      </c>
      <c r="M40" s="90">
        <v>133223</v>
      </c>
    </row>
    <row r="41" spans="1:13" ht="15" x14ac:dyDescent="0.25">
      <c r="A41" s="88" t="s">
        <v>160</v>
      </c>
      <c r="B41" s="88"/>
      <c r="C41" s="90">
        <v>230931.03</v>
      </c>
      <c r="D41" s="90">
        <v>0</v>
      </c>
      <c r="E41" s="90">
        <v>230931.03</v>
      </c>
      <c r="F41" s="90">
        <v>120922.92</v>
      </c>
      <c r="G41" s="90">
        <v>3437.37</v>
      </c>
      <c r="H41" s="90">
        <v>0</v>
      </c>
      <c r="I41" s="90">
        <v>0</v>
      </c>
      <c r="J41" s="90">
        <v>0</v>
      </c>
      <c r="K41" s="90">
        <v>0</v>
      </c>
      <c r="L41" s="90">
        <v>230931.03</v>
      </c>
      <c r="M41" s="90">
        <v>124360.29</v>
      </c>
    </row>
    <row r="42" spans="1:13" ht="15" x14ac:dyDescent="0.25">
      <c r="A42" s="88" t="s">
        <v>159</v>
      </c>
      <c r="B42" s="88"/>
      <c r="C42" s="90">
        <v>505094.29</v>
      </c>
      <c r="D42" s="90">
        <v>0</v>
      </c>
      <c r="E42" s="90">
        <v>505094.29</v>
      </c>
      <c r="F42" s="90">
        <v>505094.29</v>
      </c>
      <c r="G42" s="90">
        <v>0</v>
      </c>
      <c r="H42" s="90">
        <v>0</v>
      </c>
      <c r="I42" s="90">
        <v>0</v>
      </c>
      <c r="J42" s="90">
        <v>0</v>
      </c>
      <c r="K42" s="90">
        <v>0</v>
      </c>
      <c r="L42" s="90">
        <v>505094.29</v>
      </c>
      <c r="M42" s="90">
        <v>505094.29</v>
      </c>
    </row>
    <row r="43" spans="1:13" ht="15" x14ac:dyDescent="0.25">
      <c r="A43" s="88" t="s">
        <v>158</v>
      </c>
      <c r="B43" s="88"/>
      <c r="C43" s="90">
        <v>2222879779.0799999</v>
      </c>
      <c r="D43" s="90">
        <v>0</v>
      </c>
      <c r="E43" s="90">
        <v>1323131345.75</v>
      </c>
      <c r="F43" s="90">
        <v>1408826187.29</v>
      </c>
      <c r="G43" s="90">
        <v>82759378.840000004</v>
      </c>
      <c r="H43" s="90">
        <v>0</v>
      </c>
      <c r="I43" s="90">
        <v>0</v>
      </c>
      <c r="J43" s="90">
        <v>0</v>
      </c>
      <c r="K43" s="90">
        <v>0</v>
      </c>
      <c r="L43" s="90">
        <v>2222879779.0799999</v>
      </c>
      <c r="M43" s="90">
        <v>1491585566.1300001</v>
      </c>
    </row>
    <row r="44" spans="1:13" ht="15" x14ac:dyDescent="0.25">
      <c r="A44" s="88" t="s">
        <v>157</v>
      </c>
      <c r="B44" s="88"/>
      <c r="C44" s="90">
        <v>2222879779.0799999</v>
      </c>
      <c r="D44" s="90">
        <v>0</v>
      </c>
      <c r="E44" s="90">
        <v>1323131345.75</v>
      </c>
      <c r="F44" s="90">
        <v>1408826187.29</v>
      </c>
      <c r="G44" s="90">
        <v>82759378.840000004</v>
      </c>
      <c r="H44" s="90">
        <v>0</v>
      </c>
      <c r="I44" s="90">
        <v>0</v>
      </c>
      <c r="J44" s="90">
        <v>0</v>
      </c>
      <c r="K44" s="90">
        <v>0</v>
      </c>
      <c r="L44" s="90">
        <v>2222879779.0799999</v>
      </c>
      <c r="M44" s="90">
        <v>1491585566.1300001</v>
      </c>
    </row>
    <row r="45" spans="1:13" ht="15" x14ac:dyDescent="0.25">
      <c r="A45" s="88" t="s">
        <v>156</v>
      </c>
      <c r="B45" s="88"/>
      <c r="C45" s="90">
        <v>2222879779.0799999</v>
      </c>
      <c r="D45" s="90">
        <v>0</v>
      </c>
      <c r="E45" s="90">
        <v>1323131345.75</v>
      </c>
      <c r="F45" s="90">
        <v>1408826187.29</v>
      </c>
      <c r="G45" s="91">
        <v>82759378.840000004</v>
      </c>
      <c r="H45" s="90">
        <v>0</v>
      </c>
      <c r="I45" s="90">
        <v>0</v>
      </c>
      <c r="J45" s="90">
        <v>0</v>
      </c>
      <c r="K45" s="90">
        <v>0</v>
      </c>
      <c r="L45" s="90">
        <v>2222879779.0799999</v>
      </c>
      <c r="M45" s="90">
        <v>1491585566.1300001</v>
      </c>
    </row>
    <row r="46" spans="1:13" ht="15" x14ac:dyDescent="0.25">
      <c r="A46" s="87" t="s">
        <v>155</v>
      </c>
      <c r="B46" s="88"/>
      <c r="C46" s="90"/>
      <c r="D46" s="90"/>
      <c r="E46" s="90"/>
      <c r="F46" s="90"/>
      <c r="G46" s="72">
        <f>'2024 KU DISTR Fed'!G619</f>
        <v>5.3135038957707596E-5</v>
      </c>
      <c r="H46" s="90"/>
      <c r="I46" s="90"/>
      <c r="J46" s="90"/>
      <c r="K46" s="90"/>
      <c r="L46" s="90"/>
      <c r="M46" s="90"/>
    </row>
    <row r="47" spans="1:13" ht="15" x14ac:dyDescent="0.25">
      <c r="A47" s="87" t="s">
        <v>154</v>
      </c>
      <c r="B47" s="88"/>
      <c r="C47" s="90"/>
      <c r="D47" s="90"/>
      <c r="E47" s="90"/>
      <c r="F47" s="90"/>
      <c r="G47" s="91">
        <f>G45*G46</f>
        <v>4397.4228187790823</v>
      </c>
      <c r="H47" s="90"/>
      <c r="I47" s="90"/>
      <c r="J47" s="90"/>
      <c r="K47" s="90"/>
      <c r="L47" s="90"/>
      <c r="M47" s="90"/>
    </row>
    <row r="48" spans="1:13" ht="15" x14ac:dyDescent="0.25">
      <c r="A48" s="88" t="s">
        <v>153</v>
      </c>
      <c r="B48" s="88" t="s">
        <v>152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</row>
  </sheetData>
  <pageMargins left="0.7" right="0.7" top="0.75" bottom="0.75" header="0.3" footer="0.3"/>
  <headerFooter>
    <oddFooter>&amp;L_x000D_&amp;1#&amp;"Calibri"&amp;14&amp;K000000 Business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1D181-BF42-480B-8B89-68EC2D63E6DC}">
  <dimension ref="A1:M49"/>
  <sheetViews>
    <sheetView topLeftCell="A3" workbookViewId="0"/>
  </sheetViews>
  <sheetFormatPr defaultColWidth="9.140625" defaultRowHeight="12.75" x14ac:dyDescent="0.2"/>
  <cols>
    <col min="1" max="1" width="39.5703125" style="10" bestFit="1" customWidth="1"/>
    <col min="2" max="2" width="20.85546875" style="10" bestFit="1" customWidth="1"/>
    <col min="3" max="3" width="17.28515625" style="10" bestFit="1" customWidth="1"/>
    <col min="4" max="4" width="19" style="10" bestFit="1" customWidth="1"/>
    <col min="5" max="6" width="17.28515625" style="10" bestFit="1" customWidth="1"/>
    <col min="7" max="7" width="15.5703125" style="10" bestFit="1" customWidth="1"/>
    <col min="8" max="8" width="8.5703125" style="10" bestFit="1" customWidth="1"/>
    <col min="9" max="9" width="6.42578125" style="10" bestFit="1" customWidth="1"/>
    <col min="10" max="10" width="7.85546875" style="10" bestFit="1" customWidth="1"/>
    <col min="11" max="11" width="8" style="10" bestFit="1" customWidth="1"/>
    <col min="12" max="13" width="17.28515625" style="10" bestFit="1" customWidth="1"/>
    <col min="14" max="16384" width="9.140625" style="10"/>
  </cols>
  <sheetData>
    <row r="1" spans="1:13" ht="15" x14ac:dyDescent="0.25">
      <c r="A1" s="83" t="s">
        <v>157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ht="15" x14ac:dyDescent="0.25">
      <c r="A2" s="83" t="s">
        <v>186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ht="15" x14ac:dyDescent="0.25">
      <c r="A3" s="83" t="s">
        <v>185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3" ht="15" x14ac:dyDescent="0.25">
      <c r="A4" s="83" t="s">
        <v>184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1:13" ht="15" x14ac:dyDescent="0.25">
      <c r="A5" s="83" t="s">
        <v>183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1:13" ht="15" x14ac:dyDescent="0.25">
      <c r="A6" s="83" t="s">
        <v>182</v>
      </c>
      <c r="B6" s="83" t="s">
        <v>128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1:13" ht="15" x14ac:dyDescent="0.25">
      <c r="A7" s="83" t="s">
        <v>181</v>
      </c>
      <c r="B7" s="83">
        <v>2025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</row>
    <row r="8" spans="1:13" ht="60" x14ac:dyDescent="0.25">
      <c r="A8" s="83" t="s">
        <v>180</v>
      </c>
      <c r="B8" s="83"/>
      <c r="C8" s="84" t="s">
        <v>179</v>
      </c>
      <c r="D8" s="83" t="s">
        <v>178</v>
      </c>
      <c r="E8" s="84" t="s">
        <v>177</v>
      </c>
      <c r="F8" s="84" t="s">
        <v>176</v>
      </c>
      <c r="G8" s="84" t="s">
        <v>175</v>
      </c>
      <c r="H8" s="84" t="s">
        <v>174</v>
      </c>
      <c r="I8" s="84" t="s">
        <v>173</v>
      </c>
      <c r="J8" s="84" t="s">
        <v>172</v>
      </c>
      <c r="K8" s="84" t="s">
        <v>171</v>
      </c>
      <c r="L8" s="84" t="s">
        <v>170</v>
      </c>
      <c r="M8" s="84" t="s">
        <v>169</v>
      </c>
    </row>
    <row r="9" spans="1:13" ht="15" x14ac:dyDescent="0.25">
      <c r="A9" s="83" t="s">
        <v>168</v>
      </c>
      <c r="B9" s="83"/>
      <c r="C9" s="85">
        <v>2237291962.6100001</v>
      </c>
      <c r="D9" s="85">
        <v>0</v>
      </c>
      <c r="E9" s="85">
        <v>1336494938.8099999</v>
      </c>
      <c r="F9" s="85">
        <v>1349637160.2</v>
      </c>
      <c r="G9" s="85">
        <v>79024848.260000005</v>
      </c>
      <c r="H9" s="85">
        <v>0</v>
      </c>
      <c r="I9" s="85">
        <v>0</v>
      </c>
      <c r="J9" s="85">
        <v>0</v>
      </c>
      <c r="K9" s="85">
        <v>0</v>
      </c>
      <c r="L9" s="85">
        <v>2237291962.6100001</v>
      </c>
      <c r="M9" s="85">
        <v>1428662008.46</v>
      </c>
    </row>
    <row r="10" spans="1:13" ht="15" x14ac:dyDescent="0.25">
      <c r="A10" s="83" t="s">
        <v>167</v>
      </c>
      <c r="B10" s="83"/>
      <c r="C10" s="85">
        <v>764491.66</v>
      </c>
      <c r="D10" s="85">
        <v>0</v>
      </c>
      <c r="E10" s="85">
        <v>21324.14</v>
      </c>
      <c r="F10" s="85">
        <v>761847.18</v>
      </c>
      <c r="G10" s="85">
        <v>2085.4299999999998</v>
      </c>
      <c r="H10" s="85">
        <v>0</v>
      </c>
      <c r="I10" s="85">
        <v>0</v>
      </c>
      <c r="J10" s="85">
        <v>0</v>
      </c>
      <c r="K10" s="85">
        <v>0</v>
      </c>
      <c r="L10" s="85">
        <v>764491.66</v>
      </c>
      <c r="M10" s="85">
        <v>763932.61</v>
      </c>
    </row>
    <row r="11" spans="1:13" ht="15" x14ac:dyDescent="0.25">
      <c r="A11" s="83" t="s">
        <v>166</v>
      </c>
      <c r="B11" s="83"/>
      <c r="C11" s="85">
        <v>2420644.35</v>
      </c>
      <c r="D11" s="85">
        <v>0</v>
      </c>
      <c r="E11" s="85">
        <v>2420644.35</v>
      </c>
      <c r="F11" s="85">
        <v>1432176.17</v>
      </c>
      <c r="G11" s="85">
        <v>36493.39</v>
      </c>
      <c r="H11" s="85">
        <v>0</v>
      </c>
      <c r="I11" s="85">
        <v>0</v>
      </c>
      <c r="J11" s="85">
        <v>0</v>
      </c>
      <c r="K11" s="85">
        <v>0</v>
      </c>
      <c r="L11" s="85">
        <v>2420644.35</v>
      </c>
      <c r="M11" s="85">
        <v>1468669.56</v>
      </c>
    </row>
    <row r="12" spans="1:13" ht="15" x14ac:dyDescent="0.25">
      <c r="A12" s="83" t="s">
        <v>165</v>
      </c>
      <c r="B12" s="83"/>
      <c r="C12" s="85">
        <v>6079.98</v>
      </c>
      <c r="D12" s="85">
        <v>0</v>
      </c>
      <c r="E12" s="85">
        <v>6079.98</v>
      </c>
      <c r="F12" s="85">
        <v>6079.98</v>
      </c>
      <c r="G12" s="85">
        <v>0</v>
      </c>
      <c r="H12" s="85">
        <v>0</v>
      </c>
      <c r="I12" s="85">
        <v>0</v>
      </c>
      <c r="J12" s="85">
        <v>0</v>
      </c>
      <c r="K12" s="85">
        <v>0</v>
      </c>
      <c r="L12" s="85">
        <v>6079.98</v>
      </c>
      <c r="M12" s="85">
        <v>6079.98</v>
      </c>
    </row>
    <row r="13" spans="1:13" ht="15" x14ac:dyDescent="0.25">
      <c r="A13" s="83" t="s">
        <v>164</v>
      </c>
      <c r="B13" s="83"/>
      <c r="C13" s="85">
        <v>92855521.439999998</v>
      </c>
      <c r="D13" s="85">
        <v>0</v>
      </c>
      <c r="E13" s="85">
        <v>92855521.439999998</v>
      </c>
      <c r="F13" s="85">
        <v>19505666.859999999</v>
      </c>
      <c r="G13" s="85">
        <v>14763936.32</v>
      </c>
      <c r="H13" s="85">
        <v>0</v>
      </c>
      <c r="I13" s="85">
        <v>0</v>
      </c>
      <c r="J13" s="85">
        <v>0</v>
      </c>
      <c r="K13" s="85">
        <v>0</v>
      </c>
      <c r="L13" s="85">
        <v>92855521.439999998</v>
      </c>
      <c r="M13" s="85">
        <v>34269603.18</v>
      </c>
    </row>
    <row r="14" spans="1:13" ht="15" x14ac:dyDescent="0.25">
      <c r="A14" s="83" t="s">
        <v>163</v>
      </c>
      <c r="B14" s="83"/>
      <c r="C14" s="85">
        <v>53177653.07</v>
      </c>
      <c r="D14" s="85">
        <v>0</v>
      </c>
      <c r="E14" s="85">
        <v>35747723.090000004</v>
      </c>
      <c r="F14" s="85">
        <v>34761757.369999997</v>
      </c>
      <c r="G14" s="85">
        <v>5357915.1500000004</v>
      </c>
      <c r="H14" s="85">
        <v>0</v>
      </c>
      <c r="I14" s="85">
        <v>0</v>
      </c>
      <c r="J14" s="85">
        <v>0</v>
      </c>
      <c r="K14" s="85">
        <v>0</v>
      </c>
      <c r="L14" s="85">
        <v>53177653.07</v>
      </c>
      <c r="M14" s="85">
        <v>40119672.520000003</v>
      </c>
    </row>
    <row r="15" spans="1:13" ht="15" x14ac:dyDescent="0.25">
      <c r="A15" s="83" t="s">
        <v>162</v>
      </c>
      <c r="B15" s="83"/>
      <c r="C15" s="85">
        <v>103278908.26000001</v>
      </c>
      <c r="D15" s="85">
        <v>0</v>
      </c>
      <c r="E15" s="85">
        <v>60437227.490000002</v>
      </c>
      <c r="F15" s="85">
        <v>72596659.510000005</v>
      </c>
      <c r="G15" s="85">
        <v>3005087.77</v>
      </c>
      <c r="H15" s="85">
        <v>0</v>
      </c>
      <c r="I15" s="85">
        <v>0</v>
      </c>
      <c r="J15" s="85">
        <v>0</v>
      </c>
      <c r="K15" s="85">
        <v>0</v>
      </c>
      <c r="L15" s="85">
        <v>103278908.26000001</v>
      </c>
      <c r="M15" s="85">
        <v>75601747.290000007</v>
      </c>
    </row>
    <row r="16" spans="1:13" ht="15" x14ac:dyDescent="0.25">
      <c r="A16" s="83" t="s">
        <v>161</v>
      </c>
      <c r="B16" s="83"/>
      <c r="C16" s="85">
        <v>133223</v>
      </c>
      <c r="D16" s="85">
        <v>0</v>
      </c>
      <c r="E16" s="85">
        <v>662.3</v>
      </c>
      <c r="F16" s="85">
        <v>132560.70000000001</v>
      </c>
      <c r="G16" s="85">
        <v>503.71</v>
      </c>
      <c r="H16" s="85">
        <v>0</v>
      </c>
      <c r="I16" s="85">
        <v>0</v>
      </c>
      <c r="J16" s="85">
        <v>0</v>
      </c>
      <c r="K16" s="85">
        <v>0</v>
      </c>
      <c r="L16" s="85">
        <v>133223</v>
      </c>
      <c r="M16" s="85">
        <v>133064.41</v>
      </c>
    </row>
    <row r="17" spans="1:13" ht="15" x14ac:dyDescent="0.25">
      <c r="A17" s="83" t="s">
        <v>160</v>
      </c>
      <c r="B17" s="83"/>
      <c r="C17" s="85">
        <v>230931.03</v>
      </c>
      <c r="D17" s="85">
        <v>0</v>
      </c>
      <c r="E17" s="85">
        <v>230931.03</v>
      </c>
      <c r="F17" s="85">
        <v>117183.58</v>
      </c>
      <c r="G17" s="85">
        <v>3739.34</v>
      </c>
      <c r="H17" s="85">
        <v>0</v>
      </c>
      <c r="I17" s="85">
        <v>0</v>
      </c>
      <c r="J17" s="85">
        <v>0</v>
      </c>
      <c r="K17" s="85">
        <v>0</v>
      </c>
      <c r="L17" s="85">
        <v>230931.03</v>
      </c>
      <c r="M17" s="85">
        <v>120922.92</v>
      </c>
    </row>
    <row r="18" spans="1:13" ht="15" x14ac:dyDescent="0.25">
      <c r="A18" s="83" t="s">
        <v>159</v>
      </c>
      <c r="B18" s="83"/>
      <c r="C18" s="85">
        <v>338659.35</v>
      </c>
      <c r="D18" s="85">
        <v>0</v>
      </c>
      <c r="E18" s="85">
        <v>338659.35</v>
      </c>
      <c r="F18" s="85">
        <v>338659.35</v>
      </c>
      <c r="G18" s="85">
        <v>0</v>
      </c>
      <c r="H18" s="85">
        <v>0</v>
      </c>
      <c r="I18" s="85">
        <v>0</v>
      </c>
      <c r="J18" s="85">
        <v>0</v>
      </c>
      <c r="K18" s="85">
        <v>0</v>
      </c>
      <c r="L18" s="85">
        <v>338659.35</v>
      </c>
      <c r="M18" s="85">
        <v>338659.35</v>
      </c>
    </row>
    <row r="19" spans="1:13" ht="15" x14ac:dyDescent="0.25">
      <c r="A19" s="83" t="s">
        <v>158</v>
      </c>
      <c r="B19" s="83"/>
      <c r="C19" s="85">
        <v>2490498074.75</v>
      </c>
      <c r="D19" s="85">
        <v>0</v>
      </c>
      <c r="E19" s="85">
        <v>1528553711.98</v>
      </c>
      <c r="F19" s="85">
        <v>1479289750.9000001</v>
      </c>
      <c r="G19" s="85">
        <v>102194609.37</v>
      </c>
      <c r="H19" s="85">
        <v>0</v>
      </c>
      <c r="I19" s="85">
        <v>0</v>
      </c>
      <c r="J19" s="85">
        <v>0</v>
      </c>
      <c r="K19" s="85">
        <v>0</v>
      </c>
      <c r="L19" s="85">
        <v>2490498074.75</v>
      </c>
      <c r="M19" s="85">
        <v>1581484360.28</v>
      </c>
    </row>
    <row r="20" spans="1:13" ht="15" x14ac:dyDescent="0.25">
      <c r="A20" s="83" t="s">
        <v>157</v>
      </c>
      <c r="B20" s="83"/>
      <c r="C20" s="85">
        <v>2490498074.75</v>
      </c>
      <c r="D20" s="85">
        <v>0</v>
      </c>
      <c r="E20" s="85">
        <v>1528553711.98</v>
      </c>
      <c r="F20" s="85">
        <v>1479289750.9000001</v>
      </c>
      <c r="G20" s="86">
        <v>102194609.37</v>
      </c>
      <c r="H20" s="85">
        <v>0</v>
      </c>
      <c r="I20" s="85">
        <v>0</v>
      </c>
      <c r="J20" s="85">
        <v>0</v>
      </c>
      <c r="K20" s="85">
        <v>0</v>
      </c>
      <c r="L20" s="85">
        <v>2490498074.75</v>
      </c>
      <c r="M20" s="85">
        <v>1581484360.28</v>
      </c>
    </row>
    <row r="21" spans="1:13" ht="15" x14ac:dyDescent="0.25">
      <c r="A21" s="87" t="s">
        <v>155</v>
      </c>
      <c r="B21" s="83"/>
      <c r="C21" s="85"/>
      <c r="D21" s="85"/>
      <c r="E21" s="85"/>
      <c r="F21" s="85"/>
      <c r="G21" s="72">
        <f>'2024 KU DISTR State'!G619</f>
        <v>5.3135038957707596E-5</v>
      </c>
      <c r="H21" s="85"/>
      <c r="I21" s="85"/>
      <c r="J21" s="85"/>
      <c r="K21" s="85"/>
      <c r="L21" s="85"/>
      <c r="M21" s="85"/>
    </row>
    <row r="22" spans="1:13" ht="15" x14ac:dyDescent="0.25">
      <c r="A22" s="87" t="s">
        <v>154</v>
      </c>
      <c r="B22" s="83"/>
      <c r="C22" s="85"/>
      <c r="D22" s="85"/>
      <c r="E22" s="85"/>
      <c r="F22" s="85"/>
      <c r="G22" s="86">
        <f>G20*G21</f>
        <v>5430.1145501426599</v>
      </c>
      <c r="H22" s="85"/>
      <c r="I22" s="85"/>
      <c r="J22" s="85"/>
      <c r="K22" s="85"/>
      <c r="L22" s="85"/>
      <c r="M22" s="85"/>
    </row>
    <row r="23" spans="1:13" ht="15" x14ac:dyDescent="0.25">
      <c r="A23" s="83"/>
      <c r="B23" s="83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</row>
    <row r="24" spans="1:13" ht="15" x14ac:dyDescent="0.25">
      <c r="A24" s="83" t="s">
        <v>157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</row>
    <row r="25" spans="1:13" ht="15" x14ac:dyDescent="0.25">
      <c r="A25" s="83" t="s">
        <v>186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</row>
    <row r="26" spans="1:13" ht="15" x14ac:dyDescent="0.25">
      <c r="A26" s="83" t="s">
        <v>185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</row>
    <row r="27" spans="1:13" ht="15" x14ac:dyDescent="0.25">
      <c r="A27" s="83" t="s">
        <v>184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</row>
    <row r="28" spans="1:13" ht="15" x14ac:dyDescent="0.25">
      <c r="A28" s="83" t="s">
        <v>183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</row>
    <row r="29" spans="1:13" ht="15" x14ac:dyDescent="0.25">
      <c r="A29" s="83" t="s">
        <v>182</v>
      </c>
      <c r="B29" s="83" t="s">
        <v>128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</row>
    <row r="30" spans="1:13" ht="15" x14ac:dyDescent="0.25">
      <c r="A30" s="83" t="s">
        <v>181</v>
      </c>
      <c r="B30" s="83">
        <v>2026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</row>
    <row r="31" spans="1:13" ht="60" x14ac:dyDescent="0.25">
      <c r="A31" s="83" t="s">
        <v>180</v>
      </c>
      <c r="B31" s="83"/>
      <c r="C31" s="84" t="s">
        <v>179</v>
      </c>
      <c r="D31" s="83" t="s">
        <v>178</v>
      </c>
      <c r="E31" s="84" t="s">
        <v>177</v>
      </c>
      <c r="F31" s="84" t="s">
        <v>176</v>
      </c>
      <c r="G31" s="84" t="s">
        <v>175</v>
      </c>
      <c r="H31" s="84" t="s">
        <v>174</v>
      </c>
      <c r="I31" s="84" t="s">
        <v>173</v>
      </c>
      <c r="J31" s="84" t="s">
        <v>172</v>
      </c>
      <c r="K31" s="84" t="s">
        <v>171</v>
      </c>
      <c r="L31" s="84" t="s">
        <v>170</v>
      </c>
      <c r="M31" s="84" t="s">
        <v>169</v>
      </c>
    </row>
    <row r="32" spans="1:13" ht="15" x14ac:dyDescent="0.25">
      <c r="A32" s="83" t="s">
        <v>128</v>
      </c>
      <c r="B32" s="83"/>
      <c r="C32" s="85">
        <v>2490498074.75</v>
      </c>
      <c r="D32" s="85">
        <v>0</v>
      </c>
      <c r="E32" s="85">
        <v>1528553711.98</v>
      </c>
      <c r="F32" s="85">
        <v>1479289750.9000001</v>
      </c>
      <c r="G32" s="85">
        <v>102194609.37</v>
      </c>
      <c r="H32" s="85">
        <v>0</v>
      </c>
      <c r="I32" s="85">
        <v>0</v>
      </c>
      <c r="J32" s="85">
        <v>0</v>
      </c>
      <c r="K32" s="85">
        <v>0</v>
      </c>
      <c r="L32" s="85">
        <v>2490498074.75</v>
      </c>
      <c r="M32" s="85">
        <v>1581484360.28</v>
      </c>
    </row>
    <row r="33" spans="1:13" ht="15" x14ac:dyDescent="0.25">
      <c r="A33" s="83" t="s">
        <v>168</v>
      </c>
      <c r="B33" s="83"/>
      <c r="C33" s="85">
        <v>2237291962.6100001</v>
      </c>
      <c r="D33" s="85">
        <v>0</v>
      </c>
      <c r="E33" s="85">
        <v>1272282197.3099999</v>
      </c>
      <c r="F33" s="85">
        <v>1428662008.46</v>
      </c>
      <c r="G33" s="85">
        <v>75332379.719999999</v>
      </c>
      <c r="H33" s="85">
        <v>0</v>
      </c>
      <c r="I33" s="85">
        <v>0</v>
      </c>
      <c r="J33" s="85">
        <v>0</v>
      </c>
      <c r="K33" s="85">
        <v>0</v>
      </c>
      <c r="L33" s="85">
        <v>2237291962.6100001</v>
      </c>
      <c r="M33" s="85">
        <v>1503994388.1800001</v>
      </c>
    </row>
    <row r="34" spans="1:13" ht="15" x14ac:dyDescent="0.25">
      <c r="A34" s="83" t="s">
        <v>167</v>
      </c>
      <c r="B34" s="83"/>
      <c r="C34" s="85">
        <v>764491.66</v>
      </c>
      <c r="D34" s="85">
        <v>0</v>
      </c>
      <c r="E34" s="85">
        <v>19238.71</v>
      </c>
      <c r="F34" s="85">
        <v>763932.61</v>
      </c>
      <c r="G34" s="85">
        <v>559.04999999999995</v>
      </c>
      <c r="H34" s="85">
        <v>0</v>
      </c>
      <c r="I34" s="85">
        <v>0</v>
      </c>
      <c r="J34" s="85">
        <v>0</v>
      </c>
      <c r="K34" s="85">
        <v>0</v>
      </c>
      <c r="L34" s="85">
        <v>764491.66</v>
      </c>
      <c r="M34" s="85">
        <v>764491.66</v>
      </c>
    </row>
    <row r="35" spans="1:13" ht="15" x14ac:dyDescent="0.25">
      <c r="A35" s="83" t="s">
        <v>166</v>
      </c>
      <c r="B35" s="83"/>
      <c r="C35" s="85">
        <v>2420644.35</v>
      </c>
      <c r="D35" s="85">
        <v>0</v>
      </c>
      <c r="E35" s="85">
        <v>2420644.35</v>
      </c>
      <c r="F35" s="85">
        <v>1468669.56</v>
      </c>
      <c r="G35" s="85">
        <v>36225.29</v>
      </c>
      <c r="H35" s="85">
        <v>0</v>
      </c>
      <c r="I35" s="85">
        <v>0</v>
      </c>
      <c r="J35" s="85">
        <v>0</v>
      </c>
      <c r="K35" s="85">
        <v>0</v>
      </c>
      <c r="L35" s="85">
        <v>2420644.35</v>
      </c>
      <c r="M35" s="85">
        <v>1504894.85</v>
      </c>
    </row>
    <row r="36" spans="1:13" ht="15" x14ac:dyDescent="0.25">
      <c r="A36" s="83" t="s">
        <v>165</v>
      </c>
      <c r="B36" s="83"/>
      <c r="C36" s="85">
        <v>6079.98</v>
      </c>
      <c r="D36" s="85">
        <v>0</v>
      </c>
      <c r="E36" s="85">
        <v>6079.98</v>
      </c>
      <c r="F36" s="85">
        <v>6079.98</v>
      </c>
      <c r="G36" s="85">
        <v>0</v>
      </c>
      <c r="H36" s="85">
        <v>0</v>
      </c>
      <c r="I36" s="85">
        <v>0</v>
      </c>
      <c r="J36" s="85">
        <v>0</v>
      </c>
      <c r="K36" s="85">
        <v>0</v>
      </c>
      <c r="L36" s="85">
        <v>6079.98</v>
      </c>
      <c r="M36" s="85">
        <v>6079.98</v>
      </c>
    </row>
    <row r="37" spans="1:13" ht="15" x14ac:dyDescent="0.25">
      <c r="A37" s="83" t="s">
        <v>164</v>
      </c>
      <c r="B37" s="83"/>
      <c r="C37" s="85">
        <v>92855521.439999998</v>
      </c>
      <c r="D37" s="85">
        <v>0</v>
      </c>
      <c r="E37" s="85">
        <v>92855521.439999998</v>
      </c>
      <c r="F37" s="85">
        <v>34269603.18</v>
      </c>
      <c r="G37" s="85">
        <v>11791311.699999999</v>
      </c>
      <c r="H37" s="85">
        <v>0</v>
      </c>
      <c r="I37" s="85">
        <v>0</v>
      </c>
      <c r="J37" s="85">
        <v>0</v>
      </c>
      <c r="K37" s="85">
        <v>0</v>
      </c>
      <c r="L37" s="85">
        <v>92855521.439999998</v>
      </c>
      <c r="M37" s="85">
        <v>46060914.880000003</v>
      </c>
    </row>
    <row r="38" spans="1:13" ht="15" x14ac:dyDescent="0.25">
      <c r="A38" s="83" t="s">
        <v>163</v>
      </c>
      <c r="B38" s="83"/>
      <c r="C38" s="85">
        <v>53177653.07</v>
      </c>
      <c r="D38" s="85">
        <v>0</v>
      </c>
      <c r="E38" s="85">
        <v>30467249.780000001</v>
      </c>
      <c r="F38" s="85">
        <v>40119672.520000003</v>
      </c>
      <c r="G38" s="85">
        <v>4127458.86</v>
      </c>
      <c r="H38" s="85">
        <v>0</v>
      </c>
      <c r="I38" s="85">
        <v>0</v>
      </c>
      <c r="J38" s="85">
        <v>0</v>
      </c>
      <c r="K38" s="85">
        <v>0</v>
      </c>
      <c r="L38" s="85">
        <v>53177653.07</v>
      </c>
      <c r="M38" s="85">
        <v>44247131.380000003</v>
      </c>
    </row>
    <row r="39" spans="1:13" ht="15" x14ac:dyDescent="0.25">
      <c r="A39" s="83" t="s">
        <v>162</v>
      </c>
      <c r="B39" s="83"/>
      <c r="C39" s="85">
        <v>103278908.26000001</v>
      </c>
      <c r="D39" s="85">
        <v>0</v>
      </c>
      <c r="E39" s="85">
        <v>58120799.850000001</v>
      </c>
      <c r="F39" s="85">
        <v>75601747.290000007</v>
      </c>
      <c r="G39" s="85">
        <v>2899072.25</v>
      </c>
      <c r="H39" s="85">
        <v>0</v>
      </c>
      <c r="I39" s="85">
        <v>0</v>
      </c>
      <c r="J39" s="85">
        <v>0</v>
      </c>
      <c r="K39" s="85">
        <v>0</v>
      </c>
      <c r="L39" s="85">
        <v>103278908.26000001</v>
      </c>
      <c r="M39" s="85">
        <v>78500819.540000007</v>
      </c>
    </row>
    <row r="40" spans="1:13" ht="15" x14ac:dyDescent="0.25">
      <c r="A40" s="83" t="s">
        <v>161</v>
      </c>
      <c r="B40" s="83"/>
      <c r="C40" s="85">
        <v>133223</v>
      </c>
      <c r="D40" s="85">
        <v>0</v>
      </c>
      <c r="E40" s="85">
        <v>158.59</v>
      </c>
      <c r="F40" s="85">
        <v>133064.41</v>
      </c>
      <c r="G40" s="85">
        <v>158.59</v>
      </c>
      <c r="H40" s="85">
        <v>0</v>
      </c>
      <c r="I40" s="85">
        <v>0</v>
      </c>
      <c r="J40" s="85">
        <v>0</v>
      </c>
      <c r="K40" s="85">
        <v>0</v>
      </c>
      <c r="L40" s="85">
        <v>133223</v>
      </c>
      <c r="M40" s="85">
        <v>133223</v>
      </c>
    </row>
    <row r="41" spans="1:13" ht="15" x14ac:dyDescent="0.25">
      <c r="A41" s="83" t="s">
        <v>160</v>
      </c>
      <c r="B41" s="83"/>
      <c r="C41" s="85">
        <v>230931.03</v>
      </c>
      <c r="D41" s="85">
        <v>0</v>
      </c>
      <c r="E41" s="85">
        <v>230931.03</v>
      </c>
      <c r="F41" s="85">
        <v>120922.92</v>
      </c>
      <c r="G41" s="85">
        <v>3437.37</v>
      </c>
      <c r="H41" s="85">
        <v>0</v>
      </c>
      <c r="I41" s="85">
        <v>0</v>
      </c>
      <c r="J41" s="85">
        <v>0</v>
      </c>
      <c r="K41" s="85">
        <v>0</v>
      </c>
      <c r="L41" s="85">
        <v>230931.03</v>
      </c>
      <c r="M41" s="85">
        <v>124360.29</v>
      </c>
    </row>
    <row r="42" spans="1:13" ht="15" x14ac:dyDescent="0.25">
      <c r="A42" s="83" t="s">
        <v>159</v>
      </c>
      <c r="B42" s="83"/>
      <c r="C42" s="85">
        <v>338659.35</v>
      </c>
      <c r="D42" s="85">
        <v>0</v>
      </c>
      <c r="E42" s="85">
        <v>338659.35</v>
      </c>
      <c r="F42" s="85">
        <v>338659.35</v>
      </c>
      <c r="G42" s="85">
        <v>0</v>
      </c>
      <c r="H42" s="85">
        <v>0</v>
      </c>
      <c r="I42" s="85">
        <v>0</v>
      </c>
      <c r="J42" s="85">
        <v>0</v>
      </c>
      <c r="K42" s="85">
        <v>0</v>
      </c>
      <c r="L42" s="85">
        <v>338659.35</v>
      </c>
      <c r="M42" s="85">
        <v>338659.35</v>
      </c>
    </row>
    <row r="43" spans="1:13" ht="15" x14ac:dyDescent="0.25">
      <c r="A43" s="83" t="s">
        <v>158</v>
      </c>
      <c r="B43" s="83"/>
      <c r="C43" s="85">
        <v>2490498074.75</v>
      </c>
      <c r="D43" s="85">
        <v>0</v>
      </c>
      <c r="E43" s="85">
        <v>1456741480.3900001</v>
      </c>
      <c r="F43" s="85">
        <v>1581484360.28</v>
      </c>
      <c r="G43" s="85">
        <v>94190602.829999998</v>
      </c>
      <c r="H43" s="85">
        <v>0</v>
      </c>
      <c r="I43" s="85">
        <v>0</v>
      </c>
      <c r="J43" s="85">
        <v>0</v>
      </c>
      <c r="K43" s="85">
        <v>0</v>
      </c>
      <c r="L43" s="85">
        <v>2490498074.75</v>
      </c>
      <c r="M43" s="85">
        <v>1675674963.1099999</v>
      </c>
    </row>
    <row r="44" spans="1:13" ht="15" x14ac:dyDescent="0.25">
      <c r="A44" s="83" t="s">
        <v>157</v>
      </c>
      <c r="B44" s="83"/>
      <c r="C44" s="85">
        <v>2490498074.75</v>
      </c>
      <c r="D44" s="85">
        <v>0</v>
      </c>
      <c r="E44" s="85">
        <v>1456741480.3900001</v>
      </c>
      <c r="F44" s="85">
        <v>1581484360.28</v>
      </c>
      <c r="G44" s="85">
        <v>94190602.829999998</v>
      </c>
      <c r="H44" s="85">
        <v>0</v>
      </c>
      <c r="I44" s="85">
        <v>0</v>
      </c>
      <c r="J44" s="85">
        <v>0</v>
      </c>
      <c r="K44" s="85">
        <v>0</v>
      </c>
      <c r="L44" s="85">
        <v>2490498074.75</v>
      </c>
      <c r="M44" s="85">
        <v>1675674963.1099999</v>
      </c>
    </row>
    <row r="45" spans="1:13" ht="15" x14ac:dyDescent="0.25">
      <c r="A45" s="83" t="s">
        <v>128</v>
      </c>
      <c r="B45" s="83"/>
      <c r="C45" s="85">
        <v>2490498074.75</v>
      </c>
      <c r="D45" s="85">
        <v>0</v>
      </c>
      <c r="E45" s="85">
        <v>1456741480.3900001</v>
      </c>
      <c r="F45" s="85">
        <v>1581484360.28</v>
      </c>
      <c r="G45" s="86">
        <v>94190602.829999998</v>
      </c>
      <c r="H45" s="85">
        <v>0</v>
      </c>
      <c r="I45" s="85">
        <v>0</v>
      </c>
      <c r="J45" s="85">
        <v>0</v>
      </c>
      <c r="K45" s="85">
        <v>0</v>
      </c>
      <c r="L45" s="85">
        <v>2490498074.75</v>
      </c>
      <c r="M45" s="85">
        <v>1675674963.1099999</v>
      </c>
    </row>
    <row r="46" spans="1:13" ht="15" x14ac:dyDescent="0.25">
      <c r="A46" s="87" t="s">
        <v>155</v>
      </c>
      <c r="B46" s="83"/>
      <c r="C46" s="85"/>
      <c r="D46" s="85"/>
      <c r="E46" s="85"/>
      <c r="F46" s="85"/>
      <c r="G46" s="72">
        <f>'2024 KU DISTR State'!G619</f>
        <v>5.3135038957707596E-5</v>
      </c>
      <c r="H46" s="85"/>
      <c r="I46" s="85"/>
      <c r="J46" s="85"/>
      <c r="K46" s="85"/>
      <c r="L46" s="85"/>
      <c r="M46" s="85"/>
    </row>
    <row r="47" spans="1:13" ht="15" x14ac:dyDescent="0.25">
      <c r="A47" s="87" t="s">
        <v>154</v>
      </c>
      <c r="B47" s="83"/>
      <c r="C47" s="85"/>
      <c r="D47" s="85"/>
      <c r="E47" s="85"/>
      <c r="F47" s="85"/>
      <c r="G47" s="86">
        <f>G45*G46</f>
        <v>5004.8213508220133</v>
      </c>
      <c r="H47" s="85"/>
      <c r="I47" s="85"/>
      <c r="J47" s="85"/>
      <c r="K47" s="85"/>
      <c r="L47" s="85"/>
      <c r="M47" s="85"/>
    </row>
    <row r="48" spans="1:13" ht="15" x14ac:dyDescent="0.25">
      <c r="A48" s="83"/>
      <c r="B48" s="83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</row>
    <row r="49" spans="1:13" ht="15" x14ac:dyDescent="0.25">
      <c r="A49" s="83" t="s">
        <v>153</v>
      </c>
      <c r="B49" s="83" t="s">
        <v>187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</row>
  </sheetData>
  <pageMargins left="0.7" right="0.7" top="0.75" bottom="0.75" header="0.3" footer="0.3"/>
  <headerFooter>
    <oddFooter>&amp;L_x000D_&amp;1#&amp;"Calibri"&amp;14&amp;K000000 Business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F470F-F78B-42AF-9946-4913A857E5F5}">
  <dimension ref="A1:BJ625"/>
  <sheetViews>
    <sheetView workbookViewId="0">
      <selection activeCell="B1" sqref="B1"/>
    </sheetView>
  </sheetViews>
  <sheetFormatPr defaultColWidth="9.140625" defaultRowHeight="12.75" outlineLevelRow="2" x14ac:dyDescent="0.2"/>
  <cols>
    <col min="1" max="1" width="8" style="10" bestFit="1" customWidth="1"/>
    <col min="2" max="2" width="100" style="10" bestFit="1" customWidth="1"/>
    <col min="3" max="6" width="35" style="10" bestFit="1" customWidth="1"/>
    <col min="7" max="7" width="16" style="10" bestFit="1" customWidth="1"/>
    <col min="8" max="10" width="16.42578125" style="10" bestFit="1" customWidth="1"/>
    <col min="11" max="11" width="13.85546875" style="10" bestFit="1" customWidth="1"/>
    <col min="12" max="12" width="19.140625" style="10" bestFit="1" customWidth="1"/>
    <col min="13" max="13" width="14" style="10" bestFit="1" customWidth="1"/>
    <col min="14" max="14" width="18.85546875" style="10" bestFit="1" customWidth="1"/>
    <col min="15" max="15" width="16.5703125" style="10" bestFit="1" customWidth="1"/>
    <col min="16" max="16" width="17.140625" style="10" bestFit="1" customWidth="1"/>
    <col min="17" max="17" width="9" style="10" hidden="1" customWidth="1"/>
    <col min="18" max="18" width="11" style="10" hidden="1" customWidth="1"/>
    <col min="19" max="19" width="21" style="10" hidden="1" customWidth="1"/>
    <col min="20" max="20" width="22" style="10" hidden="1" customWidth="1"/>
    <col min="21" max="21" width="23" style="10" hidden="1" customWidth="1"/>
    <col min="22" max="22" width="20" style="10" hidden="1" customWidth="1"/>
    <col min="23" max="23" width="9" style="10" hidden="1" customWidth="1"/>
    <col min="24" max="24" width="11" style="10" hidden="1" customWidth="1"/>
    <col min="25" max="25" width="15" style="10" hidden="1" customWidth="1"/>
    <col min="26" max="26" width="14" style="10" hidden="1" customWidth="1"/>
    <col min="27" max="27" width="17" style="10" hidden="1" customWidth="1"/>
    <col min="28" max="28" width="20" style="10" hidden="1" customWidth="1"/>
    <col min="29" max="29" width="19" style="10" hidden="1" customWidth="1"/>
    <col min="30" max="30" width="16" style="10" hidden="1" customWidth="1"/>
    <col min="31" max="40" width="35" style="10" hidden="1" customWidth="1"/>
    <col min="41" max="41" width="25.5703125" style="10" hidden="1" customWidth="1"/>
    <col min="42" max="42" width="10" style="10" hidden="1" customWidth="1"/>
    <col min="43" max="43" width="11" style="10" hidden="1" customWidth="1"/>
    <col min="44" max="44" width="12" style="10" hidden="1" customWidth="1"/>
    <col min="45" max="45" width="10" style="10" hidden="1" customWidth="1"/>
    <col min="46" max="46" width="11" style="10" hidden="1" customWidth="1"/>
    <col min="47" max="47" width="15" style="10" hidden="1" customWidth="1"/>
    <col min="48" max="48" width="19" style="10" hidden="1" customWidth="1"/>
    <col min="49" max="49" width="10" style="10" hidden="1" customWidth="1"/>
    <col min="50" max="50" width="13" style="10" hidden="1" customWidth="1"/>
    <col min="51" max="51" width="24" style="10" hidden="1" customWidth="1"/>
    <col min="52" max="52" width="12" style="10" hidden="1" customWidth="1"/>
    <col min="53" max="53" width="15" style="10" hidden="1" customWidth="1"/>
    <col min="54" max="54" width="18" style="10" hidden="1" customWidth="1"/>
    <col min="55" max="55" width="13" style="10" hidden="1" customWidth="1"/>
    <col min="56" max="56" width="22" style="10" hidden="1" customWidth="1"/>
    <col min="57" max="57" width="9" style="10" hidden="1" customWidth="1"/>
    <col min="58" max="58" width="8" style="10" hidden="1" customWidth="1"/>
    <col min="59" max="59" width="13" style="10" hidden="1" customWidth="1"/>
    <col min="60" max="60" width="12" style="10" hidden="1" customWidth="1"/>
    <col min="61" max="61" width="35" style="10" hidden="1" customWidth="1"/>
    <col min="62" max="62" width="254" style="10" hidden="1" customWidth="1"/>
    <col min="63" max="16384" width="9.140625" style="10"/>
  </cols>
  <sheetData>
    <row r="1" spans="1:62" x14ac:dyDescent="0.2">
      <c r="A1" s="10" t="s">
        <v>527</v>
      </c>
      <c r="B1" s="10" t="s">
        <v>526</v>
      </c>
      <c r="C1" s="10" t="s">
        <v>525</v>
      </c>
      <c r="D1" s="10" t="s">
        <v>524</v>
      </c>
      <c r="E1" s="10" t="s">
        <v>523</v>
      </c>
      <c r="F1" s="10" t="s">
        <v>522</v>
      </c>
      <c r="G1" s="10" t="s">
        <v>521</v>
      </c>
      <c r="H1" s="10" t="s">
        <v>520</v>
      </c>
      <c r="I1" s="10" t="s">
        <v>519</v>
      </c>
      <c r="J1" s="10" t="s">
        <v>518</v>
      </c>
      <c r="K1" s="10" t="s">
        <v>517</v>
      </c>
      <c r="L1" s="10" t="s">
        <v>516</v>
      </c>
      <c r="M1" s="10" t="s">
        <v>515</v>
      </c>
      <c r="N1" s="10" t="s">
        <v>514</v>
      </c>
      <c r="O1" s="10" t="s">
        <v>513</v>
      </c>
      <c r="P1" s="10" t="s">
        <v>512</v>
      </c>
      <c r="Q1" s="10" t="s">
        <v>511</v>
      </c>
      <c r="R1" s="10" t="s">
        <v>510</v>
      </c>
      <c r="S1" s="10" t="s">
        <v>509</v>
      </c>
      <c r="T1" s="10" t="s">
        <v>508</v>
      </c>
      <c r="U1" s="10" t="s">
        <v>507</v>
      </c>
      <c r="V1" s="10" t="s">
        <v>506</v>
      </c>
      <c r="W1" s="10" t="s">
        <v>505</v>
      </c>
      <c r="X1" s="10" t="s">
        <v>504</v>
      </c>
      <c r="Y1" s="10" t="s">
        <v>503</v>
      </c>
      <c r="Z1" s="10" t="s">
        <v>502</v>
      </c>
      <c r="AA1" s="10" t="s">
        <v>501</v>
      </c>
      <c r="AB1" s="10" t="s">
        <v>500</v>
      </c>
      <c r="AC1" s="10" t="s">
        <v>499</v>
      </c>
      <c r="AD1" s="10" t="s">
        <v>498</v>
      </c>
      <c r="AE1" s="10" t="s">
        <v>497</v>
      </c>
      <c r="AF1" s="10" t="s">
        <v>496</v>
      </c>
      <c r="AG1" s="10" t="s">
        <v>495</v>
      </c>
      <c r="AH1" s="10" t="s">
        <v>494</v>
      </c>
      <c r="AI1" s="10" t="s">
        <v>493</v>
      </c>
      <c r="AJ1" s="10" t="s">
        <v>492</v>
      </c>
      <c r="AK1" s="10" t="s">
        <v>491</v>
      </c>
      <c r="AL1" s="10" t="s">
        <v>490</v>
      </c>
      <c r="AM1" s="10" t="s">
        <v>489</v>
      </c>
      <c r="AN1" s="10" t="s">
        <v>488</v>
      </c>
      <c r="AO1" s="10" t="s">
        <v>487</v>
      </c>
      <c r="AP1" s="10" t="s">
        <v>486</v>
      </c>
      <c r="AQ1" s="10" t="s">
        <v>485</v>
      </c>
      <c r="AR1" s="10" t="s">
        <v>484</v>
      </c>
      <c r="AS1" s="10" t="s">
        <v>483</v>
      </c>
      <c r="AT1" s="10" t="s">
        <v>482</v>
      </c>
      <c r="AU1" s="10" t="s">
        <v>481</v>
      </c>
      <c r="AV1" s="10" t="s">
        <v>480</v>
      </c>
      <c r="AW1" s="10" t="s">
        <v>479</v>
      </c>
      <c r="AX1" s="10" t="s">
        <v>478</v>
      </c>
      <c r="AY1" s="10" t="s">
        <v>477</v>
      </c>
      <c r="AZ1" s="10" t="s">
        <v>476</v>
      </c>
      <c r="BA1" s="10" t="s">
        <v>475</v>
      </c>
      <c r="BB1" s="10" t="s">
        <v>474</v>
      </c>
      <c r="BC1" s="10" t="s">
        <v>473</v>
      </c>
      <c r="BD1" s="10" t="s">
        <v>472</v>
      </c>
      <c r="BE1" s="10" t="s">
        <v>471</v>
      </c>
      <c r="BF1" s="10" t="s">
        <v>470</v>
      </c>
      <c r="BG1" s="10" t="s">
        <v>469</v>
      </c>
      <c r="BH1" s="10" t="s">
        <v>468</v>
      </c>
      <c r="BI1" s="10" t="s">
        <v>467</v>
      </c>
      <c r="BJ1" s="10" t="s">
        <v>466</v>
      </c>
    </row>
    <row r="2" spans="1:62" ht="15" hidden="1" outlineLevel="2" x14ac:dyDescent="0.25">
      <c r="A2" s="10">
        <v>2024</v>
      </c>
      <c r="B2" s="10" t="s">
        <v>157</v>
      </c>
      <c r="C2" s="10" t="s">
        <v>156</v>
      </c>
      <c r="D2" s="10" t="s">
        <v>168</v>
      </c>
      <c r="E2" s="10" t="s">
        <v>325</v>
      </c>
      <c r="F2" s="10" t="s">
        <v>409</v>
      </c>
      <c r="G2" s="10" t="s">
        <v>195</v>
      </c>
      <c r="H2" s="77">
        <v>0</v>
      </c>
      <c r="I2" s="77">
        <v>42064.57</v>
      </c>
      <c r="J2" s="77">
        <v>42064.57</v>
      </c>
      <c r="K2" s="77">
        <v>0</v>
      </c>
      <c r="L2" s="77">
        <v>0</v>
      </c>
      <c r="M2" s="77">
        <v>0</v>
      </c>
      <c r="N2" s="77">
        <v>0</v>
      </c>
      <c r="O2" s="77">
        <v>42064.57</v>
      </c>
      <c r="P2" s="77">
        <v>42064.57</v>
      </c>
      <c r="Q2" s="10">
        <v>0</v>
      </c>
      <c r="R2" s="10">
        <v>0</v>
      </c>
      <c r="S2" s="10">
        <v>0</v>
      </c>
      <c r="T2" s="10">
        <v>42064.56</v>
      </c>
      <c r="U2" s="10">
        <v>42064.56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 t="s">
        <v>195</v>
      </c>
      <c r="AF2" s="10" t="s">
        <v>195</v>
      </c>
      <c r="AG2" s="10" t="s">
        <v>195</v>
      </c>
      <c r="AH2" s="10" t="s">
        <v>286</v>
      </c>
      <c r="AI2" s="10" t="s">
        <v>276</v>
      </c>
      <c r="AJ2" s="10" t="s">
        <v>195</v>
      </c>
      <c r="AK2" s="10" t="s">
        <v>275</v>
      </c>
      <c r="AL2" s="10" t="s">
        <v>195</v>
      </c>
      <c r="AM2" s="10" t="s">
        <v>195</v>
      </c>
      <c r="AN2" s="10" t="s">
        <v>29</v>
      </c>
      <c r="AO2" s="10" t="s">
        <v>195</v>
      </c>
      <c r="AP2" s="10">
        <v>110</v>
      </c>
      <c r="AQ2" s="10">
        <v>10</v>
      </c>
      <c r="AR2" s="10">
        <v>280</v>
      </c>
      <c r="AS2" s="10">
        <v>72</v>
      </c>
      <c r="AT2" s="10">
        <v>1566</v>
      </c>
      <c r="AU2" s="10" t="s">
        <v>195</v>
      </c>
      <c r="AV2" s="10" t="s">
        <v>195</v>
      </c>
      <c r="AW2" s="10" t="s">
        <v>195</v>
      </c>
      <c r="AX2" s="10">
        <v>1</v>
      </c>
      <c r="AY2" s="10">
        <v>2</v>
      </c>
      <c r="AZ2" s="10" t="s">
        <v>195</v>
      </c>
      <c r="BA2" s="10">
        <v>2</v>
      </c>
      <c r="BB2" s="10" t="s">
        <v>195</v>
      </c>
      <c r="BC2" s="10" t="s">
        <v>195</v>
      </c>
      <c r="BD2" s="10">
        <v>110</v>
      </c>
      <c r="BE2" s="10">
        <v>0</v>
      </c>
      <c r="BF2" s="10">
        <v>0</v>
      </c>
      <c r="BG2" s="10">
        <v>1887287</v>
      </c>
      <c r="BH2" s="10" t="s">
        <v>195</v>
      </c>
      <c r="BI2" s="10" t="s">
        <v>195</v>
      </c>
      <c r="BJ2" s="10" t="s">
        <v>195</v>
      </c>
    </row>
    <row r="3" spans="1:62" ht="15" hidden="1" outlineLevel="2" x14ac:dyDescent="0.25">
      <c r="A3" s="10">
        <v>2024</v>
      </c>
      <c r="B3" s="10" t="s">
        <v>157</v>
      </c>
      <c r="C3" s="10" t="s">
        <v>156</v>
      </c>
      <c r="D3" s="10" t="s">
        <v>168</v>
      </c>
      <c r="E3" s="10" t="s">
        <v>323</v>
      </c>
      <c r="F3" s="10" t="s">
        <v>409</v>
      </c>
      <c r="G3" s="10" t="s">
        <v>195</v>
      </c>
      <c r="H3" s="77">
        <v>0</v>
      </c>
      <c r="I3" s="77">
        <v>184799.47</v>
      </c>
      <c r="J3" s="77">
        <v>184799.47</v>
      </c>
      <c r="K3" s="77">
        <v>0</v>
      </c>
      <c r="L3" s="77">
        <v>0</v>
      </c>
      <c r="M3" s="77">
        <v>0</v>
      </c>
      <c r="N3" s="77">
        <v>0</v>
      </c>
      <c r="O3" s="77">
        <v>184799.47</v>
      </c>
      <c r="P3" s="77">
        <v>184799.47</v>
      </c>
      <c r="Q3" s="10">
        <v>0</v>
      </c>
      <c r="R3" s="10">
        <v>0</v>
      </c>
      <c r="S3" s="10">
        <v>0</v>
      </c>
      <c r="T3" s="10">
        <v>184799.42</v>
      </c>
      <c r="U3" s="10">
        <v>184799.42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 t="s">
        <v>195</v>
      </c>
      <c r="AF3" s="10" t="s">
        <v>195</v>
      </c>
      <c r="AG3" s="10" t="s">
        <v>195</v>
      </c>
      <c r="AH3" s="10" t="s">
        <v>286</v>
      </c>
      <c r="AI3" s="10" t="s">
        <v>276</v>
      </c>
      <c r="AJ3" s="10" t="s">
        <v>195</v>
      </c>
      <c r="AK3" s="10" t="s">
        <v>275</v>
      </c>
      <c r="AL3" s="10" t="s">
        <v>195</v>
      </c>
      <c r="AM3" s="10" t="s">
        <v>195</v>
      </c>
      <c r="AN3" s="10" t="s">
        <v>29</v>
      </c>
      <c r="AO3" s="10" t="s">
        <v>195</v>
      </c>
      <c r="AP3" s="10">
        <v>110</v>
      </c>
      <c r="AQ3" s="10">
        <v>10</v>
      </c>
      <c r="AR3" s="10">
        <v>280</v>
      </c>
      <c r="AS3" s="10">
        <v>73</v>
      </c>
      <c r="AT3" s="10">
        <v>1566</v>
      </c>
      <c r="AU3" s="10" t="s">
        <v>195</v>
      </c>
      <c r="AV3" s="10" t="s">
        <v>195</v>
      </c>
      <c r="AW3" s="10" t="s">
        <v>195</v>
      </c>
      <c r="AX3" s="10">
        <v>1</v>
      </c>
      <c r="AY3" s="10">
        <v>2</v>
      </c>
      <c r="AZ3" s="10" t="s">
        <v>195</v>
      </c>
      <c r="BA3" s="10">
        <v>2</v>
      </c>
      <c r="BB3" s="10" t="s">
        <v>195</v>
      </c>
      <c r="BC3" s="10" t="s">
        <v>195</v>
      </c>
      <c r="BD3" s="10">
        <v>110</v>
      </c>
      <c r="BE3" s="10">
        <v>0</v>
      </c>
      <c r="BF3" s="10">
        <v>0</v>
      </c>
      <c r="BG3" s="10">
        <v>1887488</v>
      </c>
      <c r="BH3" s="10" t="s">
        <v>195</v>
      </c>
      <c r="BI3" s="10" t="s">
        <v>195</v>
      </c>
      <c r="BJ3" s="10" t="s">
        <v>195</v>
      </c>
    </row>
    <row r="4" spans="1:62" ht="15" hidden="1" outlineLevel="2" x14ac:dyDescent="0.25">
      <c r="A4" s="10">
        <v>2024</v>
      </c>
      <c r="B4" s="10" t="s">
        <v>157</v>
      </c>
      <c r="C4" s="10" t="s">
        <v>156</v>
      </c>
      <c r="D4" s="10" t="s">
        <v>168</v>
      </c>
      <c r="E4" s="10" t="s">
        <v>321</v>
      </c>
      <c r="F4" s="10" t="s">
        <v>409</v>
      </c>
      <c r="G4" s="10" t="s">
        <v>195</v>
      </c>
      <c r="H4" s="77">
        <v>0</v>
      </c>
      <c r="I4" s="77">
        <v>381190.39</v>
      </c>
      <c r="J4" s="77">
        <v>381190.39</v>
      </c>
      <c r="K4" s="77">
        <v>0</v>
      </c>
      <c r="L4" s="77">
        <v>0</v>
      </c>
      <c r="M4" s="77">
        <v>0</v>
      </c>
      <c r="N4" s="77">
        <v>0</v>
      </c>
      <c r="O4" s="77">
        <v>381190.39</v>
      </c>
      <c r="P4" s="77">
        <v>381190.39</v>
      </c>
      <c r="Q4" s="10">
        <v>0</v>
      </c>
      <c r="R4" s="10">
        <v>0</v>
      </c>
      <c r="S4" s="10">
        <v>0</v>
      </c>
      <c r="T4" s="10">
        <v>381190.37</v>
      </c>
      <c r="U4" s="10">
        <v>381190.37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 t="s">
        <v>195</v>
      </c>
      <c r="AF4" s="10" t="s">
        <v>195</v>
      </c>
      <c r="AG4" s="10" t="s">
        <v>195</v>
      </c>
      <c r="AH4" s="10" t="s">
        <v>286</v>
      </c>
      <c r="AI4" s="10" t="s">
        <v>276</v>
      </c>
      <c r="AJ4" s="10" t="s">
        <v>195</v>
      </c>
      <c r="AK4" s="10" t="s">
        <v>275</v>
      </c>
      <c r="AL4" s="10" t="s">
        <v>195</v>
      </c>
      <c r="AM4" s="10" t="s">
        <v>195</v>
      </c>
      <c r="AN4" s="10" t="s">
        <v>29</v>
      </c>
      <c r="AO4" s="10" t="s">
        <v>195</v>
      </c>
      <c r="AP4" s="10">
        <v>110</v>
      </c>
      <c r="AQ4" s="10">
        <v>10</v>
      </c>
      <c r="AR4" s="10">
        <v>280</v>
      </c>
      <c r="AS4" s="10">
        <v>74</v>
      </c>
      <c r="AT4" s="10">
        <v>1566</v>
      </c>
      <c r="AU4" s="10" t="s">
        <v>195</v>
      </c>
      <c r="AV4" s="10" t="s">
        <v>195</v>
      </c>
      <c r="AW4" s="10" t="s">
        <v>195</v>
      </c>
      <c r="AX4" s="10">
        <v>1</v>
      </c>
      <c r="AY4" s="10">
        <v>2</v>
      </c>
      <c r="AZ4" s="10" t="s">
        <v>195</v>
      </c>
      <c r="BA4" s="10">
        <v>2</v>
      </c>
      <c r="BB4" s="10" t="s">
        <v>195</v>
      </c>
      <c r="BC4" s="10" t="s">
        <v>195</v>
      </c>
      <c r="BD4" s="10">
        <v>110</v>
      </c>
      <c r="BE4" s="10">
        <v>0</v>
      </c>
      <c r="BF4" s="10">
        <v>0</v>
      </c>
      <c r="BG4" s="10">
        <v>1887522</v>
      </c>
      <c r="BH4" s="10" t="s">
        <v>195</v>
      </c>
      <c r="BI4" s="10" t="s">
        <v>195</v>
      </c>
      <c r="BJ4" s="10" t="s">
        <v>195</v>
      </c>
    </row>
    <row r="5" spans="1:62" ht="15" hidden="1" outlineLevel="2" x14ac:dyDescent="0.25">
      <c r="A5" s="10">
        <v>2024</v>
      </c>
      <c r="B5" s="10" t="s">
        <v>157</v>
      </c>
      <c r="C5" s="10" t="s">
        <v>156</v>
      </c>
      <c r="D5" s="10" t="s">
        <v>168</v>
      </c>
      <c r="E5" s="10" t="s">
        <v>336</v>
      </c>
      <c r="F5" s="10" t="s">
        <v>409</v>
      </c>
      <c r="G5" s="10" t="s">
        <v>195</v>
      </c>
      <c r="H5" s="77">
        <v>69713.42</v>
      </c>
      <c r="I5" s="77">
        <v>296575.58</v>
      </c>
      <c r="J5" s="77">
        <v>296575.58</v>
      </c>
      <c r="K5" s="77">
        <v>0</v>
      </c>
      <c r="L5" s="77">
        <v>0</v>
      </c>
      <c r="M5" s="77">
        <v>2455.2399999999998</v>
      </c>
      <c r="N5" s="77">
        <v>0</v>
      </c>
      <c r="O5" s="77">
        <v>235209.26</v>
      </c>
      <c r="P5" s="77">
        <v>235209.26</v>
      </c>
      <c r="Q5" s="10">
        <v>0</v>
      </c>
      <c r="R5" s="10">
        <v>61366.32</v>
      </c>
      <c r="S5" s="10">
        <v>11482.64</v>
      </c>
      <c r="T5" s="10">
        <v>223726.67</v>
      </c>
      <c r="U5" s="10">
        <v>235209.31</v>
      </c>
      <c r="V5" s="10">
        <v>11482.64</v>
      </c>
      <c r="W5" s="10">
        <v>0</v>
      </c>
      <c r="X5" s="10">
        <v>0</v>
      </c>
      <c r="Y5" s="10">
        <v>0</v>
      </c>
      <c r="Z5" s="10">
        <v>2455.2399999999998</v>
      </c>
      <c r="AA5" s="10">
        <v>0</v>
      </c>
      <c r="AB5" s="10">
        <v>0</v>
      </c>
      <c r="AC5" s="10">
        <v>0</v>
      </c>
      <c r="AD5" s="10">
        <v>0</v>
      </c>
      <c r="AE5" s="10" t="s">
        <v>195</v>
      </c>
      <c r="AF5" s="10" t="s">
        <v>195</v>
      </c>
      <c r="AG5" s="10" t="s">
        <v>195</v>
      </c>
      <c r="AH5" s="10" t="s">
        <v>286</v>
      </c>
      <c r="AI5" s="10" t="s">
        <v>276</v>
      </c>
      <c r="AJ5" s="10" t="s">
        <v>195</v>
      </c>
      <c r="AK5" s="10" t="s">
        <v>275</v>
      </c>
      <c r="AL5" s="10" t="s">
        <v>195</v>
      </c>
      <c r="AM5" s="10" t="s">
        <v>195</v>
      </c>
      <c r="AN5" s="10" t="s">
        <v>29</v>
      </c>
      <c r="AO5" s="10" t="s">
        <v>195</v>
      </c>
      <c r="AP5" s="10">
        <v>110</v>
      </c>
      <c r="AQ5" s="10">
        <v>10</v>
      </c>
      <c r="AR5" s="10">
        <v>280</v>
      </c>
      <c r="AS5" s="10">
        <v>75</v>
      </c>
      <c r="AT5" s="10">
        <v>1566</v>
      </c>
      <c r="AU5" s="10" t="s">
        <v>195</v>
      </c>
      <c r="AV5" s="10" t="s">
        <v>195</v>
      </c>
      <c r="AW5" s="10" t="s">
        <v>195</v>
      </c>
      <c r="AX5" s="10">
        <v>1</v>
      </c>
      <c r="AY5" s="10">
        <v>2</v>
      </c>
      <c r="AZ5" s="10" t="s">
        <v>195</v>
      </c>
      <c r="BA5" s="10">
        <v>2</v>
      </c>
      <c r="BB5" s="10" t="s">
        <v>195</v>
      </c>
      <c r="BC5" s="10" t="s">
        <v>195</v>
      </c>
      <c r="BD5" s="10">
        <v>110</v>
      </c>
      <c r="BE5" s="10">
        <v>0</v>
      </c>
      <c r="BF5" s="10">
        <v>0</v>
      </c>
      <c r="BG5" s="10">
        <v>1887534</v>
      </c>
      <c r="BH5" s="10" t="s">
        <v>195</v>
      </c>
      <c r="BI5" s="10" t="s">
        <v>195</v>
      </c>
      <c r="BJ5" s="10" t="s">
        <v>195</v>
      </c>
    </row>
    <row r="6" spans="1:62" ht="15" hidden="1" outlineLevel="2" x14ac:dyDescent="0.25">
      <c r="A6" s="10">
        <v>2024</v>
      </c>
      <c r="B6" s="10" t="s">
        <v>157</v>
      </c>
      <c r="C6" s="10" t="s">
        <v>156</v>
      </c>
      <c r="D6" s="10" t="s">
        <v>168</v>
      </c>
      <c r="E6" s="10" t="s">
        <v>319</v>
      </c>
      <c r="F6" s="10" t="s">
        <v>409</v>
      </c>
      <c r="G6" s="10" t="s">
        <v>195</v>
      </c>
      <c r="H6" s="77">
        <v>1310369.03</v>
      </c>
      <c r="I6" s="77">
        <v>1370979.68</v>
      </c>
      <c r="J6" s="77">
        <v>1370979.68</v>
      </c>
      <c r="K6" s="77">
        <v>0</v>
      </c>
      <c r="L6" s="77">
        <v>0</v>
      </c>
      <c r="M6" s="77">
        <v>11704.02</v>
      </c>
      <c r="N6" s="77">
        <v>978048.36</v>
      </c>
      <c r="O6" s="77">
        <v>1097835.3400000001</v>
      </c>
      <c r="P6" s="77">
        <v>1097835.3400000001</v>
      </c>
      <c r="Q6" s="10">
        <v>0</v>
      </c>
      <c r="R6" s="10">
        <v>273144.34000000003</v>
      </c>
      <c r="S6" s="10">
        <v>54750.47</v>
      </c>
      <c r="T6" s="10">
        <v>78062.19</v>
      </c>
      <c r="U6" s="10">
        <v>132812.66</v>
      </c>
      <c r="V6" s="10">
        <v>54750.47</v>
      </c>
      <c r="W6" s="10">
        <v>0</v>
      </c>
      <c r="X6" s="10">
        <v>0</v>
      </c>
      <c r="Y6" s="10">
        <v>0</v>
      </c>
      <c r="Z6" s="10">
        <v>11704.02</v>
      </c>
      <c r="AA6" s="10">
        <v>0</v>
      </c>
      <c r="AB6" s="10">
        <v>0</v>
      </c>
      <c r="AC6" s="10">
        <v>0</v>
      </c>
      <c r="AD6" s="10">
        <v>0</v>
      </c>
      <c r="AE6" s="10" t="s">
        <v>195</v>
      </c>
      <c r="AF6" s="10" t="s">
        <v>195</v>
      </c>
      <c r="AG6" s="10" t="s">
        <v>195</v>
      </c>
      <c r="AH6" s="10" t="s">
        <v>286</v>
      </c>
      <c r="AI6" s="10" t="s">
        <v>276</v>
      </c>
      <c r="AJ6" s="10" t="s">
        <v>195</v>
      </c>
      <c r="AK6" s="10" t="s">
        <v>275</v>
      </c>
      <c r="AL6" s="10" t="s">
        <v>195</v>
      </c>
      <c r="AM6" s="10" t="s">
        <v>195</v>
      </c>
      <c r="AN6" s="10" t="s">
        <v>29</v>
      </c>
      <c r="AO6" s="10" t="s">
        <v>195</v>
      </c>
      <c r="AP6" s="10">
        <v>110</v>
      </c>
      <c r="AQ6" s="10">
        <v>10</v>
      </c>
      <c r="AR6" s="10">
        <v>280</v>
      </c>
      <c r="AS6" s="10">
        <v>76</v>
      </c>
      <c r="AT6" s="10">
        <v>1566</v>
      </c>
      <c r="AU6" s="10" t="s">
        <v>195</v>
      </c>
      <c r="AV6" s="10" t="s">
        <v>195</v>
      </c>
      <c r="AW6" s="10" t="s">
        <v>195</v>
      </c>
      <c r="AX6" s="10">
        <v>1</v>
      </c>
      <c r="AY6" s="10">
        <v>2</v>
      </c>
      <c r="AZ6" s="10" t="s">
        <v>195</v>
      </c>
      <c r="BA6" s="10">
        <v>2</v>
      </c>
      <c r="BB6" s="10" t="s">
        <v>195</v>
      </c>
      <c r="BC6" s="10" t="s">
        <v>195</v>
      </c>
      <c r="BD6" s="10">
        <v>110</v>
      </c>
      <c r="BE6" s="10">
        <v>0</v>
      </c>
      <c r="BF6" s="10">
        <v>0</v>
      </c>
      <c r="BG6" s="10">
        <v>1888410</v>
      </c>
      <c r="BH6" s="10" t="s">
        <v>195</v>
      </c>
      <c r="BI6" s="10" t="s">
        <v>195</v>
      </c>
      <c r="BJ6" s="10" t="s">
        <v>195</v>
      </c>
    </row>
    <row r="7" spans="1:62" ht="15" hidden="1" outlineLevel="2" x14ac:dyDescent="0.25">
      <c r="A7" s="10">
        <v>2024</v>
      </c>
      <c r="B7" s="10" t="s">
        <v>157</v>
      </c>
      <c r="C7" s="10" t="s">
        <v>156</v>
      </c>
      <c r="D7" s="10" t="s">
        <v>168</v>
      </c>
      <c r="E7" s="10" t="s">
        <v>317</v>
      </c>
      <c r="F7" s="10" t="s">
        <v>409</v>
      </c>
      <c r="G7" s="10" t="s">
        <v>195</v>
      </c>
      <c r="H7" s="77">
        <v>934180.63</v>
      </c>
      <c r="I7" s="77">
        <v>1008869.48</v>
      </c>
      <c r="J7" s="77">
        <v>1008869.48</v>
      </c>
      <c r="K7" s="77">
        <v>0</v>
      </c>
      <c r="L7" s="77">
        <v>0</v>
      </c>
      <c r="M7" s="77">
        <v>875.31</v>
      </c>
      <c r="N7" s="77">
        <v>909327.25</v>
      </c>
      <c r="O7" s="77">
        <v>985304.05</v>
      </c>
      <c r="P7" s="77">
        <v>985304.05</v>
      </c>
      <c r="Q7" s="10">
        <v>0</v>
      </c>
      <c r="R7" s="10">
        <v>23565.43</v>
      </c>
      <c r="S7" s="10">
        <v>2485.98</v>
      </c>
      <c r="T7" s="10">
        <v>29657.51</v>
      </c>
      <c r="U7" s="10">
        <v>32143.49</v>
      </c>
      <c r="V7" s="10">
        <v>2485.98</v>
      </c>
      <c r="W7" s="10">
        <v>0</v>
      </c>
      <c r="X7" s="10">
        <v>0</v>
      </c>
      <c r="Y7" s="10">
        <v>0</v>
      </c>
      <c r="Z7" s="10">
        <v>875.31</v>
      </c>
      <c r="AA7" s="10">
        <v>0</v>
      </c>
      <c r="AB7" s="10">
        <v>0</v>
      </c>
      <c r="AC7" s="10">
        <v>0</v>
      </c>
      <c r="AD7" s="10">
        <v>0</v>
      </c>
      <c r="AE7" s="10" t="s">
        <v>195</v>
      </c>
      <c r="AF7" s="10" t="s">
        <v>195</v>
      </c>
      <c r="AG7" s="10" t="s">
        <v>195</v>
      </c>
      <c r="AH7" s="10" t="s">
        <v>286</v>
      </c>
      <c r="AI7" s="10" t="s">
        <v>276</v>
      </c>
      <c r="AJ7" s="10" t="s">
        <v>195</v>
      </c>
      <c r="AK7" s="10" t="s">
        <v>275</v>
      </c>
      <c r="AL7" s="10" t="s">
        <v>195</v>
      </c>
      <c r="AM7" s="10" t="s">
        <v>195</v>
      </c>
      <c r="AN7" s="10" t="s">
        <v>29</v>
      </c>
      <c r="AO7" s="10" t="s">
        <v>195</v>
      </c>
      <c r="AP7" s="10">
        <v>110</v>
      </c>
      <c r="AQ7" s="10">
        <v>10</v>
      </c>
      <c r="AR7" s="10">
        <v>280</v>
      </c>
      <c r="AS7" s="10">
        <v>77</v>
      </c>
      <c r="AT7" s="10">
        <v>1566</v>
      </c>
      <c r="AU7" s="10" t="s">
        <v>195</v>
      </c>
      <c r="AV7" s="10" t="s">
        <v>195</v>
      </c>
      <c r="AW7" s="10" t="s">
        <v>195</v>
      </c>
      <c r="AX7" s="10">
        <v>1</v>
      </c>
      <c r="AY7" s="10">
        <v>2</v>
      </c>
      <c r="AZ7" s="10" t="s">
        <v>195</v>
      </c>
      <c r="BA7" s="10">
        <v>2</v>
      </c>
      <c r="BB7" s="10" t="s">
        <v>195</v>
      </c>
      <c r="BC7" s="10" t="s">
        <v>195</v>
      </c>
      <c r="BD7" s="10">
        <v>110</v>
      </c>
      <c r="BE7" s="10">
        <v>0</v>
      </c>
      <c r="BF7" s="10">
        <v>0</v>
      </c>
      <c r="BG7" s="10">
        <v>1888423</v>
      </c>
      <c r="BH7" s="10" t="s">
        <v>195</v>
      </c>
      <c r="BI7" s="10" t="s">
        <v>195</v>
      </c>
      <c r="BJ7" s="10" t="s">
        <v>195</v>
      </c>
    </row>
    <row r="8" spans="1:62" ht="15" hidden="1" outlineLevel="2" x14ac:dyDescent="0.25">
      <c r="A8" s="10">
        <v>2024</v>
      </c>
      <c r="B8" s="10" t="s">
        <v>157</v>
      </c>
      <c r="C8" s="10" t="s">
        <v>156</v>
      </c>
      <c r="D8" s="10" t="s">
        <v>168</v>
      </c>
      <c r="E8" s="10" t="s">
        <v>315</v>
      </c>
      <c r="F8" s="10" t="s">
        <v>409</v>
      </c>
      <c r="G8" s="10" t="s">
        <v>195</v>
      </c>
      <c r="H8" s="77">
        <v>1513210.77</v>
      </c>
      <c r="I8" s="77">
        <v>1683600.35</v>
      </c>
      <c r="J8" s="77">
        <v>1683600.35</v>
      </c>
      <c r="K8" s="77">
        <v>0</v>
      </c>
      <c r="L8" s="77">
        <v>0</v>
      </c>
      <c r="M8" s="77">
        <v>3301.51</v>
      </c>
      <c r="N8" s="77">
        <v>1419468.54</v>
      </c>
      <c r="O8" s="77">
        <v>1591497.88</v>
      </c>
      <c r="P8" s="77">
        <v>1591497.88</v>
      </c>
      <c r="Q8" s="10">
        <v>0</v>
      </c>
      <c r="R8" s="10">
        <v>92102.47</v>
      </c>
      <c r="S8" s="10">
        <v>6932.21</v>
      </c>
      <c r="T8" s="10">
        <v>84957.57</v>
      </c>
      <c r="U8" s="10">
        <v>91889.78</v>
      </c>
      <c r="V8" s="10">
        <v>6932.21</v>
      </c>
      <c r="W8" s="10">
        <v>0</v>
      </c>
      <c r="X8" s="10">
        <v>0</v>
      </c>
      <c r="Y8" s="10">
        <v>0</v>
      </c>
      <c r="Z8" s="10">
        <v>3301.51</v>
      </c>
      <c r="AA8" s="10">
        <v>0</v>
      </c>
      <c r="AB8" s="10">
        <v>0</v>
      </c>
      <c r="AC8" s="10">
        <v>0</v>
      </c>
      <c r="AD8" s="10">
        <v>0</v>
      </c>
      <c r="AE8" s="10" t="s">
        <v>195</v>
      </c>
      <c r="AF8" s="10" t="s">
        <v>195</v>
      </c>
      <c r="AG8" s="10" t="s">
        <v>195</v>
      </c>
      <c r="AH8" s="10" t="s">
        <v>286</v>
      </c>
      <c r="AI8" s="10" t="s">
        <v>276</v>
      </c>
      <c r="AJ8" s="10" t="s">
        <v>195</v>
      </c>
      <c r="AK8" s="10" t="s">
        <v>275</v>
      </c>
      <c r="AL8" s="10" t="s">
        <v>195</v>
      </c>
      <c r="AM8" s="10" t="s">
        <v>195</v>
      </c>
      <c r="AN8" s="10" t="s">
        <v>29</v>
      </c>
      <c r="AO8" s="10" t="s">
        <v>195</v>
      </c>
      <c r="AP8" s="10">
        <v>110</v>
      </c>
      <c r="AQ8" s="10">
        <v>10</v>
      </c>
      <c r="AR8" s="10">
        <v>280</v>
      </c>
      <c r="AS8" s="10">
        <v>78</v>
      </c>
      <c r="AT8" s="10">
        <v>1566</v>
      </c>
      <c r="AU8" s="10" t="s">
        <v>195</v>
      </c>
      <c r="AV8" s="10" t="s">
        <v>195</v>
      </c>
      <c r="AW8" s="10" t="s">
        <v>195</v>
      </c>
      <c r="AX8" s="10">
        <v>1</v>
      </c>
      <c r="AY8" s="10">
        <v>2</v>
      </c>
      <c r="AZ8" s="10" t="s">
        <v>195</v>
      </c>
      <c r="BA8" s="10">
        <v>2</v>
      </c>
      <c r="BB8" s="10" t="s">
        <v>195</v>
      </c>
      <c r="BC8" s="10" t="s">
        <v>195</v>
      </c>
      <c r="BD8" s="10">
        <v>110</v>
      </c>
      <c r="BE8" s="10">
        <v>0</v>
      </c>
      <c r="BF8" s="10">
        <v>0</v>
      </c>
      <c r="BG8" s="10">
        <v>1888439</v>
      </c>
      <c r="BH8" s="10" t="s">
        <v>195</v>
      </c>
      <c r="BI8" s="10" t="s">
        <v>195</v>
      </c>
      <c r="BJ8" s="10" t="s">
        <v>195</v>
      </c>
    </row>
    <row r="9" spans="1:62" ht="15" hidden="1" outlineLevel="2" x14ac:dyDescent="0.25">
      <c r="A9" s="10">
        <v>2024</v>
      </c>
      <c r="B9" s="10" t="s">
        <v>157</v>
      </c>
      <c r="C9" s="10" t="s">
        <v>156</v>
      </c>
      <c r="D9" s="10" t="s">
        <v>168</v>
      </c>
      <c r="E9" s="10" t="s">
        <v>313</v>
      </c>
      <c r="F9" s="10" t="s">
        <v>409</v>
      </c>
      <c r="G9" s="10" t="s">
        <v>195</v>
      </c>
      <c r="H9" s="77">
        <v>1589457.47</v>
      </c>
      <c r="I9" s="77">
        <v>1728120.02</v>
      </c>
      <c r="J9" s="77">
        <v>1728120.02</v>
      </c>
      <c r="K9" s="77">
        <v>0</v>
      </c>
      <c r="L9" s="77">
        <v>0</v>
      </c>
      <c r="M9" s="77">
        <v>1939.51</v>
      </c>
      <c r="N9" s="77">
        <v>1534387.65</v>
      </c>
      <c r="O9" s="77">
        <v>1675813.53</v>
      </c>
      <c r="P9" s="77">
        <v>1675813.53</v>
      </c>
      <c r="Q9" s="10">
        <v>0</v>
      </c>
      <c r="R9" s="10">
        <v>52306.49</v>
      </c>
      <c r="S9" s="10">
        <v>5472.6</v>
      </c>
      <c r="T9" s="10">
        <v>60465.86</v>
      </c>
      <c r="U9" s="10">
        <v>65938.460000000006</v>
      </c>
      <c r="V9" s="10">
        <v>5472.6</v>
      </c>
      <c r="W9" s="10">
        <v>0</v>
      </c>
      <c r="X9" s="10">
        <v>0</v>
      </c>
      <c r="Y9" s="10">
        <v>0</v>
      </c>
      <c r="Z9" s="10">
        <v>1939.51</v>
      </c>
      <c r="AA9" s="10">
        <v>0</v>
      </c>
      <c r="AB9" s="10">
        <v>0</v>
      </c>
      <c r="AC9" s="10">
        <v>0</v>
      </c>
      <c r="AD9" s="10">
        <v>0</v>
      </c>
      <c r="AE9" s="10" t="s">
        <v>195</v>
      </c>
      <c r="AF9" s="10" t="s">
        <v>195</v>
      </c>
      <c r="AG9" s="10" t="s">
        <v>195</v>
      </c>
      <c r="AH9" s="10" t="s">
        <v>286</v>
      </c>
      <c r="AI9" s="10" t="s">
        <v>276</v>
      </c>
      <c r="AJ9" s="10" t="s">
        <v>195</v>
      </c>
      <c r="AK9" s="10" t="s">
        <v>275</v>
      </c>
      <c r="AL9" s="10" t="s">
        <v>195</v>
      </c>
      <c r="AM9" s="10" t="s">
        <v>195</v>
      </c>
      <c r="AN9" s="10" t="s">
        <v>29</v>
      </c>
      <c r="AO9" s="10" t="s">
        <v>195</v>
      </c>
      <c r="AP9" s="10">
        <v>110</v>
      </c>
      <c r="AQ9" s="10">
        <v>10</v>
      </c>
      <c r="AR9" s="10">
        <v>280</v>
      </c>
      <c r="AS9" s="10">
        <v>79</v>
      </c>
      <c r="AT9" s="10">
        <v>1566</v>
      </c>
      <c r="AU9" s="10" t="s">
        <v>195</v>
      </c>
      <c r="AV9" s="10" t="s">
        <v>195</v>
      </c>
      <c r="AW9" s="10" t="s">
        <v>195</v>
      </c>
      <c r="AX9" s="10">
        <v>1</v>
      </c>
      <c r="AY9" s="10">
        <v>2</v>
      </c>
      <c r="AZ9" s="10" t="s">
        <v>195</v>
      </c>
      <c r="BA9" s="10">
        <v>2</v>
      </c>
      <c r="BB9" s="10" t="s">
        <v>195</v>
      </c>
      <c r="BC9" s="10" t="s">
        <v>195</v>
      </c>
      <c r="BD9" s="10">
        <v>110</v>
      </c>
      <c r="BE9" s="10">
        <v>0</v>
      </c>
      <c r="BF9" s="10">
        <v>0</v>
      </c>
      <c r="BG9" s="10">
        <v>1889079</v>
      </c>
      <c r="BH9" s="10" t="s">
        <v>195</v>
      </c>
      <c r="BI9" s="10" t="s">
        <v>195</v>
      </c>
      <c r="BJ9" s="10" t="s">
        <v>195</v>
      </c>
    </row>
    <row r="10" spans="1:62" ht="15" hidden="1" outlineLevel="2" x14ac:dyDescent="0.25">
      <c r="A10" s="10">
        <v>2024</v>
      </c>
      <c r="B10" s="10" t="s">
        <v>157</v>
      </c>
      <c r="C10" s="10" t="s">
        <v>156</v>
      </c>
      <c r="D10" s="10" t="s">
        <v>168</v>
      </c>
      <c r="E10" s="10" t="s">
        <v>311</v>
      </c>
      <c r="F10" s="10" t="s">
        <v>409</v>
      </c>
      <c r="G10" s="10" t="s">
        <v>195</v>
      </c>
      <c r="H10" s="77">
        <v>2337266.96</v>
      </c>
      <c r="I10" s="77">
        <v>2457671.9300000002</v>
      </c>
      <c r="J10" s="77">
        <v>2457671.9300000002</v>
      </c>
      <c r="K10" s="77">
        <v>0</v>
      </c>
      <c r="L10" s="77">
        <v>0</v>
      </c>
      <c r="M10" s="77">
        <v>2352.36</v>
      </c>
      <c r="N10" s="77">
        <v>2270474.75</v>
      </c>
      <c r="O10" s="77">
        <v>2397292.9</v>
      </c>
      <c r="P10" s="77">
        <v>2397292.9</v>
      </c>
      <c r="Q10" s="10">
        <v>0</v>
      </c>
      <c r="R10" s="10">
        <v>60379.03</v>
      </c>
      <c r="S10" s="10">
        <v>7070.72</v>
      </c>
      <c r="T10" s="10">
        <v>97395.69</v>
      </c>
      <c r="U10" s="10">
        <v>104466.41</v>
      </c>
      <c r="V10" s="10">
        <v>7070.72</v>
      </c>
      <c r="W10" s="10">
        <v>0</v>
      </c>
      <c r="X10" s="10">
        <v>0</v>
      </c>
      <c r="Y10" s="10">
        <v>0</v>
      </c>
      <c r="Z10" s="10">
        <v>2352.36</v>
      </c>
      <c r="AA10" s="10">
        <v>0</v>
      </c>
      <c r="AB10" s="10">
        <v>0</v>
      </c>
      <c r="AC10" s="10">
        <v>0</v>
      </c>
      <c r="AD10" s="10">
        <v>0</v>
      </c>
      <c r="AE10" s="10" t="s">
        <v>195</v>
      </c>
      <c r="AF10" s="10" t="s">
        <v>195</v>
      </c>
      <c r="AG10" s="10" t="s">
        <v>195</v>
      </c>
      <c r="AH10" s="10" t="s">
        <v>286</v>
      </c>
      <c r="AI10" s="10" t="s">
        <v>276</v>
      </c>
      <c r="AJ10" s="10" t="s">
        <v>195</v>
      </c>
      <c r="AK10" s="10" t="s">
        <v>275</v>
      </c>
      <c r="AL10" s="10" t="s">
        <v>195</v>
      </c>
      <c r="AM10" s="10" t="s">
        <v>195</v>
      </c>
      <c r="AN10" s="10" t="s">
        <v>29</v>
      </c>
      <c r="AO10" s="10" t="s">
        <v>195</v>
      </c>
      <c r="AP10" s="10">
        <v>110</v>
      </c>
      <c r="AQ10" s="10">
        <v>10</v>
      </c>
      <c r="AR10" s="10">
        <v>280</v>
      </c>
      <c r="AS10" s="10">
        <v>80</v>
      </c>
      <c r="AT10" s="10">
        <v>1566</v>
      </c>
      <c r="AU10" s="10" t="s">
        <v>195</v>
      </c>
      <c r="AV10" s="10" t="s">
        <v>195</v>
      </c>
      <c r="AW10" s="10" t="s">
        <v>195</v>
      </c>
      <c r="AX10" s="10">
        <v>1</v>
      </c>
      <c r="AY10" s="10">
        <v>2</v>
      </c>
      <c r="AZ10" s="10" t="s">
        <v>195</v>
      </c>
      <c r="BA10" s="10">
        <v>2</v>
      </c>
      <c r="BB10" s="10" t="s">
        <v>195</v>
      </c>
      <c r="BC10" s="10" t="s">
        <v>195</v>
      </c>
      <c r="BD10" s="10">
        <v>110</v>
      </c>
      <c r="BE10" s="10">
        <v>0</v>
      </c>
      <c r="BF10" s="10">
        <v>0</v>
      </c>
      <c r="BG10" s="10">
        <v>1887174</v>
      </c>
      <c r="BH10" s="10" t="s">
        <v>195</v>
      </c>
      <c r="BI10" s="10" t="s">
        <v>195</v>
      </c>
      <c r="BJ10" s="10" t="s">
        <v>195</v>
      </c>
    </row>
    <row r="11" spans="1:62" ht="15" hidden="1" outlineLevel="2" x14ac:dyDescent="0.25">
      <c r="A11" s="10">
        <v>2024</v>
      </c>
      <c r="B11" s="10" t="s">
        <v>157</v>
      </c>
      <c r="C11" s="10" t="s">
        <v>156</v>
      </c>
      <c r="D11" s="10" t="s">
        <v>168</v>
      </c>
      <c r="E11" s="10" t="s">
        <v>410</v>
      </c>
      <c r="F11" s="10" t="s">
        <v>409</v>
      </c>
      <c r="G11" s="10" t="s">
        <v>195</v>
      </c>
      <c r="H11" s="77">
        <v>2055753.18</v>
      </c>
      <c r="I11" s="77">
        <v>2168760.1</v>
      </c>
      <c r="J11" s="77">
        <v>2168760.1</v>
      </c>
      <c r="K11" s="77">
        <v>0</v>
      </c>
      <c r="L11" s="77">
        <v>0</v>
      </c>
      <c r="M11" s="77">
        <v>3570.15</v>
      </c>
      <c r="N11" s="77">
        <v>1954383.43</v>
      </c>
      <c r="O11" s="77">
        <v>2073704.51</v>
      </c>
      <c r="P11" s="77">
        <v>2073704.51</v>
      </c>
      <c r="Q11" s="10">
        <v>0</v>
      </c>
      <c r="R11" s="10">
        <v>95055.59</v>
      </c>
      <c r="S11" s="10">
        <v>7575.07</v>
      </c>
      <c r="T11" s="10">
        <v>87435.97</v>
      </c>
      <c r="U11" s="10">
        <v>95011.04</v>
      </c>
      <c r="V11" s="10">
        <v>7575.07</v>
      </c>
      <c r="W11" s="10">
        <v>0</v>
      </c>
      <c r="X11" s="10">
        <v>0</v>
      </c>
      <c r="Y11" s="10">
        <v>0</v>
      </c>
      <c r="Z11" s="10">
        <v>3570.15</v>
      </c>
      <c r="AA11" s="10">
        <v>0</v>
      </c>
      <c r="AB11" s="10">
        <v>0</v>
      </c>
      <c r="AC11" s="10">
        <v>0</v>
      </c>
      <c r="AD11" s="10">
        <v>0</v>
      </c>
      <c r="AE11" s="10" t="s">
        <v>195</v>
      </c>
      <c r="AF11" s="10" t="s">
        <v>195</v>
      </c>
      <c r="AG11" s="10" t="s">
        <v>195</v>
      </c>
      <c r="AH11" s="10" t="s">
        <v>286</v>
      </c>
      <c r="AI11" s="10" t="s">
        <v>276</v>
      </c>
      <c r="AJ11" s="10" t="s">
        <v>195</v>
      </c>
      <c r="AK11" s="10" t="s">
        <v>275</v>
      </c>
      <c r="AL11" s="10" t="s">
        <v>195</v>
      </c>
      <c r="AM11" s="10" t="s">
        <v>195</v>
      </c>
      <c r="AN11" s="10" t="s">
        <v>29</v>
      </c>
      <c r="AO11" s="10" t="s">
        <v>195</v>
      </c>
      <c r="AP11" s="10">
        <v>110</v>
      </c>
      <c r="AQ11" s="10">
        <v>10</v>
      </c>
      <c r="AR11" s="10">
        <v>280</v>
      </c>
      <c r="AS11" s="10">
        <v>81</v>
      </c>
      <c r="AT11" s="10">
        <v>1566</v>
      </c>
      <c r="AU11" s="10" t="s">
        <v>195</v>
      </c>
      <c r="AV11" s="10" t="s">
        <v>195</v>
      </c>
      <c r="AW11" s="10" t="s">
        <v>195</v>
      </c>
      <c r="AX11" s="10">
        <v>1</v>
      </c>
      <c r="AY11" s="10">
        <v>2</v>
      </c>
      <c r="AZ11" s="10" t="s">
        <v>195</v>
      </c>
      <c r="BA11" s="10">
        <v>2</v>
      </c>
      <c r="BB11" s="10" t="s">
        <v>195</v>
      </c>
      <c r="BC11" s="10" t="s">
        <v>195</v>
      </c>
      <c r="BD11" s="10">
        <v>110</v>
      </c>
      <c r="BE11" s="10">
        <v>0</v>
      </c>
      <c r="BF11" s="10">
        <v>0</v>
      </c>
      <c r="BG11" s="10">
        <v>1887187</v>
      </c>
      <c r="BH11" s="10" t="s">
        <v>195</v>
      </c>
      <c r="BI11" s="10" t="s">
        <v>195</v>
      </c>
      <c r="BJ11" s="10" t="s">
        <v>195</v>
      </c>
    </row>
    <row r="12" spans="1:62" ht="15" hidden="1" outlineLevel="2" x14ac:dyDescent="0.25">
      <c r="A12" s="10">
        <v>2024</v>
      </c>
      <c r="B12" s="10" t="s">
        <v>157</v>
      </c>
      <c r="C12" s="10" t="s">
        <v>156</v>
      </c>
      <c r="D12" s="10" t="s">
        <v>168</v>
      </c>
      <c r="E12" s="10" t="s">
        <v>292</v>
      </c>
      <c r="F12" s="10" t="s">
        <v>409</v>
      </c>
      <c r="G12" s="10" t="s">
        <v>195</v>
      </c>
      <c r="H12" s="77">
        <v>2145799.14</v>
      </c>
      <c r="I12" s="77">
        <v>2242086.3199999998</v>
      </c>
      <c r="J12" s="77">
        <v>2242086.3199999998</v>
      </c>
      <c r="K12" s="77">
        <v>0</v>
      </c>
      <c r="L12" s="77">
        <v>0</v>
      </c>
      <c r="M12" s="77">
        <v>4335.24</v>
      </c>
      <c r="N12" s="77">
        <v>2022705.53</v>
      </c>
      <c r="O12" s="77">
        <v>2128400.4700000002</v>
      </c>
      <c r="P12" s="77">
        <v>2128400.4700000002</v>
      </c>
      <c r="Q12" s="10">
        <v>0</v>
      </c>
      <c r="R12" s="10">
        <v>113685.85</v>
      </c>
      <c r="S12" s="10">
        <v>8873.5499999999993</v>
      </c>
      <c r="T12" s="10">
        <v>105599.71</v>
      </c>
      <c r="U12" s="10">
        <v>114473.26</v>
      </c>
      <c r="V12" s="10">
        <v>8873.5500000000011</v>
      </c>
      <c r="W12" s="10">
        <v>0</v>
      </c>
      <c r="X12" s="10">
        <v>0</v>
      </c>
      <c r="Y12" s="10">
        <v>0</v>
      </c>
      <c r="Z12" s="10">
        <v>4335.24</v>
      </c>
      <c r="AA12" s="10">
        <v>0</v>
      </c>
      <c r="AB12" s="10">
        <v>0</v>
      </c>
      <c r="AC12" s="10">
        <v>0</v>
      </c>
      <c r="AD12" s="10">
        <v>0</v>
      </c>
      <c r="AE12" s="10" t="s">
        <v>195</v>
      </c>
      <c r="AF12" s="10" t="s">
        <v>195</v>
      </c>
      <c r="AG12" s="10" t="s">
        <v>195</v>
      </c>
      <c r="AH12" s="10" t="s">
        <v>286</v>
      </c>
      <c r="AI12" s="10" t="s">
        <v>276</v>
      </c>
      <c r="AJ12" s="10" t="s">
        <v>195</v>
      </c>
      <c r="AK12" s="10" t="s">
        <v>275</v>
      </c>
      <c r="AL12" s="10" t="s">
        <v>195</v>
      </c>
      <c r="AM12" s="10" t="s">
        <v>195</v>
      </c>
      <c r="AN12" s="10" t="s">
        <v>29</v>
      </c>
      <c r="AO12" s="10" t="s">
        <v>195</v>
      </c>
      <c r="AP12" s="10">
        <v>110</v>
      </c>
      <c r="AQ12" s="10">
        <v>10</v>
      </c>
      <c r="AR12" s="10">
        <v>280</v>
      </c>
      <c r="AS12" s="10">
        <v>2</v>
      </c>
      <c r="AT12" s="10">
        <v>1566</v>
      </c>
      <c r="AU12" s="10" t="s">
        <v>195</v>
      </c>
      <c r="AV12" s="10" t="s">
        <v>195</v>
      </c>
      <c r="AW12" s="10" t="s">
        <v>195</v>
      </c>
      <c r="AX12" s="10">
        <v>1</v>
      </c>
      <c r="AY12" s="10">
        <v>2</v>
      </c>
      <c r="AZ12" s="10" t="s">
        <v>195</v>
      </c>
      <c r="BA12" s="10">
        <v>2</v>
      </c>
      <c r="BB12" s="10" t="s">
        <v>195</v>
      </c>
      <c r="BC12" s="10" t="s">
        <v>195</v>
      </c>
      <c r="BD12" s="10">
        <v>110</v>
      </c>
      <c r="BE12" s="10">
        <v>0</v>
      </c>
      <c r="BF12" s="10">
        <v>0</v>
      </c>
      <c r="BG12" s="10">
        <v>1886585</v>
      </c>
      <c r="BH12" s="10" t="s">
        <v>195</v>
      </c>
      <c r="BI12" s="10" t="s">
        <v>195</v>
      </c>
      <c r="BJ12" s="10" t="s">
        <v>195</v>
      </c>
    </row>
    <row r="13" spans="1:62" ht="15" hidden="1" outlineLevel="2" x14ac:dyDescent="0.25">
      <c r="A13" s="10">
        <v>2024</v>
      </c>
      <c r="B13" s="10" t="s">
        <v>157</v>
      </c>
      <c r="C13" s="10" t="s">
        <v>156</v>
      </c>
      <c r="D13" s="10" t="s">
        <v>168</v>
      </c>
      <c r="E13" s="10" t="s">
        <v>291</v>
      </c>
      <c r="F13" s="10" t="s">
        <v>409</v>
      </c>
      <c r="G13" s="10" t="s">
        <v>195</v>
      </c>
      <c r="H13" s="77">
        <v>2827042.82</v>
      </c>
      <c r="I13" s="77">
        <v>2924234.06</v>
      </c>
      <c r="J13" s="77">
        <v>2924234.06</v>
      </c>
      <c r="K13" s="77">
        <v>0</v>
      </c>
      <c r="L13" s="77">
        <v>0</v>
      </c>
      <c r="M13" s="77">
        <v>2968.45</v>
      </c>
      <c r="N13" s="77">
        <v>2742757.41</v>
      </c>
      <c r="O13" s="77">
        <v>2848148.98</v>
      </c>
      <c r="P13" s="77">
        <v>2848148.98</v>
      </c>
      <c r="Q13" s="10">
        <v>0</v>
      </c>
      <c r="R13" s="10">
        <v>76085.08</v>
      </c>
      <c r="S13" s="10">
        <v>8437.77</v>
      </c>
      <c r="T13" s="10">
        <v>89227.09</v>
      </c>
      <c r="U13" s="10">
        <v>97664.86</v>
      </c>
      <c r="V13" s="10">
        <v>8437.77</v>
      </c>
      <c r="W13" s="10">
        <v>0</v>
      </c>
      <c r="X13" s="10">
        <v>0</v>
      </c>
      <c r="Y13" s="10">
        <v>0</v>
      </c>
      <c r="Z13" s="10">
        <v>2968.45</v>
      </c>
      <c r="AA13" s="10">
        <v>0</v>
      </c>
      <c r="AB13" s="10">
        <v>0</v>
      </c>
      <c r="AC13" s="10">
        <v>0</v>
      </c>
      <c r="AD13" s="10">
        <v>0</v>
      </c>
      <c r="AE13" s="10" t="s">
        <v>195</v>
      </c>
      <c r="AF13" s="10" t="s">
        <v>195</v>
      </c>
      <c r="AG13" s="10" t="s">
        <v>195</v>
      </c>
      <c r="AH13" s="10" t="s">
        <v>286</v>
      </c>
      <c r="AI13" s="10" t="s">
        <v>276</v>
      </c>
      <c r="AJ13" s="10" t="s">
        <v>195</v>
      </c>
      <c r="AK13" s="10" t="s">
        <v>275</v>
      </c>
      <c r="AL13" s="10" t="s">
        <v>195</v>
      </c>
      <c r="AM13" s="10" t="s">
        <v>195</v>
      </c>
      <c r="AN13" s="10" t="s">
        <v>29</v>
      </c>
      <c r="AO13" s="10" t="s">
        <v>195</v>
      </c>
      <c r="AP13" s="10">
        <v>110</v>
      </c>
      <c r="AQ13" s="10">
        <v>10</v>
      </c>
      <c r="AR13" s="10">
        <v>280</v>
      </c>
      <c r="AS13" s="10">
        <v>3</v>
      </c>
      <c r="AT13" s="10">
        <v>1566</v>
      </c>
      <c r="AU13" s="10" t="s">
        <v>195</v>
      </c>
      <c r="AV13" s="10" t="s">
        <v>195</v>
      </c>
      <c r="AW13" s="10" t="s">
        <v>195</v>
      </c>
      <c r="AX13" s="10">
        <v>1</v>
      </c>
      <c r="AY13" s="10">
        <v>2</v>
      </c>
      <c r="AZ13" s="10" t="s">
        <v>195</v>
      </c>
      <c r="BA13" s="10">
        <v>2</v>
      </c>
      <c r="BB13" s="10" t="s">
        <v>195</v>
      </c>
      <c r="BC13" s="10" t="s">
        <v>195</v>
      </c>
      <c r="BD13" s="10">
        <v>110</v>
      </c>
      <c r="BE13" s="10">
        <v>0</v>
      </c>
      <c r="BF13" s="10">
        <v>0</v>
      </c>
      <c r="BG13" s="10">
        <v>1888768</v>
      </c>
      <c r="BH13" s="10" t="s">
        <v>195</v>
      </c>
      <c r="BI13" s="10" t="s">
        <v>195</v>
      </c>
      <c r="BJ13" s="10" t="s">
        <v>195</v>
      </c>
    </row>
    <row r="14" spans="1:62" ht="15" hidden="1" outlineLevel="2" x14ac:dyDescent="0.25">
      <c r="A14" s="10">
        <v>2024</v>
      </c>
      <c r="B14" s="10" t="s">
        <v>157</v>
      </c>
      <c r="C14" s="10" t="s">
        <v>156</v>
      </c>
      <c r="D14" s="10" t="s">
        <v>168</v>
      </c>
      <c r="E14" s="10" t="s">
        <v>290</v>
      </c>
      <c r="F14" s="10" t="s">
        <v>409</v>
      </c>
      <c r="G14" s="10" t="s">
        <v>195</v>
      </c>
      <c r="H14" s="77">
        <v>2971448.57</v>
      </c>
      <c r="I14" s="77">
        <v>3080471.3</v>
      </c>
      <c r="J14" s="77">
        <v>3080471.3</v>
      </c>
      <c r="K14" s="77">
        <v>0</v>
      </c>
      <c r="L14" s="77">
        <v>0</v>
      </c>
      <c r="M14" s="77">
        <v>4143.01</v>
      </c>
      <c r="N14" s="77">
        <v>2853813.18</v>
      </c>
      <c r="O14" s="77">
        <v>2971567.72</v>
      </c>
      <c r="P14" s="77">
        <v>2971567.72</v>
      </c>
      <c r="Q14" s="10">
        <v>0</v>
      </c>
      <c r="R14" s="10">
        <v>108903.58</v>
      </c>
      <c r="S14" s="10">
        <v>8740.1</v>
      </c>
      <c r="T14" s="10">
        <v>108813.45</v>
      </c>
      <c r="U14" s="10">
        <v>117553.55</v>
      </c>
      <c r="V14" s="10">
        <v>8740.1</v>
      </c>
      <c r="W14" s="10">
        <v>0</v>
      </c>
      <c r="X14" s="10">
        <v>0</v>
      </c>
      <c r="Y14" s="10">
        <v>0</v>
      </c>
      <c r="Z14" s="10">
        <v>4143.01</v>
      </c>
      <c r="AA14" s="10">
        <v>0</v>
      </c>
      <c r="AB14" s="10">
        <v>0</v>
      </c>
      <c r="AC14" s="10">
        <v>0</v>
      </c>
      <c r="AD14" s="10">
        <v>0</v>
      </c>
      <c r="AE14" s="10" t="s">
        <v>195</v>
      </c>
      <c r="AF14" s="10" t="s">
        <v>195</v>
      </c>
      <c r="AG14" s="10" t="s">
        <v>195</v>
      </c>
      <c r="AH14" s="10" t="s">
        <v>286</v>
      </c>
      <c r="AI14" s="10" t="s">
        <v>276</v>
      </c>
      <c r="AJ14" s="10" t="s">
        <v>195</v>
      </c>
      <c r="AK14" s="10" t="s">
        <v>275</v>
      </c>
      <c r="AL14" s="10" t="s">
        <v>195</v>
      </c>
      <c r="AM14" s="10" t="s">
        <v>195</v>
      </c>
      <c r="AN14" s="10" t="s">
        <v>29</v>
      </c>
      <c r="AO14" s="10" t="s">
        <v>195</v>
      </c>
      <c r="AP14" s="10">
        <v>110</v>
      </c>
      <c r="AQ14" s="10">
        <v>10</v>
      </c>
      <c r="AR14" s="10">
        <v>280</v>
      </c>
      <c r="AS14" s="10">
        <v>4</v>
      </c>
      <c r="AT14" s="10">
        <v>1566</v>
      </c>
      <c r="AU14" s="10" t="s">
        <v>195</v>
      </c>
      <c r="AV14" s="10" t="s">
        <v>195</v>
      </c>
      <c r="AW14" s="10" t="s">
        <v>195</v>
      </c>
      <c r="AX14" s="10">
        <v>1</v>
      </c>
      <c r="AY14" s="10">
        <v>2</v>
      </c>
      <c r="AZ14" s="10" t="s">
        <v>195</v>
      </c>
      <c r="BA14" s="10">
        <v>2</v>
      </c>
      <c r="BB14" s="10" t="s">
        <v>195</v>
      </c>
      <c r="BC14" s="10" t="s">
        <v>195</v>
      </c>
      <c r="BD14" s="10">
        <v>110</v>
      </c>
      <c r="BE14" s="10">
        <v>0</v>
      </c>
      <c r="BF14" s="10">
        <v>0</v>
      </c>
      <c r="BG14" s="10">
        <v>1886790</v>
      </c>
      <c r="BH14" s="10" t="s">
        <v>195</v>
      </c>
      <c r="BI14" s="10" t="s">
        <v>195</v>
      </c>
      <c r="BJ14" s="10" t="s">
        <v>195</v>
      </c>
    </row>
    <row r="15" spans="1:62" ht="15" hidden="1" outlineLevel="2" x14ac:dyDescent="0.25">
      <c r="A15" s="10">
        <v>2024</v>
      </c>
      <c r="B15" s="10" t="s">
        <v>157</v>
      </c>
      <c r="C15" s="10" t="s">
        <v>156</v>
      </c>
      <c r="D15" s="10" t="s">
        <v>168</v>
      </c>
      <c r="E15" s="10" t="s">
        <v>289</v>
      </c>
      <c r="F15" s="10" t="s">
        <v>409</v>
      </c>
      <c r="G15" s="10" t="s">
        <v>195</v>
      </c>
      <c r="H15" s="77">
        <v>3397599.05</v>
      </c>
      <c r="I15" s="77">
        <v>3515289.63</v>
      </c>
      <c r="J15" s="77">
        <v>3515289.63</v>
      </c>
      <c r="K15" s="77">
        <v>0</v>
      </c>
      <c r="L15" s="77">
        <v>0</v>
      </c>
      <c r="M15" s="77">
        <v>5832.19</v>
      </c>
      <c r="N15" s="77">
        <v>3232001.6</v>
      </c>
      <c r="O15" s="77">
        <v>3360904.24</v>
      </c>
      <c r="P15" s="77">
        <v>3360904.24</v>
      </c>
      <c r="Q15" s="10">
        <v>0</v>
      </c>
      <c r="R15" s="10">
        <v>154385.39000000001</v>
      </c>
      <c r="S15" s="10">
        <v>11629.33</v>
      </c>
      <c r="T15" s="10">
        <v>109129.5</v>
      </c>
      <c r="U15" s="10">
        <v>120758.83</v>
      </c>
      <c r="V15" s="10">
        <v>11629.33</v>
      </c>
      <c r="W15" s="10">
        <v>0</v>
      </c>
      <c r="X15" s="10">
        <v>0</v>
      </c>
      <c r="Y15" s="10">
        <v>0</v>
      </c>
      <c r="Z15" s="10">
        <v>5832.19</v>
      </c>
      <c r="AA15" s="10">
        <v>0</v>
      </c>
      <c r="AB15" s="10">
        <v>0</v>
      </c>
      <c r="AC15" s="10">
        <v>0</v>
      </c>
      <c r="AD15" s="10">
        <v>0</v>
      </c>
      <c r="AE15" s="10" t="s">
        <v>195</v>
      </c>
      <c r="AF15" s="10" t="s">
        <v>195</v>
      </c>
      <c r="AG15" s="10" t="s">
        <v>195</v>
      </c>
      <c r="AH15" s="10" t="s">
        <v>286</v>
      </c>
      <c r="AI15" s="10" t="s">
        <v>276</v>
      </c>
      <c r="AJ15" s="10" t="s">
        <v>195</v>
      </c>
      <c r="AK15" s="10" t="s">
        <v>275</v>
      </c>
      <c r="AL15" s="10" t="s">
        <v>195</v>
      </c>
      <c r="AM15" s="10" t="s">
        <v>195</v>
      </c>
      <c r="AN15" s="10" t="s">
        <v>29</v>
      </c>
      <c r="AO15" s="10" t="s">
        <v>195</v>
      </c>
      <c r="AP15" s="10">
        <v>110</v>
      </c>
      <c r="AQ15" s="10">
        <v>10</v>
      </c>
      <c r="AR15" s="10">
        <v>280</v>
      </c>
      <c r="AS15" s="10">
        <v>5</v>
      </c>
      <c r="AT15" s="10">
        <v>1566</v>
      </c>
      <c r="AU15" s="10" t="s">
        <v>195</v>
      </c>
      <c r="AV15" s="10" t="s">
        <v>195</v>
      </c>
      <c r="AW15" s="10" t="s">
        <v>195</v>
      </c>
      <c r="AX15" s="10">
        <v>1</v>
      </c>
      <c r="AY15" s="10">
        <v>2</v>
      </c>
      <c r="AZ15" s="10" t="s">
        <v>195</v>
      </c>
      <c r="BA15" s="10">
        <v>2</v>
      </c>
      <c r="BB15" s="10" t="s">
        <v>195</v>
      </c>
      <c r="BC15" s="10" t="s">
        <v>195</v>
      </c>
      <c r="BD15" s="10">
        <v>110</v>
      </c>
      <c r="BE15" s="10">
        <v>0</v>
      </c>
      <c r="BF15" s="10">
        <v>0</v>
      </c>
      <c r="BG15" s="10">
        <v>1887672</v>
      </c>
      <c r="BH15" s="10" t="s">
        <v>195</v>
      </c>
      <c r="BI15" s="10" t="s">
        <v>195</v>
      </c>
      <c r="BJ15" s="10" t="s">
        <v>195</v>
      </c>
    </row>
    <row r="16" spans="1:62" ht="15" hidden="1" outlineLevel="2" x14ac:dyDescent="0.25">
      <c r="A16" s="10">
        <v>2024</v>
      </c>
      <c r="B16" s="10" t="s">
        <v>157</v>
      </c>
      <c r="C16" s="10" t="s">
        <v>156</v>
      </c>
      <c r="D16" s="10" t="s">
        <v>168</v>
      </c>
      <c r="E16" s="10" t="s">
        <v>288</v>
      </c>
      <c r="F16" s="10" t="s">
        <v>409</v>
      </c>
      <c r="G16" s="10" t="s">
        <v>195</v>
      </c>
      <c r="H16" s="77">
        <v>4523820.58</v>
      </c>
      <c r="I16" s="77">
        <v>4806325.8899999997</v>
      </c>
      <c r="J16" s="77">
        <v>4806325.8899999997</v>
      </c>
      <c r="K16" s="77">
        <v>0</v>
      </c>
      <c r="L16" s="77">
        <v>0</v>
      </c>
      <c r="M16" s="77">
        <v>5057.33</v>
      </c>
      <c r="N16" s="77">
        <v>4380224.3</v>
      </c>
      <c r="O16" s="77">
        <v>4668464.22</v>
      </c>
      <c r="P16" s="77">
        <v>4668464.22</v>
      </c>
      <c r="Q16" s="10">
        <v>0</v>
      </c>
      <c r="R16" s="10">
        <v>137861.67000000001</v>
      </c>
      <c r="S16" s="10">
        <v>10549.32</v>
      </c>
      <c r="T16" s="10">
        <v>130823.88</v>
      </c>
      <c r="U16" s="10">
        <v>141373.20000000001</v>
      </c>
      <c r="V16" s="10">
        <v>10549.32</v>
      </c>
      <c r="W16" s="10">
        <v>0</v>
      </c>
      <c r="X16" s="10">
        <v>0</v>
      </c>
      <c r="Y16" s="10">
        <v>0</v>
      </c>
      <c r="Z16" s="10">
        <v>5057.33</v>
      </c>
      <c r="AA16" s="10">
        <v>0</v>
      </c>
      <c r="AB16" s="10">
        <v>0</v>
      </c>
      <c r="AC16" s="10">
        <v>0</v>
      </c>
      <c r="AD16" s="10">
        <v>0</v>
      </c>
      <c r="AE16" s="10" t="s">
        <v>195</v>
      </c>
      <c r="AF16" s="10" t="s">
        <v>195</v>
      </c>
      <c r="AG16" s="10" t="s">
        <v>195</v>
      </c>
      <c r="AH16" s="10" t="s">
        <v>286</v>
      </c>
      <c r="AI16" s="10" t="s">
        <v>276</v>
      </c>
      <c r="AJ16" s="10" t="s">
        <v>195</v>
      </c>
      <c r="AK16" s="10" t="s">
        <v>275</v>
      </c>
      <c r="AL16" s="10" t="s">
        <v>195</v>
      </c>
      <c r="AM16" s="10" t="s">
        <v>195</v>
      </c>
      <c r="AN16" s="10" t="s">
        <v>29</v>
      </c>
      <c r="AO16" s="10" t="s">
        <v>195</v>
      </c>
      <c r="AP16" s="10">
        <v>110</v>
      </c>
      <c r="AQ16" s="10">
        <v>10</v>
      </c>
      <c r="AR16" s="10">
        <v>280</v>
      </c>
      <c r="AS16" s="10">
        <v>6</v>
      </c>
      <c r="AT16" s="10">
        <v>1566</v>
      </c>
      <c r="AU16" s="10" t="s">
        <v>195</v>
      </c>
      <c r="AV16" s="10" t="s">
        <v>195</v>
      </c>
      <c r="AW16" s="10" t="s">
        <v>195</v>
      </c>
      <c r="AX16" s="10">
        <v>1</v>
      </c>
      <c r="AY16" s="10">
        <v>2</v>
      </c>
      <c r="AZ16" s="10" t="s">
        <v>195</v>
      </c>
      <c r="BA16" s="10">
        <v>2</v>
      </c>
      <c r="BB16" s="10" t="s">
        <v>195</v>
      </c>
      <c r="BC16" s="10" t="s">
        <v>195</v>
      </c>
      <c r="BD16" s="10">
        <v>110</v>
      </c>
      <c r="BE16" s="10">
        <v>0</v>
      </c>
      <c r="BF16" s="10">
        <v>0</v>
      </c>
      <c r="BG16" s="10">
        <v>1887694</v>
      </c>
      <c r="BH16" s="10" t="s">
        <v>195</v>
      </c>
      <c r="BI16" s="10" t="s">
        <v>195</v>
      </c>
      <c r="BJ16" s="10" t="s">
        <v>195</v>
      </c>
    </row>
    <row r="17" spans="1:62" ht="15" hidden="1" outlineLevel="2" x14ac:dyDescent="0.25">
      <c r="A17" s="10">
        <v>2024</v>
      </c>
      <c r="B17" s="10" t="s">
        <v>157</v>
      </c>
      <c r="C17" s="10" t="s">
        <v>156</v>
      </c>
      <c r="D17" s="10" t="s">
        <v>168</v>
      </c>
      <c r="E17" s="10" t="s">
        <v>287</v>
      </c>
      <c r="F17" s="10" t="s">
        <v>409</v>
      </c>
      <c r="G17" s="10" t="s">
        <v>195</v>
      </c>
      <c r="H17" s="77">
        <v>3098576.51</v>
      </c>
      <c r="I17" s="77">
        <v>3262827.51</v>
      </c>
      <c r="J17" s="77">
        <v>3262827.51</v>
      </c>
      <c r="K17" s="77">
        <v>0</v>
      </c>
      <c r="L17" s="77">
        <v>0</v>
      </c>
      <c r="M17" s="77">
        <v>6296.53</v>
      </c>
      <c r="N17" s="77">
        <v>2919794.67</v>
      </c>
      <c r="O17" s="77">
        <v>3093200.91</v>
      </c>
      <c r="P17" s="77">
        <v>3093200.91</v>
      </c>
      <c r="Q17" s="10">
        <v>0</v>
      </c>
      <c r="R17" s="10">
        <v>169626.6</v>
      </c>
      <c r="S17" s="10">
        <v>8745.32</v>
      </c>
      <c r="T17" s="10">
        <v>171355.47</v>
      </c>
      <c r="U17" s="10">
        <v>180100.79</v>
      </c>
      <c r="V17" s="10">
        <v>8745.32</v>
      </c>
      <c r="W17" s="10">
        <v>0</v>
      </c>
      <c r="X17" s="10">
        <v>0</v>
      </c>
      <c r="Y17" s="10">
        <v>0</v>
      </c>
      <c r="Z17" s="10">
        <v>6296.53</v>
      </c>
      <c r="AA17" s="10">
        <v>0</v>
      </c>
      <c r="AB17" s="10">
        <v>0</v>
      </c>
      <c r="AC17" s="10">
        <v>0</v>
      </c>
      <c r="AD17" s="10">
        <v>0</v>
      </c>
      <c r="AE17" s="10" t="s">
        <v>195</v>
      </c>
      <c r="AF17" s="10" t="s">
        <v>195</v>
      </c>
      <c r="AG17" s="10" t="s">
        <v>195</v>
      </c>
      <c r="AH17" s="10" t="s">
        <v>286</v>
      </c>
      <c r="AI17" s="10" t="s">
        <v>276</v>
      </c>
      <c r="AJ17" s="10" t="s">
        <v>195</v>
      </c>
      <c r="AK17" s="10" t="s">
        <v>275</v>
      </c>
      <c r="AL17" s="10" t="s">
        <v>195</v>
      </c>
      <c r="AM17" s="10" t="s">
        <v>195</v>
      </c>
      <c r="AN17" s="10" t="s">
        <v>29</v>
      </c>
      <c r="AO17" s="10" t="s">
        <v>195</v>
      </c>
      <c r="AP17" s="10">
        <v>110</v>
      </c>
      <c r="AQ17" s="10">
        <v>10</v>
      </c>
      <c r="AR17" s="10">
        <v>280</v>
      </c>
      <c r="AS17" s="10">
        <v>7</v>
      </c>
      <c r="AT17" s="10">
        <v>1566</v>
      </c>
      <c r="AU17" s="10" t="s">
        <v>195</v>
      </c>
      <c r="AV17" s="10" t="s">
        <v>195</v>
      </c>
      <c r="AW17" s="10" t="s">
        <v>195</v>
      </c>
      <c r="AX17" s="10">
        <v>1</v>
      </c>
      <c r="AY17" s="10">
        <v>2</v>
      </c>
      <c r="AZ17" s="10" t="s">
        <v>195</v>
      </c>
      <c r="BA17" s="10">
        <v>2</v>
      </c>
      <c r="BB17" s="10" t="s">
        <v>195</v>
      </c>
      <c r="BC17" s="10" t="s">
        <v>195</v>
      </c>
      <c r="BD17" s="10">
        <v>110</v>
      </c>
      <c r="BE17" s="10">
        <v>0</v>
      </c>
      <c r="BF17" s="10">
        <v>0</v>
      </c>
      <c r="BG17" s="10">
        <v>1887709</v>
      </c>
      <c r="BH17" s="10" t="s">
        <v>195</v>
      </c>
      <c r="BI17" s="10" t="s">
        <v>195</v>
      </c>
      <c r="BJ17" s="10" t="s">
        <v>195</v>
      </c>
    </row>
    <row r="18" spans="1:62" ht="15" hidden="1" outlineLevel="2" x14ac:dyDescent="0.25">
      <c r="A18" s="10">
        <v>2024</v>
      </c>
      <c r="B18" s="10" t="s">
        <v>157</v>
      </c>
      <c r="C18" s="10" t="s">
        <v>156</v>
      </c>
      <c r="D18" s="10" t="s">
        <v>168</v>
      </c>
      <c r="E18" s="10" t="s">
        <v>285</v>
      </c>
      <c r="F18" s="10" t="s">
        <v>407</v>
      </c>
      <c r="G18" s="10" t="s">
        <v>195</v>
      </c>
      <c r="H18" s="77">
        <v>5446280.7800000003</v>
      </c>
      <c r="I18" s="77">
        <v>10348031.65</v>
      </c>
      <c r="J18" s="77">
        <v>10039829.9</v>
      </c>
      <c r="K18" s="77">
        <v>0</v>
      </c>
      <c r="L18" s="77">
        <v>0</v>
      </c>
      <c r="M18" s="77">
        <v>0</v>
      </c>
      <c r="N18" s="77">
        <v>5187512.5</v>
      </c>
      <c r="O18" s="77">
        <v>10348031.65</v>
      </c>
      <c r="P18" s="77">
        <v>10048943.470000001</v>
      </c>
      <c r="Q18" s="10">
        <v>0</v>
      </c>
      <c r="R18" s="10">
        <v>275898.08</v>
      </c>
      <c r="S18" s="10">
        <v>14340.78</v>
      </c>
      <c r="T18" s="10">
        <v>4239391.51</v>
      </c>
      <c r="U18" s="10">
        <v>4529630.3600000003</v>
      </c>
      <c r="V18" s="10">
        <v>290238.85000000003</v>
      </c>
      <c r="W18" s="10">
        <v>0</v>
      </c>
      <c r="X18" s="10">
        <v>0</v>
      </c>
      <c r="Y18" s="10">
        <v>0</v>
      </c>
      <c r="Z18" s="10">
        <v>9113.57</v>
      </c>
      <c r="AA18" s="10">
        <v>0</v>
      </c>
      <c r="AB18" s="10">
        <v>0</v>
      </c>
      <c r="AC18" s="10">
        <v>0</v>
      </c>
      <c r="AD18" s="10">
        <v>0</v>
      </c>
      <c r="AE18" s="10" t="s">
        <v>195</v>
      </c>
      <c r="AF18" s="10" t="s">
        <v>195</v>
      </c>
      <c r="AG18" s="10" t="s">
        <v>195</v>
      </c>
      <c r="AH18" s="10" t="s">
        <v>276</v>
      </c>
      <c r="AI18" s="10" t="s">
        <v>276</v>
      </c>
      <c r="AJ18" s="10" t="s">
        <v>195</v>
      </c>
      <c r="AK18" s="10" t="s">
        <v>275</v>
      </c>
      <c r="AL18" s="10" t="s">
        <v>195</v>
      </c>
      <c r="AM18" s="10" t="s">
        <v>195</v>
      </c>
      <c r="AN18" s="10" t="s">
        <v>29</v>
      </c>
      <c r="AO18" s="10" t="s">
        <v>195</v>
      </c>
      <c r="AP18" s="10">
        <v>110</v>
      </c>
      <c r="AQ18" s="10">
        <v>10</v>
      </c>
      <c r="AR18" s="10">
        <v>280</v>
      </c>
      <c r="AS18" s="10">
        <v>8</v>
      </c>
      <c r="AT18" s="10">
        <v>1693</v>
      </c>
      <c r="AU18" s="10" t="s">
        <v>195</v>
      </c>
      <c r="AV18" s="10" t="s">
        <v>195</v>
      </c>
      <c r="AW18" s="10" t="s">
        <v>195</v>
      </c>
      <c r="AX18" s="10">
        <v>2</v>
      </c>
      <c r="AY18" s="10">
        <v>2</v>
      </c>
      <c r="AZ18" s="10" t="s">
        <v>195</v>
      </c>
      <c r="BA18" s="10">
        <v>2</v>
      </c>
      <c r="BB18" s="10" t="s">
        <v>195</v>
      </c>
      <c r="BC18" s="10" t="s">
        <v>195</v>
      </c>
      <c r="BD18" s="10">
        <v>110</v>
      </c>
      <c r="BE18" s="10">
        <v>0</v>
      </c>
      <c r="BF18" s="10">
        <v>0</v>
      </c>
      <c r="BG18" s="10">
        <v>1887602</v>
      </c>
      <c r="BH18" s="10" t="s">
        <v>195</v>
      </c>
      <c r="BI18" s="10" t="s">
        <v>195</v>
      </c>
      <c r="BJ18" s="10" t="s">
        <v>195</v>
      </c>
    </row>
    <row r="19" spans="1:62" ht="15" hidden="1" outlineLevel="2" x14ac:dyDescent="0.25">
      <c r="A19" s="10">
        <v>2024</v>
      </c>
      <c r="B19" s="10" t="s">
        <v>157</v>
      </c>
      <c r="C19" s="10" t="s">
        <v>156</v>
      </c>
      <c r="D19" s="10" t="s">
        <v>168</v>
      </c>
      <c r="E19" s="10" t="s">
        <v>408</v>
      </c>
      <c r="F19" s="10" t="s">
        <v>407</v>
      </c>
      <c r="G19" s="10" t="s">
        <v>195</v>
      </c>
      <c r="H19" s="77">
        <v>5103947</v>
      </c>
      <c r="I19" s="77">
        <v>10114388.050000001</v>
      </c>
      <c r="J19" s="77">
        <v>9850164.6300000008</v>
      </c>
      <c r="K19" s="77">
        <v>0</v>
      </c>
      <c r="L19" s="77">
        <v>0</v>
      </c>
      <c r="M19" s="77">
        <v>0</v>
      </c>
      <c r="N19" s="77">
        <v>4825393.42</v>
      </c>
      <c r="O19" s="77">
        <v>10114388.050000001</v>
      </c>
      <c r="P19" s="77">
        <v>9859975.0199999996</v>
      </c>
      <c r="Q19" s="10">
        <v>0</v>
      </c>
      <c r="R19" s="10">
        <v>300203.96999999997</v>
      </c>
      <c r="S19" s="10">
        <v>11654.5</v>
      </c>
      <c r="T19" s="10">
        <v>4400194.4000000004</v>
      </c>
      <c r="U19" s="10">
        <v>4712052.87</v>
      </c>
      <c r="V19" s="10">
        <v>311858.47000000003</v>
      </c>
      <c r="W19" s="10">
        <v>0</v>
      </c>
      <c r="X19" s="10">
        <v>0</v>
      </c>
      <c r="Y19" s="10">
        <v>0</v>
      </c>
      <c r="Z19" s="10">
        <v>9810.39</v>
      </c>
      <c r="AA19" s="10">
        <v>0</v>
      </c>
      <c r="AB19" s="10">
        <v>0</v>
      </c>
      <c r="AC19" s="10">
        <v>0</v>
      </c>
      <c r="AD19" s="10">
        <v>0</v>
      </c>
      <c r="AE19" s="10" t="s">
        <v>195</v>
      </c>
      <c r="AF19" s="10" t="s">
        <v>195</v>
      </c>
      <c r="AG19" s="10" t="s">
        <v>195</v>
      </c>
      <c r="AH19" s="10" t="s">
        <v>276</v>
      </c>
      <c r="AI19" s="10" t="s">
        <v>276</v>
      </c>
      <c r="AJ19" s="10" t="s">
        <v>195</v>
      </c>
      <c r="AK19" s="10" t="s">
        <v>275</v>
      </c>
      <c r="AL19" s="10" t="s">
        <v>195</v>
      </c>
      <c r="AM19" s="10" t="s">
        <v>195</v>
      </c>
      <c r="AN19" s="10" t="s">
        <v>29</v>
      </c>
      <c r="AO19" s="10" t="s">
        <v>195</v>
      </c>
      <c r="AP19" s="10">
        <v>110</v>
      </c>
      <c r="AQ19" s="10">
        <v>10</v>
      </c>
      <c r="AR19" s="10">
        <v>280</v>
      </c>
      <c r="AS19" s="10">
        <v>9</v>
      </c>
      <c r="AT19" s="10">
        <v>1693</v>
      </c>
      <c r="AU19" s="10" t="s">
        <v>195</v>
      </c>
      <c r="AV19" s="10" t="s">
        <v>195</v>
      </c>
      <c r="AW19" s="10" t="s">
        <v>195</v>
      </c>
      <c r="AX19" s="10">
        <v>2</v>
      </c>
      <c r="AY19" s="10">
        <v>2</v>
      </c>
      <c r="AZ19" s="10" t="s">
        <v>195</v>
      </c>
      <c r="BA19" s="10">
        <v>2</v>
      </c>
      <c r="BB19" s="10" t="s">
        <v>195</v>
      </c>
      <c r="BC19" s="10" t="s">
        <v>195</v>
      </c>
      <c r="BD19" s="10">
        <v>110</v>
      </c>
      <c r="BE19" s="10">
        <v>0</v>
      </c>
      <c r="BF19" s="10">
        <v>0</v>
      </c>
      <c r="BG19" s="10">
        <v>1887941</v>
      </c>
      <c r="BH19" s="10" t="s">
        <v>195</v>
      </c>
      <c r="BI19" s="10" t="s">
        <v>195</v>
      </c>
      <c r="BJ19" s="10" t="s">
        <v>195</v>
      </c>
    </row>
    <row r="20" spans="1:62" ht="15" hidden="1" outlineLevel="2" x14ac:dyDescent="0.25">
      <c r="A20" s="10">
        <v>2024</v>
      </c>
      <c r="B20" s="10" t="s">
        <v>157</v>
      </c>
      <c r="C20" s="10" t="s">
        <v>156</v>
      </c>
      <c r="D20" s="10" t="s">
        <v>168</v>
      </c>
      <c r="E20" s="10" t="s">
        <v>284</v>
      </c>
      <c r="F20" s="10" t="s">
        <v>407</v>
      </c>
      <c r="G20" s="10" t="s">
        <v>195</v>
      </c>
      <c r="H20" s="77">
        <v>7413311.6399999997</v>
      </c>
      <c r="I20" s="77">
        <v>11727503.300000001</v>
      </c>
      <c r="J20" s="77">
        <v>11392520.76</v>
      </c>
      <c r="K20" s="77">
        <v>0</v>
      </c>
      <c r="L20" s="77">
        <v>0</v>
      </c>
      <c r="M20" s="77">
        <v>0</v>
      </c>
      <c r="N20" s="77">
        <v>7097715.6200000001</v>
      </c>
      <c r="O20" s="77">
        <v>11727503.300000001</v>
      </c>
      <c r="P20" s="77">
        <v>11403635.75</v>
      </c>
      <c r="Q20" s="10">
        <v>0</v>
      </c>
      <c r="R20" s="10">
        <v>312671.32</v>
      </c>
      <c r="S20" s="10">
        <v>15200.15</v>
      </c>
      <c r="T20" s="10">
        <v>4025842.72</v>
      </c>
      <c r="U20" s="10">
        <v>4353714.2</v>
      </c>
      <c r="V20" s="10">
        <v>327871.48</v>
      </c>
      <c r="W20" s="10">
        <v>0</v>
      </c>
      <c r="X20" s="10">
        <v>0</v>
      </c>
      <c r="Y20" s="10">
        <v>0</v>
      </c>
      <c r="Z20" s="10">
        <v>11114.99</v>
      </c>
      <c r="AA20" s="10">
        <v>0</v>
      </c>
      <c r="AB20" s="10">
        <v>0</v>
      </c>
      <c r="AC20" s="10">
        <v>0</v>
      </c>
      <c r="AD20" s="10">
        <v>0</v>
      </c>
      <c r="AE20" s="10" t="s">
        <v>195</v>
      </c>
      <c r="AF20" s="10" t="s">
        <v>195</v>
      </c>
      <c r="AG20" s="10" t="s">
        <v>195</v>
      </c>
      <c r="AH20" s="10" t="s">
        <v>276</v>
      </c>
      <c r="AI20" s="10" t="s">
        <v>276</v>
      </c>
      <c r="AJ20" s="10" t="s">
        <v>195</v>
      </c>
      <c r="AK20" s="10" t="s">
        <v>275</v>
      </c>
      <c r="AL20" s="10" t="s">
        <v>195</v>
      </c>
      <c r="AM20" s="10" t="s">
        <v>195</v>
      </c>
      <c r="AN20" s="10" t="s">
        <v>29</v>
      </c>
      <c r="AO20" s="10" t="s">
        <v>195</v>
      </c>
      <c r="AP20" s="10">
        <v>110</v>
      </c>
      <c r="AQ20" s="10">
        <v>10</v>
      </c>
      <c r="AR20" s="10">
        <v>280</v>
      </c>
      <c r="AS20" s="10">
        <v>10</v>
      </c>
      <c r="AT20" s="10">
        <v>1693</v>
      </c>
      <c r="AU20" s="10" t="s">
        <v>195</v>
      </c>
      <c r="AV20" s="10" t="s">
        <v>195</v>
      </c>
      <c r="AW20" s="10" t="s">
        <v>195</v>
      </c>
      <c r="AX20" s="10">
        <v>2</v>
      </c>
      <c r="AY20" s="10">
        <v>2</v>
      </c>
      <c r="AZ20" s="10" t="s">
        <v>195</v>
      </c>
      <c r="BA20" s="10">
        <v>2</v>
      </c>
      <c r="BB20" s="10" t="s">
        <v>195</v>
      </c>
      <c r="BC20" s="10" t="s">
        <v>195</v>
      </c>
      <c r="BD20" s="10">
        <v>110</v>
      </c>
      <c r="BE20" s="10">
        <v>0</v>
      </c>
      <c r="BF20" s="10">
        <v>0</v>
      </c>
      <c r="BG20" s="10">
        <v>1886983</v>
      </c>
      <c r="BH20" s="10" t="s">
        <v>195</v>
      </c>
      <c r="BI20" s="10" t="s">
        <v>195</v>
      </c>
      <c r="BJ20" s="10" t="s">
        <v>195</v>
      </c>
    </row>
    <row r="21" spans="1:62" ht="15" hidden="1" outlineLevel="2" x14ac:dyDescent="0.25">
      <c r="A21" s="10">
        <v>2024</v>
      </c>
      <c r="B21" s="10" t="s">
        <v>157</v>
      </c>
      <c r="C21" s="10" t="s">
        <v>156</v>
      </c>
      <c r="D21" s="10" t="s">
        <v>168</v>
      </c>
      <c r="E21" s="10" t="s">
        <v>283</v>
      </c>
      <c r="F21" s="10" t="s">
        <v>407</v>
      </c>
      <c r="G21" s="10" t="s">
        <v>195</v>
      </c>
      <c r="H21" s="77">
        <v>9723329.4900000002</v>
      </c>
      <c r="I21" s="77">
        <v>15424306.390000001</v>
      </c>
      <c r="J21" s="77">
        <v>15117527.470000001</v>
      </c>
      <c r="K21" s="77">
        <v>0</v>
      </c>
      <c r="L21" s="77">
        <v>0</v>
      </c>
      <c r="M21" s="77">
        <v>0</v>
      </c>
      <c r="N21" s="77">
        <v>9234645.9900000002</v>
      </c>
      <c r="O21" s="77">
        <v>15424306.390000001</v>
      </c>
      <c r="P21" s="77">
        <v>15134738.439999999</v>
      </c>
      <c r="Q21" s="10">
        <v>0</v>
      </c>
      <c r="R21" s="10">
        <v>505711.46</v>
      </c>
      <c r="S21" s="10">
        <v>18528.47</v>
      </c>
      <c r="T21" s="10">
        <v>4993511.1900000004</v>
      </c>
      <c r="U21" s="10">
        <v>5517751.1100000003</v>
      </c>
      <c r="V21" s="10">
        <v>524239.92</v>
      </c>
      <c r="W21" s="10">
        <v>0</v>
      </c>
      <c r="X21" s="10">
        <v>0</v>
      </c>
      <c r="Y21" s="10">
        <v>0</v>
      </c>
      <c r="Z21" s="10">
        <v>17210.97</v>
      </c>
      <c r="AA21" s="10">
        <v>0</v>
      </c>
      <c r="AB21" s="10">
        <v>0</v>
      </c>
      <c r="AC21" s="10">
        <v>0</v>
      </c>
      <c r="AD21" s="10">
        <v>0</v>
      </c>
      <c r="AE21" s="10" t="s">
        <v>195</v>
      </c>
      <c r="AF21" s="10" t="s">
        <v>195</v>
      </c>
      <c r="AG21" s="10" t="s">
        <v>195</v>
      </c>
      <c r="AH21" s="10" t="s">
        <v>276</v>
      </c>
      <c r="AI21" s="10" t="s">
        <v>276</v>
      </c>
      <c r="AJ21" s="10" t="s">
        <v>195</v>
      </c>
      <c r="AK21" s="10" t="s">
        <v>275</v>
      </c>
      <c r="AL21" s="10" t="s">
        <v>195</v>
      </c>
      <c r="AM21" s="10" t="s">
        <v>195</v>
      </c>
      <c r="AN21" s="10" t="s">
        <v>29</v>
      </c>
      <c r="AO21" s="10" t="s">
        <v>195</v>
      </c>
      <c r="AP21" s="10">
        <v>110</v>
      </c>
      <c r="AQ21" s="10">
        <v>10</v>
      </c>
      <c r="AR21" s="10">
        <v>280</v>
      </c>
      <c r="AS21" s="10">
        <v>11</v>
      </c>
      <c r="AT21" s="10">
        <v>1693</v>
      </c>
      <c r="AU21" s="10" t="s">
        <v>195</v>
      </c>
      <c r="AV21" s="10" t="s">
        <v>195</v>
      </c>
      <c r="AW21" s="10" t="s">
        <v>195</v>
      </c>
      <c r="AX21" s="10">
        <v>2</v>
      </c>
      <c r="AY21" s="10">
        <v>2</v>
      </c>
      <c r="AZ21" s="10" t="s">
        <v>195</v>
      </c>
      <c r="BA21" s="10">
        <v>2</v>
      </c>
      <c r="BB21" s="10" t="s">
        <v>195</v>
      </c>
      <c r="BC21" s="10" t="s">
        <v>195</v>
      </c>
      <c r="BD21" s="10">
        <v>110</v>
      </c>
      <c r="BE21" s="10">
        <v>0</v>
      </c>
      <c r="BF21" s="10">
        <v>0</v>
      </c>
      <c r="BG21" s="10">
        <v>1886500</v>
      </c>
      <c r="BH21" s="10" t="s">
        <v>195</v>
      </c>
      <c r="BI21" s="10" t="s">
        <v>195</v>
      </c>
      <c r="BJ21" s="10" t="s">
        <v>195</v>
      </c>
    </row>
    <row r="22" spans="1:62" ht="15" hidden="1" outlineLevel="2" x14ac:dyDescent="0.25">
      <c r="A22" s="10">
        <v>2024</v>
      </c>
      <c r="B22" s="10" t="s">
        <v>157</v>
      </c>
      <c r="C22" s="10" t="s">
        <v>156</v>
      </c>
      <c r="D22" s="10" t="s">
        <v>168</v>
      </c>
      <c r="E22" s="10" t="s">
        <v>282</v>
      </c>
      <c r="F22" s="10" t="s">
        <v>407</v>
      </c>
      <c r="G22" s="10" t="s">
        <v>195</v>
      </c>
      <c r="H22" s="77">
        <v>6443876.8200000003</v>
      </c>
      <c r="I22" s="77">
        <v>7820495.5499999998</v>
      </c>
      <c r="J22" s="77">
        <v>7718243.5</v>
      </c>
      <c r="K22" s="77">
        <v>0</v>
      </c>
      <c r="L22" s="77">
        <v>0</v>
      </c>
      <c r="M22" s="77">
        <v>4572.3</v>
      </c>
      <c r="N22" s="77">
        <v>6246479.7599999998</v>
      </c>
      <c r="O22" s="77">
        <v>7638479.5899999999</v>
      </c>
      <c r="P22" s="77">
        <v>7538607.3700000001</v>
      </c>
      <c r="Q22" s="10">
        <v>0</v>
      </c>
      <c r="R22" s="10">
        <v>172595.28</v>
      </c>
      <c r="S22" s="10">
        <v>9420.68</v>
      </c>
      <c r="T22" s="10">
        <v>1878722.88</v>
      </c>
      <c r="U22" s="10">
        <v>1878722.88</v>
      </c>
      <c r="V22" s="10">
        <v>0</v>
      </c>
      <c r="W22" s="10">
        <v>0</v>
      </c>
      <c r="X22" s="10">
        <v>0</v>
      </c>
      <c r="Y22" s="10">
        <v>0</v>
      </c>
      <c r="Z22" s="10">
        <v>6952.14</v>
      </c>
      <c r="AA22" s="10">
        <v>0</v>
      </c>
      <c r="AB22" s="10">
        <v>0</v>
      </c>
      <c r="AC22" s="10">
        <v>0</v>
      </c>
      <c r="AD22" s="10">
        <v>0</v>
      </c>
      <c r="AE22" s="10" t="s">
        <v>195</v>
      </c>
      <c r="AF22" s="10" t="s">
        <v>195</v>
      </c>
      <c r="AG22" s="10" t="s">
        <v>195</v>
      </c>
      <c r="AH22" s="10" t="s">
        <v>308</v>
      </c>
      <c r="AI22" s="10" t="s">
        <v>308</v>
      </c>
      <c r="AJ22" s="10" t="s">
        <v>195</v>
      </c>
      <c r="AK22" s="10" t="s">
        <v>275</v>
      </c>
      <c r="AL22" s="10" t="s">
        <v>195</v>
      </c>
      <c r="AM22" s="10" t="s">
        <v>195</v>
      </c>
      <c r="AN22" s="10" t="s">
        <v>29</v>
      </c>
      <c r="AO22" s="10" t="s">
        <v>195</v>
      </c>
      <c r="AP22" s="10">
        <v>110</v>
      </c>
      <c r="AQ22" s="10">
        <v>10</v>
      </c>
      <c r="AR22" s="10">
        <v>280</v>
      </c>
      <c r="AS22" s="10">
        <v>12</v>
      </c>
      <c r="AT22" s="10">
        <v>1693</v>
      </c>
      <c r="AU22" s="10" t="s">
        <v>195</v>
      </c>
      <c r="AV22" s="10" t="s">
        <v>195</v>
      </c>
      <c r="AW22" s="10" t="s">
        <v>195</v>
      </c>
      <c r="AX22" s="10">
        <v>3</v>
      </c>
      <c r="AY22" s="10">
        <v>3</v>
      </c>
      <c r="AZ22" s="10" t="s">
        <v>195</v>
      </c>
      <c r="BA22" s="10">
        <v>2</v>
      </c>
      <c r="BB22" s="10" t="s">
        <v>195</v>
      </c>
      <c r="BC22" s="10" t="s">
        <v>195</v>
      </c>
      <c r="BD22" s="10">
        <v>110</v>
      </c>
      <c r="BE22" s="10">
        <v>0</v>
      </c>
      <c r="BF22" s="10">
        <v>0</v>
      </c>
      <c r="BG22" s="10">
        <v>1887621</v>
      </c>
      <c r="BH22" s="10" t="s">
        <v>195</v>
      </c>
      <c r="BI22" s="10" t="s">
        <v>195</v>
      </c>
      <c r="BJ22" s="10" t="s">
        <v>195</v>
      </c>
    </row>
    <row r="23" spans="1:62" ht="15" hidden="1" outlineLevel="2" x14ac:dyDescent="0.25">
      <c r="A23" s="10">
        <v>2024</v>
      </c>
      <c r="B23" s="10" t="s">
        <v>157</v>
      </c>
      <c r="C23" s="10" t="s">
        <v>156</v>
      </c>
      <c r="D23" s="10" t="s">
        <v>168</v>
      </c>
      <c r="E23" s="10" t="s">
        <v>281</v>
      </c>
      <c r="F23" s="10" t="s">
        <v>407</v>
      </c>
      <c r="G23" s="10" t="s">
        <v>195</v>
      </c>
      <c r="H23" s="77">
        <v>7395061.8700000001</v>
      </c>
      <c r="I23" s="77">
        <v>9381092.8499999996</v>
      </c>
      <c r="J23" s="77">
        <v>9068649.6199999992</v>
      </c>
      <c r="K23" s="77">
        <v>0</v>
      </c>
      <c r="L23" s="77">
        <v>0</v>
      </c>
      <c r="M23" s="77">
        <v>0</v>
      </c>
      <c r="N23" s="77">
        <v>7005618.8700000001</v>
      </c>
      <c r="O23" s="77">
        <v>9381092.8499999996</v>
      </c>
      <c r="P23" s="77">
        <v>9082365.4399999995</v>
      </c>
      <c r="Q23" s="10">
        <v>0</v>
      </c>
      <c r="R23" s="10">
        <v>352929.17</v>
      </c>
      <c r="S23" s="10">
        <v>12437.5</v>
      </c>
      <c r="T23" s="10">
        <v>2443211.83</v>
      </c>
      <c r="U23" s="10">
        <v>2808578.51</v>
      </c>
      <c r="V23" s="10">
        <v>365366.68</v>
      </c>
      <c r="W23" s="10">
        <v>0</v>
      </c>
      <c r="X23" s="10">
        <v>0</v>
      </c>
      <c r="Y23" s="10">
        <v>0</v>
      </c>
      <c r="Z23" s="10">
        <v>13715.82</v>
      </c>
      <c r="AA23" s="10">
        <v>0</v>
      </c>
      <c r="AB23" s="10">
        <v>0</v>
      </c>
      <c r="AC23" s="10">
        <v>0</v>
      </c>
      <c r="AD23" s="10">
        <v>0</v>
      </c>
      <c r="AE23" s="10" t="s">
        <v>195</v>
      </c>
      <c r="AF23" s="10" t="s">
        <v>195</v>
      </c>
      <c r="AG23" s="10" t="s">
        <v>195</v>
      </c>
      <c r="AH23" s="10" t="s">
        <v>276</v>
      </c>
      <c r="AI23" s="10" t="s">
        <v>276</v>
      </c>
      <c r="AJ23" s="10" t="s">
        <v>195</v>
      </c>
      <c r="AK23" s="10" t="s">
        <v>275</v>
      </c>
      <c r="AL23" s="10" t="s">
        <v>195</v>
      </c>
      <c r="AM23" s="10" t="s">
        <v>195</v>
      </c>
      <c r="AN23" s="10" t="s">
        <v>29</v>
      </c>
      <c r="AO23" s="10" t="s">
        <v>195</v>
      </c>
      <c r="AP23" s="10">
        <v>110</v>
      </c>
      <c r="AQ23" s="10">
        <v>10</v>
      </c>
      <c r="AR23" s="10">
        <v>280</v>
      </c>
      <c r="AS23" s="10">
        <v>13</v>
      </c>
      <c r="AT23" s="10">
        <v>1693</v>
      </c>
      <c r="AU23" s="10" t="s">
        <v>195</v>
      </c>
      <c r="AV23" s="10" t="s">
        <v>195</v>
      </c>
      <c r="AW23" s="10" t="s">
        <v>195</v>
      </c>
      <c r="AX23" s="10">
        <v>2</v>
      </c>
      <c r="AY23" s="10">
        <v>2</v>
      </c>
      <c r="AZ23" s="10" t="s">
        <v>195</v>
      </c>
      <c r="BA23" s="10">
        <v>2</v>
      </c>
      <c r="BB23" s="10" t="s">
        <v>195</v>
      </c>
      <c r="BC23" s="10" t="s">
        <v>195</v>
      </c>
      <c r="BD23" s="10">
        <v>110</v>
      </c>
      <c r="BE23" s="10">
        <v>0</v>
      </c>
      <c r="BF23" s="10">
        <v>0</v>
      </c>
      <c r="BG23" s="10">
        <v>1887390</v>
      </c>
      <c r="BH23" s="10" t="s">
        <v>195</v>
      </c>
      <c r="BI23" s="10" t="s">
        <v>195</v>
      </c>
      <c r="BJ23" s="10" t="s">
        <v>195</v>
      </c>
    </row>
    <row r="24" spans="1:62" ht="15" hidden="1" outlineLevel="2" x14ac:dyDescent="0.25">
      <c r="A24" s="10">
        <v>2024</v>
      </c>
      <c r="B24" s="10" t="s">
        <v>157</v>
      </c>
      <c r="C24" s="10" t="s">
        <v>156</v>
      </c>
      <c r="D24" s="10" t="s">
        <v>168</v>
      </c>
      <c r="E24" s="10" t="s">
        <v>280</v>
      </c>
      <c r="F24" s="10" t="s">
        <v>407</v>
      </c>
      <c r="G24" s="10" t="s">
        <v>195</v>
      </c>
      <c r="H24" s="77">
        <v>10333009.609999999</v>
      </c>
      <c r="I24" s="77">
        <v>13587016.23</v>
      </c>
      <c r="J24" s="77">
        <v>13122173.029999999</v>
      </c>
      <c r="K24" s="77">
        <v>0</v>
      </c>
      <c r="L24" s="77">
        <v>0</v>
      </c>
      <c r="M24" s="77">
        <v>0</v>
      </c>
      <c r="N24" s="77">
        <v>9681522.0700000003</v>
      </c>
      <c r="O24" s="77">
        <v>13587016.23</v>
      </c>
      <c r="P24" s="77">
        <v>13145117.810000001</v>
      </c>
      <c r="Q24" s="10">
        <v>0</v>
      </c>
      <c r="R24" s="10">
        <v>600071.74</v>
      </c>
      <c r="S24" s="10">
        <v>12872.83</v>
      </c>
      <c r="T24" s="10">
        <v>3865322.83</v>
      </c>
      <c r="U24" s="10">
        <v>4478267.4000000004</v>
      </c>
      <c r="V24" s="10">
        <v>612944.57000000007</v>
      </c>
      <c r="W24" s="10">
        <v>0</v>
      </c>
      <c r="X24" s="10">
        <v>0</v>
      </c>
      <c r="Y24" s="10">
        <v>0</v>
      </c>
      <c r="Z24" s="10">
        <v>22944.78</v>
      </c>
      <c r="AA24" s="10">
        <v>0</v>
      </c>
      <c r="AB24" s="10">
        <v>0</v>
      </c>
      <c r="AC24" s="10">
        <v>0</v>
      </c>
      <c r="AD24" s="10">
        <v>0</v>
      </c>
      <c r="AE24" s="10" t="s">
        <v>195</v>
      </c>
      <c r="AF24" s="10" t="s">
        <v>195</v>
      </c>
      <c r="AG24" s="10" t="s">
        <v>195</v>
      </c>
      <c r="AH24" s="10" t="s">
        <v>276</v>
      </c>
      <c r="AI24" s="10" t="s">
        <v>276</v>
      </c>
      <c r="AJ24" s="10" t="s">
        <v>195</v>
      </c>
      <c r="AK24" s="10" t="s">
        <v>275</v>
      </c>
      <c r="AL24" s="10" t="s">
        <v>195</v>
      </c>
      <c r="AM24" s="10" t="s">
        <v>195</v>
      </c>
      <c r="AN24" s="10" t="s">
        <v>29</v>
      </c>
      <c r="AO24" s="10" t="s">
        <v>195</v>
      </c>
      <c r="AP24" s="10">
        <v>110</v>
      </c>
      <c r="AQ24" s="10">
        <v>10</v>
      </c>
      <c r="AR24" s="10">
        <v>280</v>
      </c>
      <c r="AS24" s="10">
        <v>14</v>
      </c>
      <c r="AT24" s="10">
        <v>1693</v>
      </c>
      <c r="AU24" s="10" t="s">
        <v>195</v>
      </c>
      <c r="AV24" s="10" t="s">
        <v>195</v>
      </c>
      <c r="AW24" s="10" t="s">
        <v>195</v>
      </c>
      <c r="AX24" s="10">
        <v>2</v>
      </c>
      <c r="AY24" s="10">
        <v>2</v>
      </c>
      <c r="AZ24" s="10" t="s">
        <v>195</v>
      </c>
      <c r="BA24" s="10">
        <v>2</v>
      </c>
      <c r="BB24" s="10" t="s">
        <v>195</v>
      </c>
      <c r="BC24" s="10" t="s">
        <v>195</v>
      </c>
      <c r="BD24" s="10">
        <v>110</v>
      </c>
      <c r="BE24" s="10">
        <v>0</v>
      </c>
      <c r="BF24" s="10">
        <v>0</v>
      </c>
      <c r="BG24" s="10">
        <v>1888799</v>
      </c>
      <c r="BH24" s="10" t="s">
        <v>195</v>
      </c>
      <c r="BI24" s="10" t="s">
        <v>195</v>
      </c>
      <c r="BJ24" s="10" t="s">
        <v>195</v>
      </c>
    </row>
    <row r="25" spans="1:62" ht="15" hidden="1" outlineLevel="2" x14ac:dyDescent="0.25">
      <c r="A25" s="10">
        <v>2024</v>
      </c>
      <c r="B25" s="10" t="s">
        <v>157</v>
      </c>
      <c r="C25" s="10" t="s">
        <v>156</v>
      </c>
      <c r="D25" s="10" t="s">
        <v>168</v>
      </c>
      <c r="E25" s="10" t="s">
        <v>279</v>
      </c>
      <c r="F25" s="10" t="s">
        <v>407</v>
      </c>
      <c r="G25" s="10" t="s">
        <v>195</v>
      </c>
      <c r="H25" s="77">
        <v>10603319.119999999</v>
      </c>
      <c r="I25" s="77">
        <v>14408747</v>
      </c>
      <c r="J25" s="77">
        <v>14016396.48</v>
      </c>
      <c r="K25" s="77">
        <v>0</v>
      </c>
      <c r="L25" s="77">
        <v>0</v>
      </c>
      <c r="M25" s="77">
        <v>0</v>
      </c>
      <c r="N25" s="77">
        <v>10141788.01</v>
      </c>
      <c r="O25" s="77">
        <v>14408747</v>
      </c>
      <c r="P25" s="77">
        <v>14032651.17</v>
      </c>
      <c r="Q25" s="10">
        <v>0</v>
      </c>
      <c r="R25" s="10">
        <v>420386.01</v>
      </c>
      <c r="S25" s="10">
        <v>13264.51</v>
      </c>
      <c r="T25" s="10">
        <v>4445962.87</v>
      </c>
      <c r="U25" s="10">
        <v>4879613.3899999997</v>
      </c>
      <c r="V25" s="10">
        <v>433650.52</v>
      </c>
      <c r="W25" s="10">
        <v>0</v>
      </c>
      <c r="X25" s="10">
        <v>0</v>
      </c>
      <c r="Y25" s="10">
        <v>0</v>
      </c>
      <c r="Z25" s="10">
        <v>16254.69</v>
      </c>
      <c r="AA25" s="10">
        <v>0</v>
      </c>
      <c r="AB25" s="10">
        <v>0</v>
      </c>
      <c r="AC25" s="10">
        <v>0</v>
      </c>
      <c r="AD25" s="10">
        <v>0</v>
      </c>
      <c r="AE25" s="10" t="s">
        <v>195</v>
      </c>
      <c r="AF25" s="10" t="s">
        <v>195</v>
      </c>
      <c r="AG25" s="10" t="s">
        <v>195</v>
      </c>
      <c r="AH25" s="10" t="s">
        <v>276</v>
      </c>
      <c r="AI25" s="10" t="s">
        <v>276</v>
      </c>
      <c r="AJ25" s="10" t="s">
        <v>195</v>
      </c>
      <c r="AK25" s="10" t="s">
        <v>275</v>
      </c>
      <c r="AL25" s="10" t="s">
        <v>195</v>
      </c>
      <c r="AM25" s="10" t="s">
        <v>195</v>
      </c>
      <c r="AN25" s="10" t="s">
        <v>29</v>
      </c>
      <c r="AO25" s="10" t="s">
        <v>195</v>
      </c>
      <c r="AP25" s="10">
        <v>110</v>
      </c>
      <c r="AQ25" s="10">
        <v>10</v>
      </c>
      <c r="AR25" s="10">
        <v>280</v>
      </c>
      <c r="AS25" s="10">
        <v>15</v>
      </c>
      <c r="AT25" s="10">
        <v>1693</v>
      </c>
      <c r="AU25" s="10" t="s">
        <v>195</v>
      </c>
      <c r="AV25" s="10" t="s">
        <v>195</v>
      </c>
      <c r="AW25" s="10" t="s">
        <v>195</v>
      </c>
      <c r="AX25" s="10">
        <v>2</v>
      </c>
      <c r="AY25" s="10">
        <v>2</v>
      </c>
      <c r="AZ25" s="10" t="s">
        <v>195</v>
      </c>
      <c r="BA25" s="10">
        <v>2</v>
      </c>
      <c r="BB25" s="10" t="s">
        <v>195</v>
      </c>
      <c r="BC25" s="10" t="s">
        <v>195</v>
      </c>
      <c r="BD25" s="10">
        <v>110</v>
      </c>
      <c r="BE25" s="10">
        <v>0</v>
      </c>
      <c r="BF25" s="10">
        <v>0</v>
      </c>
      <c r="BG25" s="10">
        <v>1888484</v>
      </c>
      <c r="BH25" s="10" t="s">
        <v>195</v>
      </c>
      <c r="BI25" s="10" t="s">
        <v>195</v>
      </c>
      <c r="BJ25" s="10" t="s">
        <v>195</v>
      </c>
    </row>
    <row r="26" spans="1:62" ht="15" hidden="1" outlineLevel="2" x14ac:dyDescent="0.25">
      <c r="A26" s="10">
        <v>2024</v>
      </c>
      <c r="B26" s="10" t="s">
        <v>157</v>
      </c>
      <c r="C26" s="10" t="s">
        <v>156</v>
      </c>
      <c r="D26" s="10" t="s">
        <v>168</v>
      </c>
      <c r="E26" s="10" t="s">
        <v>278</v>
      </c>
      <c r="F26" s="10" t="s">
        <v>407</v>
      </c>
      <c r="G26" s="10" t="s">
        <v>195</v>
      </c>
      <c r="H26" s="77">
        <v>13864482.880000001</v>
      </c>
      <c r="I26" s="77">
        <v>17900800.579999998</v>
      </c>
      <c r="J26" s="77">
        <v>17328246.780000001</v>
      </c>
      <c r="K26" s="77">
        <v>0</v>
      </c>
      <c r="L26" s="77">
        <v>0</v>
      </c>
      <c r="M26" s="77">
        <v>0</v>
      </c>
      <c r="N26" s="77">
        <v>13313789.51</v>
      </c>
      <c r="O26" s="77">
        <v>17900800.579999998</v>
      </c>
      <c r="P26" s="77">
        <v>17347641.68</v>
      </c>
      <c r="Q26" s="10">
        <v>0</v>
      </c>
      <c r="R26" s="10">
        <v>491636.75</v>
      </c>
      <c r="S26" s="10">
        <v>16136.96</v>
      </c>
      <c r="T26" s="10">
        <v>5116880.59</v>
      </c>
      <c r="U26" s="10">
        <v>5624654.2999999998</v>
      </c>
      <c r="V26" s="10">
        <v>507773.71</v>
      </c>
      <c r="W26" s="10">
        <v>0</v>
      </c>
      <c r="X26" s="10">
        <v>0</v>
      </c>
      <c r="Y26" s="10">
        <v>0</v>
      </c>
      <c r="Z26" s="10">
        <v>19394.900000000001</v>
      </c>
      <c r="AA26" s="10">
        <v>0</v>
      </c>
      <c r="AB26" s="10">
        <v>0</v>
      </c>
      <c r="AC26" s="10">
        <v>0</v>
      </c>
      <c r="AD26" s="10">
        <v>0</v>
      </c>
      <c r="AE26" s="10" t="s">
        <v>195</v>
      </c>
      <c r="AF26" s="10" t="s">
        <v>195</v>
      </c>
      <c r="AG26" s="10" t="s">
        <v>195</v>
      </c>
      <c r="AH26" s="10" t="s">
        <v>276</v>
      </c>
      <c r="AI26" s="10" t="s">
        <v>276</v>
      </c>
      <c r="AJ26" s="10" t="s">
        <v>195</v>
      </c>
      <c r="AK26" s="10" t="s">
        <v>275</v>
      </c>
      <c r="AL26" s="10" t="s">
        <v>195</v>
      </c>
      <c r="AM26" s="10" t="s">
        <v>195</v>
      </c>
      <c r="AN26" s="10" t="s">
        <v>29</v>
      </c>
      <c r="AO26" s="10" t="s">
        <v>195</v>
      </c>
      <c r="AP26" s="10">
        <v>110</v>
      </c>
      <c r="AQ26" s="10">
        <v>10</v>
      </c>
      <c r="AR26" s="10">
        <v>280</v>
      </c>
      <c r="AS26" s="10">
        <v>16</v>
      </c>
      <c r="AT26" s="10">
        <v>1693</v>
      </c>
      <c r="AU26" s="10" t="s">
        <v>195</v>
      </c>
      <c r="AV26" s="10" t="s">
        <v>195</v>
      </c>
      <c r="AW26" s="10" t="s">
        <v>195</v>
      </c>
      <c r="AX26" s="10">
        <v>2</v>
      </c>
      <c r="AY26" s="10">
        <v>2</v>
      </c>
      <c r="AZ26" s="10" t="s">
        <v>195</v>
      </c>
      <c r="BA26" s="10">
        <v>2</v>
      </c>
      <c r="BB26" s="10" t="s">
        <v>195</v>
      </c>
      <c r="BC26" s="10" t="s">
        <v>195</v>
      </c>
      <c r="BD26" s="10">
        <v>110</v>
      </c>
      <c r="BE26" s="10">
        <v>0</v>
      </c>
      <c r="BF26" s="10">
        <v>0</v>
      </c>
      <c r="BG26" s="10">
        <v>1885809</v>
      </c>
      <c r="BH26" s="10" t="s">
        <v>195</v>
      </c>
      <c r="BI26" s="10" t="s">
        <v>195</v>
      </c>
      <c r="BJ26" s="10" t="s">
        <v>195</v>
      </c>
    </row>
    <row r="27" spans="1:62" ht="15" hidden="1" outlineLevel="2" x14ac:dyDescent="0.25">
      <c r="A27" s="10">
        <v>2024</v>
      </c>
      <c r="B27" s="10" t="s">
        <v>157</v>
      </c>
      <c r="C27" s="10" t="s">
        <v>156</v>
      </c>
      <c r="D27" s="10" t="s">
        <v>168</v>
      </c>
      <c r="E27" s="10" t="s">
        <v>331</v>
      </c>
      <c r="F27" s="10" t="s">
        <v>407</v>
      </c>
      <c r="G27" s="10" t="s">
        <v>195</v>
      </c>
      <c r="H27" s="77">
        <v>11160027.619999999</v>
      </c>
      <c r="I27" s="77">
        <v>13746329.310000001</v>
      </c>
      <c r="J27" s="77">
        <v>13565809.939999999</v>
      </c>
      <c r="K27" s="77">
        <v>0</v>
      </c>
      <c r="L27" s="77">
        <v>0</v>
      </c>
      <c r="M27" s="77">
        <v>-280.42</v>
      </c>
      <c r="N27" s="77">
        <v>10903841.09</v>
      </c>
      <c r="O27" s="77">
        <v>13728281.289999999</v>
      </c>
      <c r="P27" s="77">
        <v>13557064.99</v>
      </c>
      <c r="Q27" s="10">
        <v>0</v>
      </c>
      <c r="R27" s="10">
        <v>202915.72</v>
      </c>
      <c r="S27" s="10">
        <v>18048.02</v>
      </c>
      <c r="T27" s="10">
        <v>4120681.16</v>
      </c>
      <c r="U27" s="10">
        <v>4323596.88</v>
      </c>
      <c r="V27" s="10">
        <v>202915.72</v>
      </c>
      <c r="W27" s="10">
        <v>0</v>
      </c>
      <c r="X27" s="10">
        <v>0</v>
      </c>
      <c r="Y27" s="10">
        <v>0</v>
      </c>
      <c r="Z27" s="10">
        <v>9022.65</v>
      </c>
      <c r="AA27" s="10">
        <v>0</v>
      </c>
      <c r="AB27" s="10">
        <v>0</v>
      </c>
      <c r="AC27" s="10">
        <v>0</v>
      </c>
      <c r="AD27" s="10">
        <v>0</v>
      </c>
      <c r="AE27" s="10" t="s">
        <v>195</v>
      </c>
      <c r="AF27" s="10" t="s">
        <v>195</v>
      </c>
      <c r="AG27" s="10" t="s">
        <v>195</v>
      </c>
      <c r="AH27" s="10" t="s">
        <v>276</v>
      </c>
      <c r="AI27" s="10" t="s">
        <v>308</v>
      </c>
      <c r="AJ27" s="10" t="s">
        <v>195</v>
      </c>
      <c r="AK27" s="10" t="s">
        <v>275</v>
      </c>
      <c r="AL27" s="10" t="s">
        <v>195</v>
      </c>
      <c r="AM27" s="10" t="s">
        <v>195</v>
      </c>
      <c r="AN27" s="10" t="s">
        <v>29</v>
      </c>
      <c r="AO27" s="10" t="s">
        <v>195</v>
      </c>
      <c r="AP27" s="10">
        <v>110</v>
      </c>
      <c r="AQ27" s="10">
        <v>10</v>
      </c>
      <c r="AR27" s="10">
        <v>280</v>
      </c>
      <c r="AS27" s="10">
        <v>17</v>
      </c>
      <c r="AT27" s="10">
        <v>1693</v>
      </c>
      <c r="AU27" s="10" t="s">
        <v>195</v>
      </c>
      <c r="AV27" s="10" t="s">
        <v>195</v>
      </c>
      <c r="AW27" s="10" t="s">
        <v>195</v>
      </c>
      <c r="AX27" s="10">
        <v>2</v>
      </c>
      <c r="AY27" s="10">
        <v>3</v>
      </c>
      <c r="AZ27" s="10" t="s">
        <v>195</v>
      </c>
      <c r="BA27" s="10">
        <v>2</v>
      </c>
      <c r="BB27" s="10" t="s">
        <v>195</v>
      </c>
      <c r="BC27" s="10" t="s">
        <v>195</v>
      </c>
      <c r="BD27" s="10">
        <v>110</v>
      </c>
      <c r="BE27" s="10">
        <v>0</v>
      </c>
      <c r="BF27" s="10">
        <v>0</v>
      </c>
      <c r="BG27" s="10">
        <v>1886537</v>
      </c>
      <c r="BH27" s="10" t="s">
        <v>195</v>
      </c>
      <c r="BI27" s="10" t="s">
        <v>195</v>
      </c>
      <c r="BJ27" s="10" t="s">
        <v>195</v>
      </c>
    </row>
    <row r="28" spans="1:62" ht="15" hidden="1" outlineLevel="2" x14ac:dyDescent="0.25">
      <c r="A28" s="10">
        <v>2024</v>
      </c>
      <c r="B28" s="10" t="s">
        <v>157</v>
      </c>
      <c r="C28" s="10" t="s">
        <v>156</v>
      </c>
      <c r="D28" s="10" t="s">
        <v>168</v>
      </c>
      <c r="E28" s="10" t="s">
        <v>309</v>
      </c>
      <c r="F28" s="10" t="s">
        <v>401</v>
      </c>
      <c r="G28" s="10" t="s">
        <v>195</v>
      </c>
      <c r="H28" s="77">
        <v>11616106.58</v>
      </c>
      <c r="I28" s="77">
        <v>9215929.6999999993</v>
      </c>
      <c r="J28" s="77">
        <v>9215929.6999999993</v>
      </c>
      <c r="K28" s="77">
        <v>0</v>
      </c>
      <c r="L28" s="77">
        <v>0</v>
      </c>
      <c r="M28" s="77">
        <v>14617.31</v>
      </c>
      <c r="N28" s="77">
        <v>11201066.93</v>
      </c>
      <c r="O28" s="77">
        <v>8906601.8800000008</v>
      </c>
      <c r="P28" s="77">
        <v>8906601.8800000008</v>
      </c>
      <c r="Q28" s="10">
        <v>0</v>
      </c>
      <c r="R28" s="10">
        <v>309327.82</v>
      </c>
      <c r="S28" s="10">
        <v>13648.21</v>
      </c>
      <c r="T28" s="10">
        <v>176494.55</v>
      </c>
      <c r="U28" s="10">
        <v>190142.76</v>
      </c>
      <c r="V28" s="10">
        <v>13648.210000000001</v>
      </c>
      <c r="W28" s="10">
        <v>0</v>
      </c>
      <c r="X28" s="10">
        <v>0</v>
      </c>
      <c r="Y28" s="10">
        <v>0</v>
      </c>
      <c r="Z28" s="10">
        <v>14617.31</v>
      </c>
      <c r="AA28" s="10">
        <v>0</v>
      </c>
      <c r="AB28" s="10">
        <v>0</v>
      </c>
      <c r="AC28" s="10">
        <v>0</v>
      </c>
      <c r="AD28" s="10">
        <v>0</v>
      </c>
      <c r="AE28" s="10" t="s">
        <v>195</v>
      </c>
      <c r="AF28" s="10" t="s">
        <v>195</v>
      </c>
      <c r="AG28" s="10" t="s">
        <v>195</v>
      </c>
      <c r="AH28" s="10" t="s">
        <v>308</v>
      </c>
      <c r="AI28" s="10" t="s">
        <v>276</v>
      </c>
      <c r="AJ28" s="10" t="s">
        <v>195</v>
      </c>
      <c r="AK28" s="10" t="s">
        <v>275</v>
      </c>
      <c r="AL28" s="10" t="s">
        <v>195</v>
      </c>
      <c r="AM28" s="10" t="s">
        <v>195</v>
      </c>
      <c r="AN28" s="10" t="s">
        <v>29</v>
      </c>
      <c r="AO28" s="10" t="s">
        <v>195</v>
      </c>
      <c r="AP28" s="10">
        <v>110</v>
      </c>
      <c r="AQ28" s="10">
        <v>10</v>
      </c>
      <c r="AR28" s="10">
        <v>280</v>
      </c>
      <c r="AS28" s="10">
        <v>18</v>
      </c>
      <c r="AT28" s="10">
        <v>1524</v>
      </c>
      <c r="AU28" s="10" t="s">
        <v>195</v>
      </c>
      <c r="AV28" s="10" t="s">
        <v>195</v>
      </c>
      <c r="AW28" s="10" t="s">
        <v>195</v>
      </c>
      <c r="AX28" s="10">
        <v>3</v>
      </c>
      <c r="AY28" s="10">
        <v>2</v>
      </c>
      <c r="AZ28" s="10" t="s">
        <v>195</v>
      </c>
      <c r="BA28" s="10">
        <v>2</v>
      </c>
      <c r="BB28" s="10" t="s">
        <v>195</v>
      </c>
      <c r="BC28" s="10" t="s">
        <v>195</v>
      </c>
      <c r="BD28" s="10">
        <v>110</v>
      </c>
      <c r="BE28" s="10">
        <v>0</v>
      </c>
      <c r="BF28" s="10">
        <v>0</v>
      </c>
      <c r="BG28" s="10">
        <v>1888094</v>
      </c>
      <c r="BH28" s="10" t="s">
        <v>195</v>
      </c>
      <c r="BI28" s="10" t="s">
        <v>195</v>
      </c>
      <c r="BJ28" s="10" t="s">
        <v>195</v>
      </c>
    </row>
    <row r="29" spans="1:62" ht="15" hidden="1" outlineLevel="2" x14ac:dyDescent="0.25">
      <c r="A29" s="10">
        <v>2024</v>
      </c>
      <c r="B29" s="10" t="s">
        <v>157</v>
      </c>
      <c r="C29" s="10" t="s">
        <v>156</v>
      </c>
      <c r="D29" s="10" t="s">
        <v>168</v>
      </c>
      <c r="E29" s="10" t="s">
        <v>406</v>
      </c>
      <c r="F29" s="10" t="s">
        <v>401</v>
      </c>
      <c r="G29" s="10" t="s">
        <v>195</v>
      </c>
      <c r="H29" s="77">
        <v>13847152.34</v>
      </c>
      <c r="I29" s="77">
        <v>11055453.42</v>
      </c>
      <c r="J29" s="77">
        <v>11055453.42</v>
      </c>
      <c r="K29" s="77">
        <v>0</v>
      </c>
      <c r="L29" s="77">
        <v>0</v>
      </c>
      <c r="M29" s="77">
        <v>11573.39</v>
      </c>
      <c r="N29" s="77">
        <v>13518540.630000001</v>
      </c>
      <c r="O29" s="77">
        <v>10812700.939999999</v>
      </c>
      <c r="P29" s="77">
        <v>10812700.939999999</v>
      </c>
      <c r="Q29" s="10">
        <v>0</v>
      </c>
      <c r="R29" s="10">
        <v>242752.48</v>
      </c>
      <c r="S29" s="10">
        <v>15202.51</v>
      </c>
      <c r="T29" s="10">
        <v>185657.83</v>
      </c>
      <c r="U29" s="10">
        <v>200860.34</v>
      </c>
      <c r="V29" s="10">
        <v>15202.51</v>
      </c>
      <c r="W29" s="10">
        <v>0</v>
      </c>
      <c r="X29" s="10">
        <v>0</v>
      </c>
      <c r="Y29" s="10">
        <v>0</v>
      </c>
      <c r="Z29" s="10">
        <v>11573.39</v>
      </c>
      <c r="AA29" s="10">
        <v>0</v>
      </c>
      <c r="AB29" s="10">
        <v>0</v>
      </c>
      <c r="AC29" s="10">
        <v>0</v>
      </c>
      <c r="AD29" s="10">
        <v>0</v>
      </c>
      <c r="AE29" s="10" t="s">
        <v>195</v>
      </c>
      <c r="AF29" s="10" t="s">
        <v>195</v>
      </c>
      <c r="AG29" s="10" t="s">
        <v>195</v>
      </c>
      <c r="AH29" s="10" t="s">
        <v>308</v>
      </c>
      <c r="AI29" s="10" t="s">
        <v>276</v>
      </c>
      <c r="AJ29" s="10" t="s">
        <v>195</v>
      </c>
      <c r="AK29" s="10" t="s">
        <v>275</v>
      </c>
      <c r="AL29" s="10" t="s">
        <v>195</v>
      </c>
      <c r="AM29" s="10" t="s">
        <v>195</v>
      </c>
      <c r="AN29" s="10" t="s">
        <v>29</v>
      </c>
      <c r="AO29" s="10" t="s">
        <v>195</v>
      </c>
      <c r="AP29" s="10">
        <v>110</v>
      </c>
      <c r="AQ29" s="10">
        <v>10</v>
      </c>
      <c r="AR29" s="10">
        <v>280</v>
      </c>
      <c r="AS29" s="10">
        <v>19</v>
      </c>
      <c r="AT29" s="10">
        <v>1524</v>
      </c>
      <c r="AU29" s="10" t="s">
        <v>195</v>
      </c>
      <c r="AV29" s="10" t="s">
        <v>195</v>
      </c>
      <c r="AW29" s="10" t="s">
        <v>195</v>
      </c>
      <c r="AX29" s="10">
        <v>3</v>
      </c>
      <c r="AY29" s="10">
        <v>2</v>
      </c>
      <c r="AZ29" s="10" t="s">
        <v>195</v>
      </c>
      <c r="BA29" s="10">
        <v>2</v>
      </c>
      <c r="BB29" s="10" t="s">
        <v>195</v>
      </c>
      <c r="BC29" s="10" t="s">
        <v>195</v>
      </c>
      <c r="BD29" s="10">
        <v>110</v>
      </c>
      <c r="BE29" s="10">
        <v>0</v>
      </c>
      <c r="BF29" s="10">
        <v>0</v>
      </c>
      <c r="BG29" s="10">
        <v>1885164</v>
      </c>
      <c r="BH29" s="10" t="s">
        <v>195</v>
      </c>
      <c r="BI29" s="10" t="s">
        <v>195</v>
      </c>
      <c r="BJ29" s="10" t="s">
        <v>195</v>
      </c>
    </row>
    <row r="30" spans="1:62" ht="15" hidden="1" outlineLevel="2" x14ac:dyDescent="0.25">
      <c r="A30" s="10">
        <v>2024</v>
      </c>
      <c r="B30" s="10" t="s">
        <v>157</v>
      </c>
      <c r="C30" s="10" t="s">
        <v>156</v>
      </c>
      <c r="D30" s="10" t="s">
        <v>168</v>
      </c>
      <c r="E30" s="10" t="s">
        <v>405</v>
      </c>
      <c r="F30" s="10" t="s">
        <v>401</v>
      </c>
      <c r="G30" s="10" t="s">
        <v>195</v>
      </c>
      <c r="H30" s="77">
        <v>15316214.18</v>
      </c>
      <c r="I30" s="77">
        <v>10802518.48</v>
      </c>
      <c r="J30" s="77">
        <v>10802518.48</v>
      </c>
      <c r="K30" s="77">
        <v>0</v>
      </c>
      <c r="L30" s="77">
        <v>0</v>
      </c>
      <c r="M30" s="77">
        <v>13443.08</v>
      </c>
      <c r="N30" s="77">
        <v>14934515.26</v>
      </c>
      <c r="O30" s="77">
        <v>10553318.25</v>
      </c>
      <c r="P30" s="77">
        <v>10553318.25</v>
      </c>
      <c r="Q30" s="10">
        <v>0</v>
      </c>
      <c r="R30" s="10">
        <v>249200.23</v>
      </c>
      <c r="S30" s="10">
        <v>15893.7</v>
      </c>
      <c r="T30" s="10">
        <v>165246.10999999999</v>
      </c>
      <c r="U30" s="10">
        <v>181139.81</v>
      </c>
      <c r="V30" s="10">
        <v>15893.7</v>
      </c>
      <c r="W30" s="10">
        <v>0</v>
      </c>
      <c r="X30" s="10">
        <v>0</v>
      </c>
      <c r="Y30" s="10">
        <v>0</v>
      </c>
      <c r="Z30" s="10">
        <v>13443.08</v>
      </c>
      <c r="AA30" s="10">
        <v>0</v>
      </c>
      <c r="AB30" s="10">
        <v>0</v>
      </c>
      <c r="AC30" s="10">
        <v>0</v>
      </c>
      <c r="AD30" s="10">
        <v>0</v>
      </c>
      <c r="AE30" s="10" t="s">
        <v>195</v>
      </c>
      <c r="AF30" s="10" t="s">
        <v>195</v>
      </c>
      <c r="AG30" s="10" t="s">
        <v>195</v>
      </c>
      <c r="AH30" s="10" t="s">
        <v>308</v>
      </c>
      <c r="AI30" s="10" t="s">
        <v>276</v>
      </c>
      <c r="AJ30" s="10" t="s">
        <v>195</v>
      </c>
      <c r="AK30" s="10" t="s">
        <v>275</v>
      </c>
      <c r="AL30" s="10" t="s">
        <v>195</v>
      </c>
      <c r="AM30" s="10" t="s">
        <v>195</v>
      </c>
      <c r="AN30" s="10" t="s">
        <v>29</v>
      </c>
      <c r="AO30" s="10" t="s">
        <v>195</v>
      </c>
      <c r="AP30" s="10">
        <v>110</v>
      </c>
      <c r="AQ30" s="10">
        <v>10</v>
      </c>
      <c r="AR30" s="10">
        <v>280</v>
      </c>
      <c r="AS30" s="10">
        <v>20</v>
      </c>
      <c r="AT30" s="10">
        <v>1524</v>
      </c>
      <c r="AU30" s="10" t="s">
        <v>195</v>
      </c>
      <c r="AV30" s="10" t="s">
        <v>195</v>
      </c>
      <c r="AW30" s="10" t="s">
        <v>195</v>
      </c>
      <c r="AX30" s="10">
        <v>3</v>
      </c>
      <c r="AY30" s="10">
        <v>2</v>
      </c>
      <c r="AZ30" s="10" t="s">
        <v>195</v>
      </c>
      <c r="BA30" s="10">
        <v>2</v>
      </c>
      <c r="BB30" s="10" t="s">
        <v>195</v>
      </c>
      <c r="BC30" s="10" t="s">
        <v>195</v>
      </c>
      <c r="BD30" s="10">
        <v>110</v>
      </c>
      <c r="BE30" s="10">
        <v>0</v>
      </c>
      <c r="BF30" s="10">
        <v>0</v>
      </c>
      <c r="BG30" s="10">
        <v>1887119</v>
      </c>
      <c r="BH30" s="10" t="s">
        <v>195</v>
      </c>
      <c r="BI30" s="10" t="s">
        <v>195</v>
      </c>
      <c r="BJ30" s="10" t="s">
        <v>195</v>
      </c>
    </row>
    <row r="31" spans="1:62" ht="15" hidden="1" outlineLevel="2" x14ac:dyDescent="0.25">
      <c r="A31" s="10">
        <v>2024</v>
      </c>
      <c r="B31" s="10" t="s">
        <v>157</v>
      </c>
      <c r="C31" s="10" t="s">
        <v>156</v>
      </c>
      <c r="D31" s="10" t="s">
        <v>168</v>
      </c>
      <c r="E31" s="10" t="s">
        <v>404</v>
      </c>
      <c r="F31" s="10" t="s">
        <v>401</v>
      </c>
      <c r="G31" s="10" t="s">
        <v>195</v>
      </c>
      <c r="H31" s="77">
        <v>13679747.449999999</v>
      </c>
      <c r="I31" s="77">
        <v>10133793.66</v>
      </c>
      <c r="J31" s="77">
        <v>10133793.66</v>
      </c>
      <c r="K31" s="77">
        <v>0</v>
      </c>
      <c r="L31" s="77">
        <v>0</v>
      </c>
      <c r="M31" s="77">
        <v>20550.37</v>
      </c>
      <c r="N31" s="77">
        <v>13096246.130000001</v>
      </c>
      <c r="O31" s="77">
        <v>9722249.6500000004</v>
      </c>
      <c r="P31" s="77">
        <v>9722249.6500000004</v>
      </c>
      <c r="Q31" s="10">
        <v>0</v>
      </c>
      <c r="R31" s="10">
        <v>411544.01</v>
      </c>
      <c r="S31" s="10">
        <v>13560</v>
      </c>
      <c r="T31" s="10">
        <v>167551.54999999999</v>
      </c>
      <c r="U31" s="10">
        <v>181111.55</v>
      </c>
      <c r="V31" s="10">
        <v>13560</v>
      </c>
      <c r="W31" s="10">
        <v>0</v>
      </c>
      <c r="X31" s="10">
        <v>0</v>
      </c>
      <c r="Y31" s="10">
        <v>0</v>
      </c>
      <c r="Z31" s="10">
        <v>20550.37</v>
      </c>
      <c r="AA31" s="10">
        <v>0</v>
      </c>
      <c r="AB31" s="10">
        <v>0</v>
      </c>
      <c r="AC31" s="10">
        <v>0</v>
      </c>
      <c r="AD31" s="10">
        <v>0</v>
      </c>
      <c r="AE31" s="10" t="s">
        <v>195</v>
      </c>
      <c r="AF31" s="10" t="s">
        <v>195</v>
      </c>
      <c r="AG31" s="10" t="s">
        <v>195</v>
      </c>
      <c r="AH31" s="10" t="s">
        <v>308</v>
      </c>
      <c r="AI31" s="10" t="s">
        <v>276</v>
      </c>
      <c r="AJ31" s="10" t="s">
        <v>195</v>
      </c>
      <c r="AK31" s="10" t="s">
        <v>275</v>
      </c>
      <c r="AL31" s="10" t="s">
        <v>195</v>
      </c>
      <c r="AM31" s="10" t="s">
        <v>195</v>
      </c>
      <c r="AN31" s="10" t="s">
        <v>29</v>
      </c>
      <c r="AO31" s="10" t="s">
        <v>195</v>
      </c>
      <c r="AP31" s="10">
        <v>110</v>
      </c>
      <c r="AQ31" s="10">
        <v>10</v>
      </c>
      <c r="AR31" s="10">
        <v>280</v>
      </c>
      <c r="AS31" s="10">
        <v>21</v>
      </c>
      <c r="AT31" s="10">
        <v>1524</v>
      </c>
      <c r="AU31" s="10" t="s">
        <v>195</v>
      </c>
      <c r="AV31" s="10" t="s">
        <v>195</v>
      </c>
      <c r="AW31" s="10" t="s">
        <v>195</v>
      </c>
      <c r="AX31" s="10">
        <v>3</v>
      </c>
      <c r="AY31" s="10">
        <v>2</v>
      </c>
      <c r="AZ31" s="10" t="s">
        <v>195</v>
      </c>
      <c r="BA31" s="10">
        <v>2</v>
      </c>
      <c r="BB31" s="10" t="s">
        <v>195</v>
      </c>
      <c r="BC31" s="10" t="s">
        <v>195</v>
      </c>
      <c r="BD31" s="10">
        <v>110</v>
      </c>
      <c r="BE31" s="10">
        <v>0</v>
      </c>
      <c r="BF31" s="10">
        <v>0</v>
      </c>
      <c r="BG31" s="10">
        <v>1888861</v>
      </c>
      <c r="BH31" s="10" t="s">
        <v>195</v>
      </c>
      <c r="BI31" s="10" t="s">
        <v>195</v>
      </c>
      <c r="BJ31" s="10" t="s">
        <v>195</v>
      </c>
    </row>
    <row r="32" spans="1:62" ht="15" hidden="1" outlineLevel="2" x14ac:dyDescent="0.25">
      <c r="A32" s="10">
        <v>2024</v>
      </c>
      <c r="B32" s="10" t="s">
        <v>157</v>
      </c>
      <c r="C32" s="10" t="s">
        <v>156</v>
      </c>
      <c r="D32" s="10" t="s">
        <v>168</v>
      </c>
      <c r="E32" s="10" t="s">
        <v>403</v>
      </c>
      <c r="F32" s="10" t="s">
        <v>401</v>
      </c>
      <c r="G32" s="10" t="s">
        <v>195</v>
      </c>
      <c r="H32" s="77">
        <v>13346196.57</v>
      </c>
      <c r="I32" s="77">
        <v>9709304.9399999995</v>
      </c>
      <c r="J32" s="77">
        <v>9709304.9399999995</v>
      </c>
      <c r="K32" s="77">
        <v>0</v>
      </c>
      <c r="L32" s="77">
        <v>0</v>
      </c>
      <c r="M32" s="77">
        <v>12064.74</v>
      </c>
      <c r="N32" s="77">
        <v>13003633.83</v>
      </c>
      <c r="O32" s="77">
        <v>9477297.9800000004</v>
      </c>
      <c r="P32" s="77">
        <v>9477297.9800000004</v>
      </c>
      <c r="Q32" s="10">
        <v>0</v>
      </c>
      <c r="R32" s="10">
        <v>232006.96</v>
      </c>
      <c r="S32" s="10">
        <v>13965.91</v>
      </c>
      <c r="T32" s="10">
        <v>126235.97</v>
      </c>
      <c r="U32" s="10">
        <v>140201.88</v>
      </c>
      <c r="V32" s="10">
        <v>13965.91</v>
      </c>
      <c r="W32" s="10">
        <v>0</v>
      </c>
      <c r="X32" s="10">
        <v>0</v>
      </c>
      <c r="Y32" s="10">
        <v>0</v>
      </c>
      <c r="Z32" s="10">
        <v>12064.74</v>
      </c>
      <c r="AA32" s="10">
        <v>0</v>
      </c>
      <c r="AB32" s="10">
        <v>0</v>
      </c>
      <c r="AC32" s="10">
        <v>0</v>
      </c>
      <c r="AD32" s="10">
        <v>0</v>
      </c>
      <c r="AE32" s="10" t="s">
        <v>195</v>
      </c>
      <c r="AF32" s="10" t="s">
        <v>195</v>
      </c>
      <c r="AG32" s="10" t="s">
        <v>195</v>
      </c>
      <c r="AH32" s="10" t="s">
        <v>308</v>
      </c>
      <c r="AI32" s="10" t="s">
        <v>276</v>
      </c>
      <c r="AJ32" s="10" t="s">
        <v>195</v>
      </c>
      <c r="AK32" s="10" t="s">
        <v>275</v>
      </c>
      <c r="AL32" s="10" t="s">
        <v>195</v>
      </c>
      <c r="AM32" s="10" t="s">
        <v>195</v>
      </c>
      <c r="AN32" s="10" t="s">
        <v>29</v>
      </c>
      <c r="AO32" s="10" t="s">
        <v>195</v>
      </c>
      <c r="AP32" s="10">
        <v>110</v>
      </c>
      <c r="AQ32" s="10">
        <v>10</v>
      </c>
      <c r="AR32" s="10">
        <v>280</v>
      </c>
      <c r="AS32" s="10">
        <v>22</v>
      </c>
      <c r="AT32" s="10">
        <v>1524</v>
      </c>
      <c r="AU32" s="10" t="s">
        <v>195</v>
      </c>
      <c r="AV32" s="10" t="s">
        <v>195</v>
      </c>
      <c r="AW32" s="10" t="s">
        <v>195</v>
      </c>
      <c r="AX32" s="10">
        <v>3</v>
      </c>
      <c r="AY32" s="10">
        <v>2</v>
      </c>
      <c r="AZ32" s="10" t="s">
        <v>195</v>
      </c>
      <c r="BA32" s="10">
        <v>2</v>
      </c>
      <c r="BB32" s="10" t="s">
        <v>195</v>
      </c>
      <c r="BC32" s="10" t="s">
        <v>195</v>
      </c>
      <c r="BD32" s="10">
        <v>110</v>
      </c>
      <c r="BE32" s="10">
        <v>0</v>
      </c>
      <c r="BF32" s="10">
        <v>0</v>
      </c>
      <c r="BG32" s="10">
        <v>1887009</v>
      </c>
      <c r="BH32" s="10" t="s">
        <v>195</v>
      </c>
      <c r="BI32" s="10" t="s">
        <v>195</v>
      </c>
      <c r="BJ32" s="10" t="s">
        <v>195</v>
      </c>
    </row>
    <row r="33" spans="1:62" ht="15" hidden="1" outlineLevel="2" x14ac:dyDescent="0.25">
      <c r="A33" s="10">
        <v>2024</v>
      </c>
      <c r="B33" s="10" t="s">
        <v>157</v>
      </c>
      <c r="C33" s="10" t="s">
        <v>156</v>
      </c>
      <c r="D33" s="10" t="s">
        <v>168</v>
      </c>
      <c r="E33" s="10" t="s">
        <v>402</v>
      </c>
      <c r="F33" s="10" t="s">
        <v>401</v>
      </c>
      <c r="G33" s="10" t="s">
        <v>195</v>
      </c>
      <c r="H33" s="77">
        <v>18009815.66</v>
      </c>
      <c r="I33" s="77">
        <v>13432392.75</v>
      </c>
      <c r="J33" s="77">
        <v>13432392.75</v>
      </c>
      <c r="K33" s="77">
        <v>0</v>
      </c>
      <c r="L33" s="77">
        <v>0</v>
      </c>
      <c r="M33" s="77">
        <v>14729.87</v>
      </c>
      <c r="N33" s="77">
        <v>17591579.739999998</v>
      </c>
      <c r="O33" s="77">
        <v>13142637.34</v>
      </c>
      <c r="P33" s="77">
        <v>13142637.34</v>
      </c>
      <c r="Q33" s="10">
        <v>0</v>
      </c>
      <c r="R33" s="10">
        <v>289755.40999999997</v>
      </c>
      <c r="S33" s="10">
        <v>16796.2</v>
      </c>
      <c r="T33" s="10">
        <v>231857.53</v>
      </c>
      <c r="U33" s="10">
        <v>248653.73</v>
      </c>
      <c r="V33" s="10">
        <v>16796.2</v>
      </c>
      <c r="W33" s="10">
        <v>0</v>
      </c>
      <c r="X33" s="10">
        <v>0</v>
      </c>
      <c r="Y33" s="10">
        <v>0</v>
      </c>
      <c r="Z33" s="10">
        <v>14729.87</v>
      </c>
      <c r="AA33" s="10">
        <v>0</v>
      </c>
      <c r="AB33" s="10">
        <v>0</v>
      </c>
      <c r="AC33" s="10">
        <v>0</v>
      </c>
      <c r="AD33" s="10">
        <v>0</v>
      </c>
      <c r="AE33" s="10" t="s">
        <v>195</v>
      </c>
      <c r="AF33" s="10" t="s">
        <v>195</v>
      </c>
      <c r="AG33" s="10" t="s">
        <v>195</v>
      </c>
      <c r="AH33" s="10" t="s">
        <v>308</v>
      </c>
      <c r="AI33" s="10" t="s">
        <v>276</v>
      </c>
      <c r="AJ33" s="10" t="s">
        <v>195</v>
      </c>
      <c r="AK33" s="10" t="s">
        <v>275</v>
      </c>
      <c r="AL33" s="10" t="s">
        <v>195</v>
      </c>
      <c r="AM33" s="10" t="s">
        <v>195</v>
      </c>
      <c r="AN33" s="10" t="s">
        <v>29</v>
      </c>
      <c r="AO33" s="10" t="s">
        <v>195</v>
      </c>
      <c r="AP33" s="10">
        <v>110</v>
      </c>
      <c r="AQ33" s="10">
        <v>10</v>
      </c>
      <c r="AR33" s="10">
        <v>280</v>
      </c>
      <c r="AS33" s="10">
        <v>23</v>
      </c>
      <c r="AT33" s="10">
        <v>1524</v>
      </c>
      <c r="AU33" s="10" t="s">
        <v>195</v>
      </c>
      <c r="AV33" s="10" t="s">
        <v>195</v>
      </c>
      <c r="AW33" s="10" t="s">
        <v>195</v>
      </c>
      <c r="AX33" s="10">
        <v>3</v>
      </c>
      <c r="AY33" s="10">
        <v>2</v>
      </c>
      <c r="AZ33" s="10" t="s">
        <v>195</v>
      </c>
      <c r="BA33" s="10">
        <v>2</v>
      </c>
      <c r="BB33" s="10" t="s">
        <v>195</v>
      </c>
      <c r="BC33" s="10" t="s">
        <v>195</v>
      </c>
      <c r="BD33" s="10">
        <v>110</v>
      </c>
      <c r="BE33" s="10">
        <v>0</v>
      </c>
      <c r="BF33" s="10">
        <v>0</v>
      </c>
      <c r="BG33" s="10">
        <v>1888840</v>
      </c>
      <c r="BH33" s="10" t="s">
        <v>195</v>
      </c>
      <c r="BI33" s="10" t="s">
        <v>195</v>
      </c>
      <c r="BJ33" s="10" t="s">
        <v>195</v>
      </c>
    </row>
    <row r="34" spans="1:62" ht="15" hidden="1" outlineLevel="2" x14ac:dyDescent="0.25">
      <c r="A34" s="10">
        <v>2024</v>
      </c>
      <c r="B34" s="10" t="s">
        <v>157</v>
      </c>
      <c r="C34" s="10" t="s">
        <v>156</v>
      </c>
      <c r="D34" s="10" t="s">
        <v>168</v>
      </c>
      <c r="E34" s="10" t="s">
        <v>400</v>
      </c>
      <c r="F34" s="10" t="s">
        <v>208</v>
      </c>
      <c r="G34" s="10" t="s">
        <v>195</v>
      </c>
      <c r="H34" s="77">
        <v>18894521.149999999</v>
      </c>
      <c r="I34" s="77">
        <v>16003213.98</v>
      </c>
      <c r="J34" s="77">
        <v>16003213.98</v>
      </c>
      <c r="K34" s="77">
        <v>0</v>
      </c>
      <c r="L34" s="77">
        <v>0</v>
      </c>
      <c r="M34" s="77">
        <v>16029.4</v>
      </c>
      <c r="N34" s="77">
        <v>18439386.77</v>
      </c>
      <c r="O34" s="77">
        <v>15649177.109999999</v>
      </c>
      <c r="P34" s="77">
        <v>15649177.109999999</v>
      </c>
      <c r="Q34" s="10">
        <v>0</v>
      </c>
      <c r="R34" s="10">
        <v>354036.87</v>
      </c>
      <c r="S34" s="10">
        <v>22854.93</v>
      </c>
      <c r="T34" s="10">
        <v>356867.86</v>
      </c>
      <c r="U34" s="10">
        <v>379722.79</v>
      </c>
      <c r="V34" s="10">
        <v>22854.93</v>
      </c>
      <c r="W34" s="10">
        <v>0</v>
      </c>
      <c r="X34" s="10">
        <v>0</v>
      </c>
      <c r="Y34" s="10">
        <v>0</v>
      </c>
      <c r="Z34" s="10">
        <v>16029.4</v>
      </c>
      <c r="AA34" s="10">
        <v>0</v>
      </c>
      <c r="AB34" s="10">
        <v>0</v>
      </c>
      <c r="AC34" s="10">
        <v>0</v>
      </c>
      <c r="AD34" s="10">
        <v>0</v>
      </c>
      <c r="AE34" s="10" t="s">
        <v>195</v>
      </c>
      <c r="AF34" s="10" t="s">
        <v>195</v>
      </c>
      <c r="AG34" s="10" t="s">
        <v>195</v>
      </c>
      <c r="AH34" s="10" t="s">
        <v>198</v>
      </c>
      <c r="AI34" s="10" t="s">
        <v>276</v>
      </c>
      <c r="AJ34" s="10" t="s">
        <v>195</v>
      </c>
      <c r="AK34" s="10" t="s">
        <v>197</v>
      </c>
      <c r="AL34" s="10" t="s">
        <v>195</v>
      </c>
      <c r="AM34" s="10" t="s">
        <v>195</v>
      </c>
      <c r="AN34" s="10" t="s">
        <v>29</v>
      </c>
      <c r="AO34" s="10" t="s">
        <v>195</v>
      </c>
      <c r="AP34" s="10">
        <v>110</v>
      </c>
      <c r="AQ34" s="10">
        <v>10</v>
      </c>
      <c r="AR34" s="10">
        <v>280</v>
      </c>
      <c r="AS34" s="10">
        <v>25</v>
      </c>
      <c r="AT34" s="10">
        <v>1608</v>
      </c>
      <c r="AU34" s="10" t="s">
        <v>195</v>
      </c>
      <c r="AV34" s="10" t="s">
        <v>195</v>
      </c>
      <c r="AW34" s="10" t="s">
        <v>195</v>
      </c>
      <c r="AX34" s="10">
        <v>5</v>
      </c>
      <c r="AY34" s="10">
        <v>2</v>
      </c>
      <c r="AZ34" s="10" t="s">
        <v>195</v>
      </c>
      <c r="BA34" s="10">
        <v>1</v>
      </c>
      <c r="BB34" s="10" t="s">
        <v>195</v>
      </c>
      <c r="BC34" s="10" t="s">
        <v>195</v>
      </c>
      <c r="BD34" s="10">
        <v>110</v>
      </c>
      <c r="BE34" s="10">
        <v>0</v>
      </c>
      <c r="BF34" s="10">
        <v>0</v>
      </c>
      <c r="BG34" s="10">
        <v>1886770</v>
      </c>
      <c r="BH34" s="10" t="s">
        <v>195</v>
      </c>
      <c r="BI34" s="10" t="s">
        <v>195</v>
      </c>
      <c r="BJ34" s="10" t="s">
        <v>195</v>
      </c>
    </row>
    <row r="35" spans="1:62" ht="15" hidden="1" outlineLevel="2" x14ac:dyDescent="0.25">
      <c r="A35" s="10">
        <v>2024</v>
      </c>
      <c r="B35" s="10" t="s">
        <v>157</v>
      </c>
      <c r="C35" s="10" t="s">
        <v>156</v>
      </c>
      <c r="D35" s="10" t="s">
        <v>168</v>
      </c>
      <c r="E35" s="10" t="s">
        <v>307</v>
      </c>
      <c r="F35" s="10" t="s">
        <v>208</v>
      </c>
      <c r="G35" s="10" t="s">
        <v>195</v>
      </c>
      <c r="H35" s="77">
        <v>17824702.16</v>
      </c>
      <c r="I35" s="77">
        <v>14480401.890000001</v>
      </c>
      <c r="J35" s="77">
        <v>14480401.890000001</v>
      </c>
      <c r="K35" s="77">
        <v>0</v>
      </c>
      <c r="L35" s="77">
        <v>0</v>
      </c>
      <c r="M35" s="77">
        <v>16088.14</v>
      </c>
      <c r="N35" s="77">
        <v>17367899.940000001</v>
      </c>
      <c r="O35" s="77">
        <v>14137856.359999999</v>
      </c>
      <c r="P35" s="77">
        <v>14137856.359999999</v>
      </c>
      <c r="Q35" s="10">
        <v>0</v>
      </c>
      <c r="R35" s="10">
        <v>342545.53</v>
      </c>
      <c r="S35" s="10">
        <v>20860</v>
      </c>
      <c r="T35" s="10">
        <v>300095.5</v>
      </c>
      <c r="U35" s="10">
        <v>320955.5</v>
      </c>
      <c r="V35" s="10">
        <v>20860</v>
      </c>
      <c r="W35" s="10">
        <v>0</v>
      </c>
      <c r="X35" s="10">
        <v>0</v>
      </c>
      <c r="Y35" s="10">
        <v>0</v>
      </c>
      <c r="Z35" s="10">
        <v>16088.14</v>
      </c>
      <c r="AA35" s="10">
        <v>0</v>
      </c>
      <c r="AB35" s="10">
        <v>0</v>
      </c>
      <c r="AC35" s="10">
        <v>0</v>
      </c>
      <c r="AD35" s="10">
        <v>0</v>
      </c>
      <c r="AE35" s="10" t="s">
        <v>195</v>
      </c>
      <c r="AF35" s="10" t="s">
        <v>195</v>
      </c>
      <c r="AG35" s="10" t="s">
        <v>195</v>
      </c>
      <c r="AH35" s="10" t="s">
        <v>198</v>
      </c>
      <c r="AI35" s="10" t="s">
        <v>276</v>
      </c>
      <c r="AJ35" s="10" t="s">
        <v>195</v>
      </c>
      <c r="AK35" s="10" t="s">
        <v>197</v>
      </c>
      <c r="AL35" s="10" t="s">
        <v>195</v>
      </c>
      <c r="AM35" s="10" t="s">
        <v>195</v>
      </c>
      <c r="AN35" s="10" t="s">
        <v>29</v>
      </c>
      <c r="AO35" s="10" t="s">
        <v>195</v>
      </c>
      <c r="AP35" s="10">
        <v>110</v>
      </c>
      <c r="AQ35" s="10">
        <v>10</v>
      </c>
      <c r="AR35" s="10">
        <v>280</v>
      </c>
      <c r="AS35" s="10">
        <v>27</v>
      </c>
      <c r="AT35" s="10">
        <v>1608</v>
      </c>
      <c r="AU35" s="10" t="s">
        <v>195</v>
      </c>
      <c r="AV35" s="10" t="s">
        <v>195</v>
      </c>
      <c r="AW35" s="10" t="s">
        <v>195</v>
      </c>
      <c r="AX35" s="10">
        <v>5</v>
      </c>
      <c r="AY35" s="10">
        <v>2</v>
      </c>
      <c r="AZ35" s="10" t="s">
        <v>195</v>
      </c>
      <c r="BA35" s="10">
        <v>1</v>
      </c>
      <c r="BB35" s="10" t="s">
        <v>195</v>
      </c>
      <c r="BC35" s="10" t="s">
        <v>195</v>
      </c>
      <c r="BD35" s="10">
        <v>110</v>
      </c>
      <c r="BE35" s="10">
        <v>0</v>
      </c>
      <c r="BF35" s="10">
        <v>0</v>
      </c>
      <c r="BG35" s="10">
        <v>1887210</v>
      </c>
      <c r="BH35" s="10" t="s">
        <v>195</v>
      </c>
      <c r="BI35" s="10" t="s">
        <v>195</v>
      </c>
      <c r="BJ35" s="10" t="s">
        <v>195</v>
      </c>
    </row>
    <row r="36" spans="1:62" ht="15" hidden="1" outlineLevel="2" x14ac:dyDescent="0.25">
      <c r="A36" s="10">
        <v>2024</v>
      </c>
      <c r="B36" s="10" t="s">
        <v>157</v>
      </c>
      <c r="C36" s="10" t="s">
        <v>156</v>
      </c>
      <c r="D36" s="10" t="s">
        <v>168</v>
      </c>
      <c r="E36" s="10" t="s">
        <v>399</v>
      </c>
      <c r="F36" s="10" t="s">
        <v>208</v>
      </c>
      <c r="G36" s="10" t="s">
        <v>195</v>
      </c>
      <c r="H36" s="77">
        <v>23173362.780000001</v>
      </c>
      <c r="I36" s="77">
        <v>19440782.239999998</v>
      </c>
      <c r="J36" s="77">
        <v>19440782.239999998</v>
      </c>
      <c r="K36" s="77">
        <v>0</v>
      </c>
      <c r="L36" s="77">
        <v>0</v>
      </c>
      <c r="M36" s="77">
        <v>17904.89</v>
      </c>
      <c r="N36" s="77">
        <v>22664976.300000001</v>
      </c>
      <c r="O36" s="77">
        <v>19043921.109999999</v>
      </c>
      <c r="P36" s="77">
        <v>19043921.109999999</v>
      </c>
      <c r="Q36" s="10">
        <v>0</v>
      </c>
      <c r="R36" s="10">
        <v>396861.13</v>
      </c>
      <c r="S36" s="10">
        <v>23355.47</v>
      </c>
      <c r="T36" s="10">
        <v>286394.28000000003</v>
      </c>
      <c r="U36" s="10">
        <v>309749.75</v>
      </c>
      <c r="V36" s="10">
        <v>23355.47</v>
      </c>
      <c r="W36" s="10">
        <v>0</v>
      </c>
      <c r="X36" s="10">
        <v>0</v>
      </c>
      <c r="Y36" s="10">
        <v>0</v>
      </c>
      <c r="Z36" s="10">
        <v>17904.89</v>
      </c>
      <c r="AA36" s="10">
        <v>0</v>
      </c>
      <c r="AB36" s="10">
        <v>0</v>
      </c>
      <c r="AC36" s="10">
        <v>0</v>
      </c>
      <c r="AD36" s="10">
        <v>0</v>
      </c>
      <c r="AE36" s="10" t="s">
        <v>195</v>
      </c>
      <c r="AF36" s="10" t="s">
        <v>195</v>
      </c>
      <c r="AG36" s="10" t="s">
        <v>195</v>
      </c>
      <c r="AH36" s="10" t="s">
        <v>198</v>
      </c>
      <c r="AI36" s="10" t="s">
        <v>276</v>
      </c>
      <c r="AJ36" s="10" t="s">
        <v>195</v>
      </c>
      <c r="AK36" s="10" t="s">
        <v>197</v>
      </c>
      <c r="AL36" s="10" t="s">
        <v>195</v>
      </c>
      <c r="AM36" s="10" t="s">
        <v>195</v>
      </c>
      <c r="AN36" s="10" t="s">
        <v>29</v>
      </c>
      <c r="AO36" s="10" t="s">
        <v>195</v>
      </c>
      <c r="AP36" s="10">
        <v>110</v>
      </c>
      <c r="AQ36" s="10">
        <v>10</v>
      </c>
      <c r="AR36" s="10">
        <v>280</v>
      </c>
      <c r="AS36" s="10">
        <v>29</v>
      </c>
      <c r="AT36" s="10">
        <v>1608</v>
      </c>
      <c r="AU36" s="10" t="s">
        <v>195</v>
      </c>
      <c r="AV36" s="10" t="s">
        <v>195</v>
      </c>
      <c r="AW36" s="10" t="s">
        <v>195</v>
      </c>
      <c r="AX36" s="10">
        <v>5</v>
      </c>
      <c r="AY36" s="10">
        <v>2</v>
      </c>
      <c r="AZ36" s="10" t="s">
        <v>195</v>
      </c>
      <c r="BA36" s="10">
        <v>1</v>
      </c>
      <c r="BB36" s="10" t="s">
        <v>195</v>
      </c>
      <c r="BC36" s="10" t="s">
        <v>195</v>
      </c>
      <c r="BD36" s="10">
        <v>110</v>
      </c>
      <c r="BE36" s="10">
        <v>0</v>
      </c>
      <c r="BF36" s="10">
        <v>0</v>
      </c>
      <c r="BG36" s="10">
        <v>1887792</v>
      </c>
      <c r="BH36" s="10" t="s">
        <v>195</v>
      </c>
      <c r="BI36" s="10" t="s">
        <v>195</v>
      </c>
      <c r="BJ36" s="10" t="s">
        <v>195</v>
      </c>
    </row>
    <row r="37" spans="1:62" ht="15" hidden="1" outlineLevel="2" x14ac:dyDescent="0.25">
      <c r="A37" s="10">
        <v>2024</v>
      </c>
      <c r="B37" s="10" t="s">
        <v>157</v>
      </c>
      <c r="C37" s="10" t="s">
        <v>156</v>
      </c>
      <c r="D37" s="10" t="s">
        <v>168</v>
      </c>
      <c r="E37" s="10" t="s">
        <v>306</v>
      </c>
      <c r="F37" s="10" t="s">
        <v>208</v>
      </c>
      <c r="G37" s="10" t="s">
        <v>195</v>
      </c>
      <c r="H37" s="77">
        <v>20731465.600000001</v>
      </c>
      <c r="I37" s="77">
        <v>16927999.609999999</v>
      </c>
      <c r="J37" s="77">
        <v>16927999.609999999</v>
      </c>
      <c r="K37" s="77">
        <v>0</v>
      </c>
      <c r="L37" s="77">
        <v>0</v>
      </c>
      <c r="M37" s="77">
        <v>20244.22</v>
      </c>
      <c r="N37" s="77">
        <v>20156657.039999999</v>
      </c>
      <c r="O37" s="77">
        <v>16494573.48</v>
      </c>
      <c r="P37" s="77">
        <v>16494573.48</v>
      </c>
      <c r="Q37" s="10">
        <v>0</v>
      </c>
      <c r="R37" s="10">
        <v>433426.13</v>
      </c>
      <c r="S37" s="10">
        <v>26874.14</v>
      </c>
      <c r="T37" s="10">
        <v>326473.51</v>
      </c>
      <c r="U37" s="10">
        <v>353347.65</v>
      </c>
      <c r="V37" s="10">
        <v>26874.14</v>
      </c>
      <c r="W37" s="10">
        <v>0</v>
      </c>
      <c r="X37" s="10">
        <v>0</v>
      </c>
      <c r="Y37" s="10">
        <v>0</v>
      </c>
      <c r="Z37" s="10">
        <v>20244.22</v>
      </c>
      <c r="AA37" s="10">
        <v>0</v>
      </c>
      <c r="AB37" s="10">
        <v>0</v>
      </c>
      <c r="AC37" s="10">
        <v>0</v>
      </c>
      <c r="AD37" s="10">
        <v>0</v>
      </c>
      <c r="AE37" s="10" t="s">
        <v>195</v>
      </c>
      <c r="AF37" s="10" t="s">
        <v>195</v>
      </c>
      <c r="AG37" s="10" t="s">
        <v>195</v>
      </c>
      <c r="AH37" s="10" t="s">
        <v>198</v>
      </c>
      <c r="AI37" s="10" t="s">
        <v>276</v>
      </c>
      <c r="AJ37" s="10" t="s">
        <v>195</v>
      </c>
      <c r="AK37" s="10" t="s">
        <v>197</v>
      </c>
      <c r="AL37" s="10" t="s">
        <v>195</v>
      </c>
      <c r="AM37" s="10" t="s">
        <v>195</v>
      </c>
      <c r="AN37" s="10" t="s">
        <v>29</v>
      </c>
      <c r="AO37" s="10" t="s">
        <v>195</v>
      </c>
      <c r="AP37" s="10">
        <v>110</v>
      </c>
      <c r="AQ37" s="10">
        <v>10</v>
      </c>
      <c r="AR37" s="10">
        <v>280</v>
      </c>
      <c r="AS37" s="10">
        <v>31</v>
      </c>
      <c r="AT37" s="10">
        <v>1608</v>
      </c>
      <c r="AU37" s="10" t="s">
        <v>195</v>
      </c>
      <c r="AV37" s="10" t="s">
        <v>195</v>
      </c>
      <c r="AW37" s="10" t="s">
        <v>195</v>
      </c>
      <c r="AX37" s="10">
        <v>5</v>
      </c>
      <c r="AY37" s="10">
        <v>2</v>
      </c>
      <c r="AZ37" s="10" t="s">
        <v>195</v>
      </c>
      <c r="BA37" s="10">
        <v>1</v>
      </c>
      <c r="BB37" s="10" t="s">
        <v>195</v>
      </c>
      <c r="BC37" s="10" t="s">
        <v>195</v>
      </c>
      <c r="BD37" s="10">
        <v>110</v>
      </c>
      <c r="BE37" s="10">
        <v>0</v>
      </c>
      <c r="BF37" s="10">
        <v>0</v>
      </c>
      <c r="BG37" s="10">
        <v>1886682</v>
      </c>
      <c r="BH37" s="10" t="s">
        <v>195</v>
      </c>
      <c r="BI37" s="10" t="s">
        <v>195</v>
      </c>
      <c r="BJ37" s="10" t="s">
        <v>195</v>
      </c>
    </row>
    <row r="38" spans="1:62" ht="15" hidden="1" outlineLevel="2" x14ac:dyDescent="0.25">
      <c r="A38" s="10">
        <v>2024</v>
      </c>
      <c r="B38" s="10" t="s">
        <v>157</v>
      </c>
      <c r="C38" s="10" t="s">
        <v>156</v>
      </c>
      <c r="D38" s="10" t="s">
        <v>168</v>
      </c>
      <c r="E38" s="10" t="s">
        <v>305</v>
      </c>
      <c r="F38" s="10" t="s">
        <v>208</v>
      </c>
      <c r="G38" s="10" t="s">
        <v>195</v>
      </c>
      <c r="H38" s="77">
        <v>21843926.739999998</v>
      </c>
      <c r="I38" s="77">
        <v>18195507.949999999</v>
      </c>
      <c r="J38" s="77">
        <v>18195507.949999999</v>
      </c>
      <c r="K38" s="77">
        <v>0</v>
      </c>
      <c r="L38" s="77">
        <v>0</v>
      </c>
      <c r="M38" s="77">
        <v>26722.3</v>
      </c>
      <c r="N38" s="77">
        <v>21085181.329999998</v>
      </c>
      <c r="O38" s="77">
        <v>17599374.699999999</v>
      </c>
      <c r="P38" s="77">
        <v>17599374.699999999</v>
      </c>
      <c r="Q38" s="10">
        <v>0</v>
      </c>
      <c r="R38" s="10">
        <v>596133.25</v>
      </c>
      <c r="S38" s="10">
        <v>24138.13</v>
      </c>
      <c r="T38" s="10">
        <v>338183.84</v>
      </c>
      <c r="U38" s="10">
        <v>362321.97</v>
      </c>
      <c r="V38" s="10">
        <v>24138.13</v>
      </c>
      <c r="W38" s="10">
        <v>0</v>
      </c>
      <c r="X38" s="10">
        <v>0</v>
      </c>
      <c r="Y38" s="10">
        <v>0</v>
      </c>
      <c r="Z38" s="10">
        <v>26722.3</v>
      </c>
      <c r="AA38" s="10">
        <v>0</v>
      </c>
      <c r="AB38" s="10">
        <v>0</v>
      </c>
      <c r="AC38" s="10">
        <v>0</v>
      </c>
      <c r="AD38" s="10">
        <v>0</v>
      </c>
      <c r="AE38" s="10" t="s">
        <v>195</v>
      </c>
      <c r="AF38" s="10" t="s">
        <v>195</v>
      </c>
      <c r="AG38" s="10" t="s">
        <v>195</v>
      </c>
      <c r="AH38" s="10" t="s">
        <v>198</v>
      </c>
      <c r="AI38" s="10" t="s">
        <v>276</v>
      </c>
      <c r="AJ38" s="10" t="s">
        <v>195</v>
      </c>
      <c r="AK38" s="10" t="s">
        <v>197</v>
      </c>
      <c r="AL38" s="10" t="s">
        <v>195</v>
      </c>
      <c r="AM38" s="10" t="s">
        <v>195</v>
      </c>
      <c r="AN38" s="10" t="s">
        <v>29</v>
      </c>
      <c r="AO38" s="10" t="s">
        <v>195</v>
      </c>
      <c r="AP38" s="10">
        <v>110</v>
      </c>
      <c r="AQ38" s="10">
        <v>10</v>
      </c>
      <c r="AR38" s="10">
        <v>280</v>
      </c>
      <c r="AS38" s="10">
        <v>32</v>
      </c>
      <c r="AT38" s="10">
        <v>1608</v>
      </c>
      <c r="AU38" s="10" t="s">
        <v>195</v>
      </c>
      <c r="AV38" s="10" t="s">
        <v>195</v>
      </c>
      <c r="AW38" s="10" t="s">
        <v>195</v>
      </c>
      <c r="AX38" s="10">
        <v>5</v>
      </c>
      <c r="AY38" s="10">
        <v>2</v>
      </c>
      <c r="AZ38" s="10" t="s">
        <v>195</v>
      </c>
      <c r="BA38" s="10">
        <v>1</v>
      </c>
      <c r="BB38" s="10" t="s">
        <v>195</v>
      </c>
      <c r="BC38" s="10" t="s">
        <v>195</v>
      </c>
      <c r="BD38" s="10">
        <v>110</v>
      </c>
      <c r="BE38" s="10">
        <v>0</v>
      </c>
      <c r="BF38" s="10">
        <v>0</v>
      </c>
      <c r="BG38" s="10">
        <v>1886243</v>
      </c>
      <c r="BH38" s="10" t="s">
        <v>195</v>
      </c>
      <c r="BI38" s="10" t="s">
        <v>195</v>
      </c>
      <c r="BJ38" s="10" t="s">
        <v>195</v>
      </c>
    </row>
    <row r="39" spans="1:62" ht="15" hidden="1" outlineLevel="2" x14ac:dyDescent="0.25">
      <c r="A39" s="10">
        <v>2024</v>
      </c>
      <c r="B39" s="10" t="s">
        <v>157</v>
      </c>
      <c r="C39" s="10" t="s">
        <v>156</v>
      </c>
      <c r="D39" s="10" t="s">
        <v>168</v>
      </c>
      <c r="E39" s="10" t="s">
        <v>304</v>
      </c>
      <c r="F39" s="10" t="s">
        <v>208</v>
      </c>
      <c r="G39" s="10" t="s">
        <v>195</v>
      </c>
      <c r="H39" s="77">
        <v>26206545.690000001</v>
      </c>
      <c r="I39" s="77">
        <v>22358270.649999999</v>
      </c>
      <c r="J39" s="77">
        <v>22358270.649999999</v>
      </c>
      <c r="K39" s="77">
        <v>0</v>
      </c>
      <c r="L39" s="77">
        <v>0</v>
      </c>
      <c r="M39" s="77">
        <v>27362.97</v>
      </c>
      <c r="N39" s="77">
        <v>25429609.27</v>
      </c>
      <c r="O39" s="77">
        <v>21737896.789999999</v>
      </c>
      <c r="P39" s="77">
        <v>21737896.789999999</v>
      </c>
      <c r="Q39" s="10">
        <v>0</v>
      </c>
      <c r="R39" s="10">
        <v>620373.86</v>
      </c>
      <c r="S39" s="10">
        <v>31610.94</v>
      </c>
      <c r="T39" s="10">
        <v>366420.53</v>
      </c>
      <c r="U39" s="10">
        <v>398031.47</v>
      </c>
      <c r="V39" s="10">
        <v>31610.940000000002</v>
      </c>
      <c r="W39" s="10">
        <v>0</v>
      </c>
      <c r="X39" s="10">
        <v>0</v>
      </c>
      <c r="Y39" s="10">
        <v>0</v>
      </c>
      <c r="Z39" s="10">
        <v>27362.97</v>
      </c>
      <c r="AA39" s="10">
        <v>0</v>
      </c>
      <c r="AB39" s="10">
        <v>0</v>
      </c>
      <c r="AC39" s="10">
        <v>0</v>
      </c>
      <c r="AD39" s="10">
        <v>0</v>
      </c>
      <c r="AE39" s="10" t="s">
        <v>195</v>
      </c>
      <c r="AF39" s="10" t="s">
        <v>195</v>
      </c>
      <c r="AG39" s="10" t="s">
        <v>195</v>
      </c>
      <c r="AH39" s="10" t="s">
        <v>198</v>
      </c>
      <c r="AI39" s="10" t="s">
        <v>276</v>
      </c>
      <c r="AJ39" s="10" t="s">
        <v>195</v>
      </c>
      <c r="AK39" s="10" t="s">
        <v>197</v>
      </c>
      <c r="AL39" s="10" t="s">
        <v>195</v>
      </c>
      <c r="AM39" s="10" t="s">
        <v>195</v>
      </c>
      <c r="AN39" s="10" t="s">
        <v>29</v>
      </c>
      <c r="AO39" s="10" t="s">
        <v>195</v>
      </c>
      <c r="AP39" s="10">
        <v>110</v>
      </c>
      <c r="AQ39" s="10">
        <v>10</v>
      </c>
      <c r="AR39" s="10">
        <v>280</v>
      </c>
      <c r="AS39" s="10">
        <v>33</v>
      </c>
      <c r="AT39" s="10">
        <v>1608</v>
      </c>
      <c r="AU39" s="10" t="s">
        <v>195</v>
      </c>
      <c r="AV39" s="10" t="s">
        <v>195</v>
      </c>
      <c r="AW39" s="10" t="s">
        <v>195</v>
      </c>
      <c r="AX39" s="10">
        <v>5</v>
      </c>
      <c r="AY39" s="10">
        <v>2</v>
      </c>
      <c r="AZ39" s="10" t="s">
        <v>195</v>
      </c>
      <c r="BA39" s="10">
        <v>1</v>
      </c>
      <c r="BB39" s="10" t="s">
        <v>195</v>
      </c>
      <c r="BC39" s="10" t="s">
        <v>195</v>
      </c>
      <c r="BD39" s="10">
        <v>110</v>
      </c>
      <c r="BE39" s="10">
        <v>0</v>
      </c>
      <c r="BF39" s="10">
        <v>0</v>
      </c>
      <c r="BG39" s="10">
        <v>1888591</v>
      </c>
      <c r="BH39" s="10" t="s">
        <v>195</v>
      </c>
      <c r="BI39" s="10" t="s">
        <v>195</v>
      </c>
      <c r="BJ39" s="10" t="s">
        <v>195</v>
      </c>
    </row>
    <row r="40" spans="1:62" ht="15" hidden="1" outlineLevel="2" x14ac:dyDescent="0.25">
      <c r="A40" s="10">
        <v>2024</v>
      </c>
      <c r="B40" s="10" t="s">
        <v>157</v>
      </c>
      <c r="C40" s="10" t="s">
        <v>156</v>
      </c>
      <c r="D40" s="10" t="s">
        <v>168</v>
      </c>
      <c r="E40" s="10" t="s">
        <v>398</v>
      </c>
      <c r="F40" s="10" t="s">
        <v>347</v>
      </c>
      <c r="G40" s="10" t="s">
        <v>195</v>
      </c>
      <c r="H40" s="77">
        <v>4188751.53</v>
      </c>
      <c r="I40" s="77">
        <v>3888002.18</v>
      </c>
      <c r="J40" s="77">
        <v>3888002.18</v>
      </c>
      <c r="K40" s="77">
        <v>0</v>
      </c>
      <c r="L40" s="77">
        <v>0</v>
      </c>
      <c r="M40" s="77">
        <v>3906.54</v>
      </c>
      <c r="N40" s="77">
        <v>4077830.28</v>
      </c>
      <c r="O40" s="77">
        <v>3791253.2</v>
      </c>
      <c r="P40" s="77">
        <v>3791253.2</v>
      </c>
      <c r="Q40" s="10">
        <v>0</v>
      </c>
      <c r="R40" s="10">
        <v>96748.98</v>
      </c>
      <c r="S40" s="10">
        <v>4508.29</v>
      </c>
      <c r="T40" s="10">
        <v>64194.400000000001</v>
      </c>
      <c r="U40" s="10">
        <v>68702.69</v>
      </c>
      <c r="V40" s="10">
        <v>4508.29</v>
      </c>
      <c r="W40" s="10">
        <v>0</v>
      </c>
      <c r="X40" s="10">
        <v>0</v>
      </c>
      <c r="Y40" s="10">
        <v>0</v>
      </c>
      <c r="Z40" s="10">
        <v>3906.54</v>
      </c>
      <c r="AA40" s="10">
        <v>0</v>
      </c>
      <c r="AB40" s="10">
        <v>0</v>
      </c>
      <c r="AC40" s="10">
        <v>0</v>
      </c>
      <c r="AD40" s="10">
        <v>0</v>
      </c>
      <c r="AE40" s="10" t="s">
        <v>195</v>
      </c>
      <c r="AF40" s="10" t="s">
        <v>195</v>
      </c>
      <c r="AG40" s="10" t="s">
        <v>195</v>
      </c>
      <c r="AH40" s="10" t="s">
        <v>198</v>
      </c>
      <c r="AI40" s="10" t="s">
        <v>276</v>
      </c>
      <c r="AJ40" s="10" t="s">
        <v>195</v>
      </c>
      <c r="AK40" s="10" t="s">
        <v>197</v>
      </c>
      <c r="AL40" s="10" t="s">
        <v>195</v>
      </c>
      <c r="AM40" s="10" t="s">
        <v>195</v>
      </c>
      <c r="AN40" s="10" t="s">
        <v>29</v>
      </c>
      <c r="AO40" s="10" t="s">
        <v>195</v>
      </c>
      <c r="AP40" s="10">
        <v>110</v>
      </c>
      <c r="AQ40" s="10">
        <v>10</v>
      </c>
      <c r="AR40" s="10">
        <v>280</v>
      </c>
      <c r="AS40" s="10">
        <v>82</v>
      </c>
      <c r="AT40" s="10">
        <v>1609</v>
      </c>
      <c r="AU40" s="10" t="s">
        <v>195</v>
      </c>
      <c r="AV40" s="10" t="s">
        <v>195</v>
      </c>
      <c r="AW40" s="10" t="s">
        <v>195</v>
      </c>
      <c r="AX40" s="10">
        <v>5</v>
      </c>
      <c r="AY40" s="10">
        <v>2</v>
      </c>
      <c r="AZ40" s="10" t="s">
        <v>195</v>
      </c>
      <c r="BA40" s="10">
        <v>1</v>
      </c>
      <c r="BB40" s="10" t="s">
        <v>195</v>
      </c>
      <c r="BC40" s="10" t="s">
        <v>195</v>
      </c>
      <c r="BD40" s="10">
        <v>110</v>
      </c>
      <c r="BE40" s="10">
        <v>0</v>
      </c>
      <c r="BF40" s="10">
        <v>0</v>
      </c>
      <c r="BG40" s="10">
        <v>1886601</v>
      </c>
      <c r="BH40" s="10" t="s">
        <v>195</v>
      </c>
      <c r="BI40" s="10" t="s">
        <v>195</v>
      </c>
      <c r="BJ40" s="10" t="s">
        <v>195</v>
      </c>
    </row>
    <row r="41" spans="1:62" ht="15" hidden="1" outlineLevel="2" x14ac:dyDescent="0.25">
      <c r="A41" s="10">
        <v>2024</v>
      </c>
      <c r="B41" s="10" t="s">
        <v>157</v>
      </c>
      <c r="C41" s="10" t="s">
        <v>156</v>
      </c>
      <c r="D41" s="10" t="s">
        <v>168</v>
      </c>
      <c r="E41" s="10" t="s">
        <v>397</v>
      </c>
      <c r="F41" s="10" t="s">
        <v>346</v>
      </c>
      <c r="G41" s="10" t="s">
        <v>195</v>
      </c>
      <c r="H41" s="77">
        <v>5404479.8099999996</v>
      </c>
      <c r="I41" s="77">
        <v>4832410.22</v>
      </c>
      <c r="J41" s="77">
        <v>4832410.22</v>
      </c>
      <c r="K41" s="77">
        <v>0</v>
      </c>
      <c r="L41" s="77">
        <v>0</v>
      </c>
      <c r="M41" s="77">
        <v>5040.3599999999997</v>
      </c>
      <c r="N41" s="77">
        <v>5261365.17</v>
      </c>
      <c r="O41" s="77">
        <v>4712160.6100000003</v>
      </c>
      <c r="P41" s="77">
        <v>4712160.6100000003</v>
      </c>
      <c r="Q41" s="10">
        <v>0</v>
      </c>
      <c r="R41" s="10">
        <v>120249.61</v>
      </c>
      <c r="S41" s="10">
        <v>5603.37</v>
      </c>
      <c r="T41" s="10">
        <v>79787.45</v>
      </c>
      <c r="U41" s="10">
        <v>85390.82</v>
      </c>
      <c r="V41" s="10">
        <v>5603.37</v>
      </c>
      <c r="W41" s="10">
        <v>0</v>
      </c>
      <c r="X41" s="10">
        <v>0</v>
      </c>
      <c r="Y41" s="10">
        <v>0</v>
      </c>
      <c r="Z41" s="10">
        <v>5040.3599999999997</v>
      </c>
      <c r="AA41" s="10">
        <v>0</v>
      </c>
      <c r="AB41" s="10">
        <v>0</v>
      </c>
      <c r="AC41" s="10">
        <v>0</v>
      </c>
      <c r="AD41" s="10">
        <v>0</v>
      </c>
      <c r="AE41" s="10" t="s">
        <v>195</v>
      </c>
      <c r="AF41" s="10" t="s">
        <v>195</v>
      </c>
      <c r="AG41" s="10" t="s">
        <v>195</v>
      </c>
      <c r="AH41" s="10" t="s">
        <v>198</v>
      </c>
      <c r="AI41" s="10" t="s">
        <v>276</v>
      </c>
      <c r="AJ41" s="10" t="s">
        <v>195</v>
      </c>
      <c r="AK41" s="10" t="s">
        <v>197</v>
      </c>
      <c r="AL41" s="10" t="s">
        <v>195</v>
      </c>
      <c r="AM41" s="10" t="s">
        <v>195</v>
      </c>
      <c r="AN41" s="10" t="s">
        <v>29</v>
      </c>
      <c r="AO41" s="10" t="s">
        <v>195</v>
      </c>
      <c r="AP41" s="10">
        <v>110</v>
      </c>
      <c r="AQ41" s="10">
        <v>10</v>
      </c>
      <c r="AR41" s="10">
        <v>280</v>
      </c>
      <c r="AS41" s="10">
        <v>83</v>
      </c>
      <c r="AT41" s="10">
        <v>1610</v>
      </c>
      <c r="AU41" s="10" t="s">
        <v>195</v>
      </c>
      <c r="AV41" s="10" t="s">
        <v>195</v>
      </c>
      <c r="AW41" s="10" t="s">
        <v>195</v>
      </c>
      <c r="AX41" s="10">
        <v>5</v>
      </c>
      <c r="AY41" s="10">
        <v>2</v>
      </c>
      <c r="AZ41" s="10" t="s">
        <v>195</v>
      </c>
      <c r="BA41" s="10">
        <v>1</v>
      </c>
      <c r="BB41" s="10" t="s">
        <v>195</v>
      </c>
      <c r="BC41" s="10" t="s">
        <v>195</v>
      </c>
      <c r="BD41" s="10">
        <v>110</v>
      </c>
      <c r="BE41" s="10">
        <v>0</v>
      </c>
      <c r="BF41" s="10">
        <v>0</v>
      </c>
      <c r="BG41" s="10">
        <v>1886614</v>
      </c>
      <c r="BH41" s="10" t="s">
        <v>195</v>
      </c>
      <c r="BI41" s="10" t="s">
        <v>195</v>
      </c>
      <c r="BJ41" s="10" t="s">
        <v>195</v>
      </c>
    </row>
    <row r="42" spans="1:62" ht="15" hidden="1" outlineLevel="2" x14ac:dyDescent="0.25">
      <c r="A42" s="10">
        <v>2024</v>
      </c>
      <c r="B42" s="10" t="s">
        <v>157</v>
      </c>
      <c r="C42" s="10" t="s">
        <v>156</v>
      </c>
      <c r="D42" s="10" t="s">
        <v>168</v>
      </c>
      <c r="E42" s="10" t="s">
        <v>396</v>
      </c>
      <c r="F42" s="10" t="s">
        <v>345</v>
      </c>
      <c r="G42" s="10" t="s">
        <v>195</v>
      </c>
      <c r="H42" s="77">
        <v>9346108.2699999996</v>
      </c>
      <c r="I42" s="77">
        <v>8356811.3499999996</v>
      </c>
      <c r="J42" s="77">
        <v>8356811.3499999996</v>
      </c>
      <c r="K42" s="77">
        <v>0</v>
      </c>
      <c r="L42" s="77">
        <v>0</v>
      </c>
      <c r="M42" s="77">
        <v>8716.43</v>
      </c>
      <c r="N42" s="77">
        <v>9098616.3900000006</v>
      </c>
      <c r="O42" s="77">
        <v>8148860.6100000003</v>
      </c>
      <c r="P42" s="77">
        <v>8148860.6100000003</v>
      </c>
      <c r="Q42" s="10">
        <v>0</v>
      </c>
      <c r="R42" s="10">
        <v>207950.74</v>
      </c>
      <c r="S42" s="10">
        <v>9690.0499999999993</v>
      </c>
      <c r="T42" s="10">
        <v>137978.57</v>
      </c>
      <c r="U42" s="10">
        <v>147668.62</v>
      </c>
      <c r="V42" s="10">
        <v>9690.0500000000011</v>
      </c>
      <c r="W42" s="10">
        <v>0</v>
      </c>
      <c r="X42" s="10">
        <v>0</v>
      </c>
      <c r="Y42" s="10">
        <v>0</v>
      </c>
      <c r="Z42" s="10">
        <v>8716.43</v>
      </c>
      <c r="AA42" s="10">
        <v>0</v>
      </c>
      <c r="AB42" s="10">
        <v>0</v>
      </c>
      <c r="AC42" s="10">
        <v>0</v>
      </c>
      <c r="AD42" s="10">
        <v>0</v>
      </c>
      <c r="AE42" s="10" t="s">
        <v>195</v>
      </c>
      <c r="AF42" s="10" t="s">
        <v>195</v>
      </c>
      <c r="AG42" s="10" t="s">
        <v>195</v>
      </c>
      <c r="AH42" s="10" t="s">
        <v>198</v>
      </c>
      <c r="AI42" s="10" t="s">
        <v>276</v>
      </c>
      <c r="AJ42" s="10" t="s">
        <v>195</v>
      </c>
      <c r="AK42" s="10" t="s">
        <v>197</v>
      </c>
      <c r="AL42" s="10" t="s">
        <v>195</v>
      </c>
      <c r="AM42" s="10" t="s">
        <v>195</v>
      </c>
      <c r="AN42" s="10" t="s">
        <v>29</v>
      </c>
      <c r="AO42" s="10" t="s">
        <v>195</v>
      </c>
      <c r="AP42" s="10">
        <v>110</v>
      </c>
      <c r="AQ42" s="10">
        <v>10</v>
      </c>
      <c r="AR42" s="10">
        <v>280</v>
      </c>
      <c r="AS42" s="10">
        <v>84</v>
      </c>
      <c r="AT42" s="10">
        <v>1611</v>
      </c>
      <c r="AU42" s="10" t="s">
        <v>195</v>
      </c>
      <c r="AV42" s="10" t="s">
        <v>195</v>
      </c>
      <c r="AW42" s="10" t="s">
        <v>195</v>
      </c>
      <c r="AX42" s="10">
        <v>5</v>
      </c>
      <c r="AY42" s="10">
        <v>2</v>
      </c>
      <c r="AZ42" s="10" t="s">
        <v>195</v>
      </c>
      <c r="BA42" s="10">
        <v>1</v>
      </c>
      <c r="BB42" s="10" t="s">
        <v>195</v>
      </c>
      <c r="BC42" s="10" t="s">
        <v>195</v>
      </c>
      <c r="BD42" s="10">
        <v>110</v>
      </c>
      <c r="BE42" s="10">
        <v>0</v>
      </c>
      <c r="BF42" s="10">
        <v>0</v>
      </c>
      <c r="BG42" s="10">
        <v>1887950</v>
      </c>
      <c r="BH42" s="10" t="s">
        <v>195</v>
      </c>
      <c r="BI42" s="10" t="s">
        <v>195</v>
      </c>
      <c r="BJ42" s="10" t="s">
        <v>195</v>
      </c>
    </row>
    <row r="43" spans="1:62" ht="15" hidden="1" outlineLevel="2" x14ac:dyDescent="0.25">
      <c r="A43" s="10">
        <v>2024</v>
      </c>
      <c r="B43" s="10" t="s">
        <v>157</v>
      </c>
      <c r="C43" s="10" t="s">
        <v>156</v>
      </c>
      <c r="D43" s="10" t="s">
        <v>168</v>
      </c>
      <c r="E43" s="10" t="s">
        <v>395</v>
      </c>
      <c r="F43" s="10" t="s">
        <v>343</v>
      </c>
      <c r="G43" s="10" t="s">
        <v>195</v>
      </c>
      <c r="H43" s="77">
        <v>7096708.4000000004</v>
      </c>
      <c r="I43" s="77">
        <v>6217130.9000000004</v>
      </c>
      <c r="J43" s="77">
        <v>6217130.9000000004</v>
      </c>
      <c r="K43" s="77">
        <v>0</v>
      </c>
      <c r="L43" s="77">
        <v>0</v>
      </c>
      <c r="M43" s="77">
        <v>6618.58</v>
      </c>
      <c r="N43" s="77">
        <v>6908782.2999999998</v>
      </c>
      <c r="O43" s="77">
        <v>6062423.9299999997</v>
      </c>
      <c r="P43" s="77">
        <v>6062423.9299999997</v>
      </c>
      <c r="Q43" s="10">
        <v>0</v>
      </c>
      <c r="R43" s="10">
        <v>154706.97</v>
      </c>
      <c r="S43" s="10">
        <v>7209.01</v>
      </c>
      <c r="T43" s="10">
        <v>102650.43</v>
      </c>
      <c r="U43" s="10">
        <v>109859.44</v>
      </c>
      <c r="V43" s="10">
        <v>7209.01</v>
      </c>
      <c r="W43" s="10">
        <v>0</v>
      </c>
      <c r="X43" s="10">
        <v>0</v>
      </c>
      <c r="Y43" s="10">
        <v>0</v>
      </c>
      <c r="Z43" s="10">
        <v>6618.58</v>
      </c>
      <c r="AA43" s="10">
        <v>0</v>
      </c>
      <c r="AB43" s="10">
        <v>0</v>
      </c>
      <c r="AC43" s="10">
        <v>0</v>
      </c>
      <c r="AD43" s="10">
        <v>0</v>
      </c>
      <c r="AE43" s="10" t="s">
        <v>195</v>
      </c>
      <c r="AF43" s="10" t="s">
        <v>195</v>
      </c>
      <c r="AG43" s="10" t="s">
        <v>195</v>
      </c>
      <c r="AH43" s="10" t="s">
        <v>198</v>
      </c>
      <c r="AI43" s="10" t="s">
        <v>276</v>
      </c>
      <c r="AJ43" s="10" t="s">
        <v>195</v>
      </c>
      <c r="AK43" s="10" t="s">
        <v>197</v>
      </c>
      <c r="AL43" s="10" t="s">
        <v>195</v>
      </c>
      <c r="AM43" s="10" t="s">
        <v>195</v>
      </c>
      <c r="AN43" s="10" t="s">
        <v>29</v>
      </c>
      <c r="AO43" s="10" t="s">
        <v>195</v>
      </c>
      <c r="AP43" s="10">
        <v>110</v>
      </c>
      <c r="AQ43" s="10">
        <v>10</v>
      </c>
      <c r="AR43" s="10">
        <v>280</v>
      </c>
      <c r="AS43" s="10">
        <v>85</v>
      </c>
      <c r="AT43" s="10">
        <v>1612</v>
      </c>
      <c r="AU43" s="10" t="s">
        <v>195</v>
      </c>
      <c r="AV43" s="10" t="s">
        <v>195</v>
      </c>
      <c r="AW43" s="10" t="s">
        <v>195</v>
      </c>
      <c r="AX43" s="10">
        <v>5</v>
      </c>
      <c r="AY43" s="10">
        <v>2</v>
      </c>
      <c r="AZ43" s="10" t="s">
        <v>195</v>
      </c>
      <c r="BA43" s="10">
        <v>1</v>
      </c>
      <c r="BB43" s="10" t="s">
        <v>195</v>
      </c>
      <c r="BC43" s="10" t="s">
        <v>195</v>
      </c>
      <c r="BD43" s="10">
        <v>110</v>
      </c>
      <c r="BE43" s="10">
        <v>0</v>
      </c>
      <c r="BF43" s="10">
        <v>0</v>
      </c>
      <c r="BG43" s="10">
        <v>1887964</v>
      </c>
      <c r="BH43" s="10" t="s">
        <v>195</v>
      </c>
      <c r="BI43" s="10" t="s">
        <v>195</v>
      </c>
      <c r="BJ43" s="10" t="s">
        <v>195</v>
      </c>
    </row>
    <row r="44" spans="1:62" ht="15" hidden="1" outlineLevel="2" x14ac:dyDescent="0.25">
      <c r="A44" s="10">
        <v>2024</v>
      </c>
      <c r="B44" s="10" t="s">
        <v>157</v>
      </c>
      <c r="C44" s="10" t="s">
        <v>156</v>
      </c>
      <c r="D44" s="10" t="s">
        <v>168</v>
      </c>
      <c r="E44" s="10" t="s">
        <v>394</v>
      </c>
      <c r="F44" s="10" t="s">
        <v>347</v>
      </c>
      <c r="G44" s="10" t="s">
        <v>195</v>
      </c>
      <c r="H44" s="77">
        <v>4272153.72</v>
      </c>
      <c r="I44" s="77">
        <v>3891325.46</v>
      </c>
      <c r="J44" s="77">
        <v>3891325.46</v>
      </c>
      <c r="K44" s="77">
        <v>0</v>
      </c>
      <c r="L44" s="77">
        <v>0</v>
      </c>
      <c r="M44" s="77">
        <v>2946.57</v>
      </c>
      <c r="N44" s="77">
        <v>4188489.67</v>
      </c>
      <c r="O44" s="77">
        <v>3821407.14</v>
      </c>
      <c r="P44" s="77">
        <v>3821407.14</v>
      </c>
      <c r="Q44" s="10">
        <v>0</v>
      </c>
      <c r="R44" s="10">
        <v>69918.320000000007</v>
      </c>
      <c r="S44" s="10">
        <v>4874.4399999999996</v>
      </c>
      <c r="T44" s="10">
        <v>72168.36</v>
      </c>
      <c r="U44" s="10">
        <v>77042.8</v>
      </c>
      <c r="V44" s="10">
        <v>4874.4400000000005</v>
      </c>
      <c r="W44" s="10">
        <v>0</v>
      </c>
      <c r="X44" s="10">
        <v>0</v>
      </c>
      <c r="Y44" s="10">
        <v>0</v>
      </c>
      <c r="Z44" s="10">
        <v>2946.57</v>
      </c>
      <c r="AA44" s="10">
        <v>0</v>
      </c>
      <c r="AB44" s="10">
        <v>0</v>
      </c>
      <c r="AC44" s="10">
        <v>0</v>
      </c>
      <c r="AD44" s="10">
        <v>0</v>
      </c>
      <c r="AE44" s="10" t="s">
        <v>195</v>
      </c>
      <c r="AF44" s="10" t="s">
        <v>195</v>
      </c>
      <c r="AG44" s="10" t="s">
        <v>195</v>
      </c>
      <c r="AH44" s="10" t="s">
        <v>198</v>
      </c>
      <c r="AI44" s="10" t="s">
        <v>276</v>
      </c>
      <c r="AJ44" s="10" t="s">
        <v>195</v>
      </c>
      <c r="AK44" s="10" t="s">
        <v>197</v>
      </c>
      <c r="AL44" s="10" t="s">
        <v>195</v>
      </c>
      <c r="AM44" s="10" t="s">
        <v>195</v>
      </c>
      <c r="AN44" s="10" t="s">
        <v>29</v>
      </c>
      <c r="AO44" s="10" t="s">
        <v>195</v>
      </c>
      <c r="AP44" s="10">
        <v>110</v>
      </c>
      <c r="AQ44" s="10">
        <v>10</v>
      </c>
      <c r="AR44" s="10">
        <v>280</v>
      </c>
      <c r="AS44" s="10">
        <v>86</v>
      </c>
      <c r="AT44" s="10">
        <v>1609</v>
      </c>
      <c r="AU44" s="10" t="s">
        <v>195</v>
      </c>
      <c r="AV44" s="10" t="s">
        <v>195</v>
      </c>
      <c r="AW44" s="10" t="s">
        <v>195</v>
      </c>
      <c r="AX44" s="10">
        <v>5</v>
      </c>
      <c r="AY44" s="10">
        <v>2</v>
      </c>
      <c r="AZ44" s="10" t="s">
        <v>195</v>
      </c>
      <c r="BA44" s="10">
        <v>1</v>
      </c>
      <c r="BB44" s="10" t="s">
        <v>195</v>
      </c>
      <c r="BC44" s="10" t="s">
        <v>195</v>
      </c>
      <c r="BD44" s="10">
        <v>110</v>
      </c>
      <c r="BE44" s="10">
        <v>0</v>
      </c>
      <c r="BF44" s="10">
        <v>0</v>
      </c>
      <c r="BG44" s="10">
        <v>1888779</v>
      </c>
      <c r="BH44" s="10" t="s">
        <v>195</v>
      </c>
      <c r="BI44" s="10" t="s">
        <v>195</v>
      </c>
      <c r="BJ44" s="10" t="s">
        <v>195</v>
      </c>
    </row>
    <row r="45" spans="1:62" ht="15" hidden="1" outlineLevel="2" x14ac:dyDescent="0.25">
      <c r="A45" s="10">
        <v>2024</v>
      </c>
      <c r="B45" s="10" t="s">
        <v>157</v>
      </c>
      <c r="C45" s="10" t="s">
        <v>156</v>
      </c>
      <c r="D45" s="10" t="s">
        <v>168</v>
      </c>
      <c r="E45" s="10" t="s">
        <v>393</v>
      </c>
      <c r="F45" s="10" t="s">
        <v>346</v>
      </c>
      <c r="G45" s="10" t="s">
        <v>195</v>
      </c>
      <c r="H45" s="77">
        <v>9699239.8699999992</v>
      </c>
      <c r="I45" s="77">
        <v>8834641.9199999999</v>
      </c>
      <c r="J45" s="77">
        <v>8834641.9199999999</v>
      </c>
      <c r="K45" s="77">
        <v>0</v>
      </c>
      <c r="L45" s="77">
        <v>0</v>
      </c>
      <c r="M45" s="77">
        <v>6689.71</v>
      </c>
      <c r="N45" s="77">
        <v>9509294.0199999996</v>
      </c>
      <c r="O45" s="77">
        <v>8675903.3499999996</v>
      </c>
      <c r="P45" s="77">
        <v>8675903.3499999996</v>
      </c>
      <c r="Q45" s="10">
        <v>0</v>
      </c>
      <c r="R45" s="10">
        <v>158738.57</v>
      </c>
      <c r="S45" s="10">
        <v>11066.65</v>
      </c>
      <c r="T45" s="10">
        <v>163846.91</v>
      </c>
      <c r="U45" s="10">
        <v>174913.56</v>
      </c>
      <c r="V45" s="10">
        <v>11066.65</v>
      </c>
      <c r="W45" s="10">
        <v>0</v>
      </c>
      <c r="X45" s="10">
        <v>0</v>
      </c>
      <c r="Y45" s="10">
        <v>0</v>
      </c>
      <c r="Z45" s="10">
        <v>6689.71</v>
      </c>
      <c r="AA45" s="10">
        <v>0</v>
      </c>
      <c r="AB45" s="10">
        <v>0</v>
      </c>
      <c r="AC45" s="10">
        <v>0</v>
      </c>
      <c r="AD45" s="10">
        <v>0</v>
      </c>
      <c r="AE45" s="10" t="s">
        <v>195</v>
      </c>
      <c r="AF45" s="10" t="s">
        <v>195</v>
      </c>
      <c r="AG45" s="10" t="s">
        <v>195</v>
      </c>
      <c r="AH45" s="10" t="s">
        <v>198</v>
      </c>
      <c r="AI45" s="10" t="s">
        <v>276</v>
      </c>
      <c r="AJ45" s="10" t="s">
        <v>195</v>
      </c>
      <c r="AK45" s="10" t="s">
        <v>197</v>
      </c>
      <c r="AL45" s="10" t="s">
        <v>195</v>
      </c>
      <c r="AM45" s="10" t="s">
        <v>195</v>
      </c>
      <c r="AN45" s="10" t="s">
        <v>29</v>
      </c>
      <c r="AO45" s="10" t="s">
        <v>195</v>
      </c>
      <c r="AP45" s="10">
        <v>110</v>
      </c>
      <c r="AQ45" s="10">
        <v>10</v>
      </c>
      <c r="AR45" s="10">
        <v>280</v>
      </c>
      <c r="AS45" s="10">
        <v>87</v>
      </c>
      <c r="AT45" s="10">
        <v>1610</v>
      </c>
      <c r="AU45" s="10" t="s">
        <v>195</v>
      </c>
      <c r="AV45" s="10" t="s">
        <v>195</v>
      </c>
      <c r="AW45" s="10" t="s">
        <v>195</v>
      </c>
      <c r="AX45" s="10">
        <v>5</v>
      </c>
      <c r="AY45" s="10">
        <v>2</v>
      </c>
      <c r="AZ45" s="10" t="s">
        <v>195</v>
      </c>
      <c r="BA45" s="10">
        <v>1</v>
      </c>
      <c r="BB45" s="10" t="s">
        <v>195</v>
      </c>
      <c r="BC45" s="10" t="s">
        <v>195</v>
      </c>
      <c r="BD45" s="10">
        <v>110</v>
      </c>
      <c r="BE45" s="10">
        <v>0</v>
      </c>
      <c r="BF45" s="10">
        <v>0</v>
      </c>
      <c r="BG45" s="10">
        <v>1886771</v>
      </c>
      <c r="BH45" s="10" t="s">
        <v>195</v>
      </c>
      <c r="BI45" s="10" t="s">
        <v>195</v>
      </c>
      <c r="BJ45" s="10" t="s">
        <v>195</v>
      </c>
    </row>
    <row r="46" spans="1:62" ht="15" hidden="1" outlineLevel="2" x14ac:dyDescent="0.25">
      <c r="A46" s="10">
        <v>2024</v>
      </c>
      <c r="B46" s="10" t="s">
        <v>157</v>
      </c>
      <c r="C46" s="10" t="s">
        <v>156</v>
      </c>
      <c r="D46" s="10" t="s">
        <v>168</v>
      </c>
      <c r="E46" s="10" t="s">
        <v>392</v>
      </c>
      <c r="F46" s="10" t="s">
        <v>345</v>
      </c>
      <c r="G46" s="10" t="s">
        <v>195</v>
      </c>
      <c r="H46" s="77">
        <v>7379765.8300000001</v>
      </c>
      <c r="I46" s="77">
        <v>6721925.0899999999</v>
      </c>
      <c r="J46" s="77">
        <v>6721925.0899999999</v>
      </c>
      <c r="K46" s="77">
        <v>0</v>
      </c>
      <c r="L46" s="77">
        <v>0</v>
      </c>
      <c r="M46" s="77">
        <v>5089.9399999999996</v>
      </c>
      <c r="N46" s="77">
        <v>7235243.5800000001</v>
      </c>
      <c r="O46" s="77">
        <v>6601147.2699999996</v>
      </c>
      <c r="P46" s="77">
        <v>6601147.2699999996</v>
      </c>
      <c r="Q46" s="10">
        <v>0</v>
      </c>
      <c r="R46" s="10">
        <v>120777.82</v>
      </c>
      <c r="S46" s="10">
        <v>8420.18</v>
      </c>
      <c r="T46" s="10">
        <v>124664.47</v>
      </c>
      <c r="U46" s="10">
        <v>133084.65</v>
      </c>
      <c r="V46" s="10">
        <v>8420.18</v>
      </c>
      <c r="W46" s="10">
        <v>0</v>
      </c>
      <c r="X46" s="10">
        <v>0</v>
      </c>
      <c r="Y46" s="10">
        <v>0</v>
      </c>
      <c r="Z46" s="10">
        <v>5089.9399999999996</v>
      </c>
      <c r="AA46" s="10">
        <v>0</v>
      </c>
      <c r="AB46" s="10">
        <v>0</v>
      </c>
      <c r="AC46" s="10">
        <v>0</v>
      </c>
      <c r="AD46" s="10">
        <v>0</v>
      </c>
      <c r="AE46" s="10" t="s">
        <v>195</v>
      </c>
      <c r="AF46" s="10" t="s">
        <v>195</v>
      </c>
      <c r="AG46" s="10" t="s">
        <v>195</v>
      </c>
      <c r="AH46" s="10" t="s">
        <v>198</v>
      </c>
      <c r="AI46" s="10" t="s">
        <v>276</v>
      </c>
      <c r="AJ46" s="10" t="s">
        <v>195</v>
      </c>
      <c r="AK46" s="10" t="s">
        <v>197</v>
      </c>
      <c r="AL46" s="10" t="s">
        <v>195</v>
      </c>
      <c r="AM46" s="10" t="s">
        <v>195</v>
      </c>
      <c r="AN46" s="10" t="s">
        <v>29</v>
      </c>
      <c r="AO46" s="10" t="s">
        <v>195</v>
      </c>
      <c r="AP46" s="10">
        <v>110</v>
      </c>
      <c r="AQ46" s="10">
        <v>10</v>
      </c>
      <c r="AR46" s="10">
        <v>280</v>
      </c>
      <c r="AS46" s="10">
        <v>88</v>
      </c>
      <c r="AT46" s="10">
        <v>1611</v>
      </c>
      <c r="AU46" s="10" t="s">
        <v>195</v>
      </c>
      <c r="AV46" s="10" t="s">
        <v>195</v>
      </c>
      <c r="AW46" s="10" t="s">
        <v>195</v>
      </c>
      <c r="AX46" s="10">
        <v>5</v>
      </c>
      <c r="AY46" s="10">
        <v>2</v>
      </c>
      <c r="AZ46" s="10" t="s">
        <v>195</v>
      </c>
      <c r="BA46" s="10">
        <v>1</v>
      </c>
      <c r="BB46" s="10" t="s">
        <v>195</v>
      </c>
      <c r="BC46" s="10" t="s">
        <v>195</v>
      </c>
      <c r="BD46" s="10">
        <v>110</v>
      </c>
      <c r="BE46" s="10">
        <v>0</v>
      </c>
      <c r="BF46" s="10">
        <v>0</v>
      </c>
      <c r="BG46" s="10">
        <v>1888751</v>
      </c>
      <c r="BH46" s="10" t="s">
        <v>195</v>
      </c>
      <c r="BI46" s="10" t="s">
        <v>195</v>
      </c>
      <c r="BJ46" s="10" t="s">
        <v>195</v>
      </c>
    </row>
    <row r="47" spans="1:62" ht="15" hidden="1" outlineLevel="2" x14ac:dyDescent="0.25">
      <c r="A47" s="10">
        <v>2024</v>
      </c>
      <c r="B47" s="10" t="s">
        <v>157</v>
      </c>
      <c r="C47" s="10" t="s">
        <v>156</v>
      </c>
      <c r="D47" s="10" t="s">
        <v>168</v>
      </c>
      <c r="E47" s="10" t="s">
        <v>391</v>
      </c>
      <c r="F47" s="10" t="s">
        <v>343</v>
      </c>
      <c r="G47" s="10" t="s">
        <v>195</v>
      </c>
      <c r="H47" s="77">
        <v>11853897.359999999</v>
      </c>
      <c r="I47" s="77">
        <v>10797228.359999999</v>
      </c>
      <c r="J47" s="77">
        <v>10797228.359999999</v>
      </c>
      <c r="K47" s="77">
        <v>0</v>
      </c>
      <c r="L47" s="77">
        <v>0</v>
      </c>
      <c r="M47" s="77">
        <v>8175.81</v>
      </c>
      <c r="N47" s="77">
        <v>11621755.609999999</v>
      </c>
      <c r="O47" s="77">
        <v>10603226.560000001</v>
      </c>
      <c r="P47" s="77">
        <v>10603226.560000001</v>
      </c>
      <c r="Q47" s="10">
        <v>0</v>
      </c>
      <c r="R47" s="10">
        <v>194001.8</v>
      </c>
      <c r="S47" s="10">
        <v>13525.07</v>
      </c>
      <c r="T47" s="10">
        <v>200244.9</v>
      </c>
      <c r="U47" s="10">
        <v>213769.97</v>
      </c>
      <c r="V47" s="10">
        <v>13525.07</v>
      </c>
      <c r="W47" s="10">
        <v>0</v>
      </c>
      <c r="X47" s="10">
        <v>0</v>
      </c>
      <c r="Y47" s="10">
        <v>0</v>
      </c>
      <c r="Z47" s="10">
        <v>8175.81</v>
      </c>
      <c r="AA47" s="10">
        <v>0</v>
      </c>
      <c r="AB47" s="10">
        <v>0</v>
      </c>
      <c r="AC47" s="10">
        <v>0</v>
      </c>
      <c r="AD47" s="10">
        <v>0</v>
      </c>
      <c r="AE47" s="10" t="s">
        <v>195</v>
      </c>
      <c r="AF47" s="10" t="s">
        <v>195</v>
      </c>
      <c r="AG47" s="10" t="s">
        <v>195</v>
      </c>
      <c r="AH47" s="10" t="s">
        <v>198</v>
      </c>
      <c r="AI47" s="10" t="s">
        <v>276</v>
      </c>
      <c r="AJ47" s="10" t="s">
        <v>195</v>
      </c>
      <c r="AK47" s="10" t="s">
        <v>197</v>
      </c>
      <c r="AL47" s="10" t="s">
        <v>195</v>
      </c>
      <c r="AM47" s="10" t="s">
        <v>195</v>
      </c>
      <c r="AN47" s="10" t="s">
        <v>29</v>
      </c>
      <c r="AO47" s="10" t="s">
        <v>195</v>
      </c>
      <c r="AP47" s="10">
        <v>110</v>
      </c>
      <c r="AQ47" s="10">
        <v>10</v>
      </c>
      <c r="AR47" s="10">
        <v>280</v>
      </c>
      <c r="AS47" s="10">
        <v>89</v>
      </c>
      <c r="AT47" s="10">
        <v>1612</v>
      </c>
      <c r="AU47" s="10" t="s">
        <v>195</v>
      </c>
      <c r="AV47" s="10" t="s">
        <v>195</v>
      </c>
      <c r="AW47" s="10" t="s">
        <v>195</v>
      </c>
      <c r="AX47" s="10">
        <v>5</v>
      </c>
      <c r="AY47" s="10">
        <v>2</v>
      </c>
      <c r="AZ47" s="10" t="s">
        <v>195</v>
      </c>
      <c r="BA47" s="10">
        <v>1</v>
      </c>
      <c r="BB47" s="10" t="s">
        <v>195</v>
      </c>
      <c r="BC47" s="10" t="s">
        <v>195</v>
      </c>
      <c r="BD47" s="10">
        <v>110</v>
      </c>
      <c r="BE47" s="10">
        <v>0</v>
      </c>
      <c r="BF47" s="10">
        <v>0</v>
      </c>
      <c r="BG47" s="10">
        <v>1887900</v>
      </c>
      <c r="BH47" s="10" t="s">
        <v>195</v>
      </c>
      <c r="BI47" s="10" t="s">
        <v>195</v>
      </c>
      <c r="BJ47" s="10" t="s">
        <v>195</v>
      </c>
    </row>
    <row r="48" spans="1:62" ht="15" hidden="1" outlineLevel="2" x14ac:dyDescent="0.25">
      <c r="A48" s="10">
        <v>2024</v>
      </c>
      <c r="B48" s="10" t="s">
        <v>157</v>
      </c>
      <c r="C48" s="10" t="s">
        <v>156</v>
      </c>
      <c r="D48" s="10" t="s">
        <v>168</v>
      </c>
      <c r="E48" s="10" t="s">
        <v>390</v>
      </c>
      <c r="F48" s="10" t="s">
        <v>347</v>
      </c>
      <c r="G48" s="10" t="s">
        <v>195</v>
      </c>
      <c r="H48" s="77">
        <v>4766948.34</v>
      </c>
      <c r="I48" s="77">
        <v>4218651.78</v>
      </c>
      <c r="J48" s="77">
        <v>4218651.78</v>
      </c>
      <c r="K48" s="77">
        <v>0</v>
      </c>
      <c r="L48" s="77">
        <v>0</v>
      </c>
      <c r="M48" s="77">
        <v>4176.8100000000004</v>
      </c>
      <c r="N48" s="77">
        <v>4648353.07</v>
      </c>
      <c r="O48" s="77">
        <v>4120525.28</v>
      </c>
      <c r="P48" s="77">
        <v>4120525.28</v>
      </c>
      <c r="Q48" s="10">
        <v>0</v>
      </c>
      <c r="R48" s="10">
        <v>98126.5</v>
      </c>
      <c r="S48" s="10">
        <v>5262.72</v>
      </c>
      <c r="T48" s="10">
        <v>62912.2</v>
      </c>
      <c r="U48" s="10">
        <v>68174.92</v>
      </c>
      <c r="V48" s="10">
        <v>5262.72</v>
      </c>
      <c r="W48" s="10">
        <v>0</v>
      </c>
      <c r="X48" s="10">
        <v>0</v>
      </c>
      <c r="Y48" s="10">
        <v>0</v>
      </c>
      <c r="Z48" s="10">
        <v>4176.8100000000004</v>
      </c>
      <c r="AA48" s="10">
        <v>0</v>
      </c>
      <c r="AB48" s="10">
        <v>0</v>
      </c>
      <c r="AC48" s="10">
        <v>0</v>
      </c>
      <c r="AD48" s="10">
        <v>0</v>
      </c>
      <c r="AE48" s="10" t="s">
        <v>195</v>
      </c>
      <c r="AF48" s="10" t="s">
        <v>195</v>
      </c>
      <c r="AG48" s="10" t="s">
        <v>195</v>
      </c>
      <c r="AH48" s="10" t="s">
        <v>198</v>
      </c>
      <c r="AI48" s="10" t="s">
        <v>276</v>
      </c>
      <c r="AJ48" s="10" t="s">
        <v>195</v>
      </c>
      <c r="AK48" s="10" t="s">
        <v>197</v>
      </c>
      <c r="AL48" s="10" t="s">
        <v>195</v>
      </c>
      <c r="AM48" s="10" t="s">
        <v>195</v>
      </c>
      <c r="AN48" s="10" t="s">
        <v>29</v>
      </c>
      <c r="AO48" s="10" t="s">
        <v>195</v>
      </c>
      <c r="AP48" s="10">
        <v>110</v>
      </c>
      <c r="AQ48" s="10">
        <v>10</v>
      </c>
      <c r="AR48" s="10">
        <v>280</v>
      </c>
      <c r="AS48" s="10">
        <v>90</v>
      </c>
      <c r="AT48" s="10">
        <v>1609</v>
      </c>
      <c r="AU48" s="10" t="s">
        <v>195</v>
      </c>
      <c r="AV48" s="10" t="s">
        <v>195</v>
      </c>
      <c r="AW48" s="10" t="s">
        <v>195</v>
      </c>
      <c r="AX48" s="10">
        <v>5</v>
      </c>
      <c r="AY48" s="10">
        <v>2</v>
      </c>
      <c r="AZ48" s="10" t="s">
        <v>195</v>
      </c>
      <c r="BA48" s="10">
        <v>1</v>
      </c>
      <c r="BB48" s="10" t="s">
        <v>195</v>
      </c>
      <c r="BC48" s="10" t="s">
        <v>195</v>
      </c>
      <c r="BD48" s="10">
        <v>110</v>
      </c>
      <c r="BE48" s="10">
        <v>0</v>
      </c>
      <c r="BF48" s="10">
        <v>0</v>
      </c>
      <c r="BG48" s="10">
        <v>1887908</v>
      </c>
      <c r="BH48" s="10" t="s">
        <v>195</v>
      </c>
      <c r="BI48" s="10" t="s">
        <v>195</v>
      </c>
      <c r="BJ48" s="10" t="s">
        <v>195</v>
      </c>
    </row>
    <row r="49" spans="1:62" ht="15" hidden="1" outlineLevel="2" x14ac:dyDescent="0.25">
      <c r="A49" s="10">
        <v>2024</v>
      </c>
      <c r="B49" s="10" t="s">
        <v>157</v>
      </c>
      <c r="C49" s="10" t="s">
        <v>156</v>
      </c>
      <c r="D49" s="10" t="s">
        <v>168</v>
      </c>
      <c r="E49" s="10" t="s">
        <v>389</v>
      </c>
      <c r="F49" s="10" t="s">
        <v>346</v>
      </c>
      <c r="G49" s="10" t="s">
        <v>195</v>
      </c>
      <c r="H49" s="77">
        <v>8890332.1500000004</v>
      </c>
      <c r="I49" s="77">
        <v>7867760.8200000003</v>
      </c>
      <c r="J49" s="77">
        <v>7867760.8200000003</v>
      </c>
      <c r="K49" s="77">
        <v>0</v>
      </c>
      <c r="L49" s="77">
        <v>0</v>
      </c>
      <c r="M49" s="77">
        <v>7789.73</v>
      </c>
      <c r="N49" s="77">
        <v>8669152.6400000006</v>
      </c>
      <c r="O49" s="77">
        <v>7684755.4800000004</v>
      </c>
      <c r="P49" s="77">
        <v>7684755.4800000004</v>
      </c>
      <c r="Q49" s="10">
        <v>0</v>
      </c>
      <c r="R49" s="10">
        <v>183005.34</v>
      </c>
      <c r="S49" s="10">
        <v>9814.94</v>
      </c>
      <c r="T49" s="10">
        <v>117330.92</v>
      </c>
      <c r="U49" s="10">
        <v>127145.86</v>
      </c>
      <c r="V49" s="10">
        <v>9814.94</v>
      </c>
      <c r="W49" s="10">
        <v>0</v>
      </c>
      <c r="X49" s="10">
        <v>0</v>
      </c>
      <c r="Y49" s="10">
        <v>0</v>
      </c>
      <c r="Z49" s="10">
        <v>7789.73</v>
      </c>
      <c r="AA49" s="10">
        <v>0</v>
      </c>
      <c r="AB49" s="10">
        <v>0</v>
      </c>
      <c r="AC49" s="10">
        <v>0</v>
      </c>
      <c r="AD49" s="10">
        <v>0</v>
      </c>
      <c r="AE49" s="10" t="s">
        <v>195</v>
      </c>
      <c r="AF49" s="10" t="s">
        <v>195</v>
      </c>
      <c r="AG49" s="10" t="s">
        <v>195</v>
      </c>
      <c r="AH49" s="10" t="s">
        <v>198</v>
      </c>
      <c r="AI49" s="10" t="s">
        <v>276</v>
      </c>
      <c r="AJ49" s="10" t="s">
        <v>195</v>
      </c>
      <c r="AK49" s="10" t="s">
        <v>197</v>
      </c>
      <c r="AL49" s="10" t="s">
        <v>195</v>
      </c>
      <c r="AM49" s="10" t="s">
        <v>195</v>
      </c>
      <c r="AN49" s="10" t="s">
        <v>29</v>
      </c>
      <c r="AO49" s="10" t="s">
        <v>195</v>
      </c>
      <c r="AP49" s="10">
        <v>110</v>
      </c>
      <c r="AQ49" s="10">
        <v>10</v>
      </c>
      <c r="AR49" s="10">
        <v>280</v>
      </c>
      <c r="AS49" s="10">
        <v>91</v>
      </c>
      <c r="AT49" s="10">
        <v>1610</v>
      </c>
      <c r="AU49" s="10" t="s">
        <v>195</v>
      </c>
      <c r="AV49" s="10" t="s">
        <v>195</v>
      </c>
      <c r="AW49" s="10" t="s">
        <v>195</v>
      </c>
      <c r="AX49" s="10">
        <v>5</v>
      </c>
      <c r="AY49" s="10">
        <v>2</v>
      </c>
      <c r="AZ49" s="10" t="s">
        <v>195</v>
      </c>
      <c r="BA49" s="10">
        <v>1</v>
      </c>
      <c r="BB49" s="10" t="s">
        <v>195</v>
      </c>
      <c r="BC49" s="10" t="s">
        <v>195</v>
      </c>
      <c r="BD49" s="10">
        <v>110</v>
      </c>
      <c r="BE49" s="10">
        <v>0</v>
      </c>
      <c r="BF49" s="10">
        <v>0</v>
      </c>
      <c r="BG49" s="10">
        <v>1887978</v>
      </c>
      <c r="BH49" s="10" t="s">
        <v>195</v>
      </c>
      <c r="BI49" s="10" t="s">
        <v>195</v>
      </c>
      <c r="BJ49" s="10" t="s">
        <v>195</v>
      </c>
    </row>
    <row r="50" spans="1:62" ht="15" hidden="1" outlineLevel="2" x14ac:dyDescent="0.25">
      <c r="A50" s="10">
        <v>2024</v>
      </c>
      <c r="B50" s="10" t="s">
        <v>157</v>
      </c>
      <c r="C50" s="10" t="s">
        <v>156</v>
      </c>
      <c r="D50" s="10" t="s">
        <v>168</v>
      </c>
      <c r="E50" s="10" t="s">
        <v>388</v>
      </c>
      <c r="F50" s="10" t="s">
        <v>345</v>
      </c>
      <c r="G50" s="10" t="s">
        <v>195</v>
      </c>
      <c r="H50" s="77">
        <v>12024624.439999999</v>
      </c>
      <c r="I50" s="77">
        <v>10642330.98</v>
      </c>
      <c r="J50" s="77">
        <v>10642330.98</v>
      </c>
      <c r="K50" s="77">
        <v>0</v>
      </c>
      <c r="L50" s="77">
        <v>0</v>
      </c>
      <c r="M50" s="77">
        <v>10536.01</v>
      </c>
      <c r="N50" s="77">
        <v>11725467.949999999</v>
      </c>
      <c r="O50" s="77">
        <v>10394788.720000001</v>
      </c>
      <c r="P50" s="77">
        <v>10394788.720000001</v>
      </c>
      <c r="Q50" s="10">
        <v>0</v>
      </c>
      <c r="R50" s="10">
        <v>247542.26</v>
      </c>
      <c r="S50" s="10">
        <v>13276.19</v>
      </c>
      <c r="T50" s="10">
        <v>158707.76</v>
      </c>
      <c r="U50" s="10">
        <v>171983.95</v>
      </c>
      <c r="V50" s="10">
        <v>13276.19</v>
      </c>
      <c r="W50" s="10">
        <v>0</v>
      </c>
      <c r="X50" s="10">
        <v>0</v>
      </c>
      <c r="Y50" s="10">
        <v>0</v>
      </c>
      <c r="Z50" s="10">
        <v>10536.01</v>
      </c>
      <c r="AA50" s="10">
        <v>0</v>
      </c>
      <c r="AB50" s="10">
        <v>0</v>
      </c>
      <c r="AC50" s="10">
        <v>0</v>
      </c>
      <c r="AD50" s="10">
        <v>0</v>
      </c>
      <c r="AE50" s="10" t="s">
        <v>195</v>
      </c>
      <c r="AF50" s="10" t="s">
        <v>195</v>
      </c>
      <c r="AG50" s="10" t="s">
        <v>195</v>
      </c>
      <c r="AH50" s="10" t="s">
        <v>198</v>
      </c>
      <c r="AI50" s="10" t="s">
        <v>276</v>
      </c>
      <c r="AJ50" s="10" t="s">
        <v>195</v>
      </c>
      <c r="AK50" s="10" t="s">
        <v>197</v>
      </c>
      <c r="AL50" s="10" t="s">
        <v>195</v>
      </c>
      <c r="AM50" s="10" t="s">
        <v>195</v>
      </c>
      <c r="AN50" s="10" t="s">
        <v>29</v>
      </c>
      <c r="AO50" s="10" t="s">
        <v>195</v>
      </c>
      <c r="AP50" s="10">
        <v>110</v>
      </c>
      <c r="AQ50" s="10">
        <v>10</v>
      </c>
      <c r="AR50" s="10">
        <v>280</v>
      </c>
      <c r="AS50" s="10">
        <v>92</v>
      </c>
      <c r="AT50" s="10">
        <v>1611</v>
      </c>
      <c r="AU50" s="10" t="s">
        <v>195</v>
      </c>
      <c r="AV50" s="10" t="s">
        <v>195</v>
      </c>
      <c r="AW50" s="10" t="s">
        <v>195</v>
      </c>
      <c r="AX50" s="10">
        <v>5</v>
      </c>
      <c r="AY50" s="10">
        <v>2</v>
      </c>
      <c r="AZ50" s="10" t="s">
        <v>195</v>
      </c>
      <c r="BA50" s="10">
        <v>1</v>
      </c>
      <c r="BB50" s="10" t="s">
        <v>195</v>
      </c>
      <c r="BC50" s="10" t="s">
        <v>195</v>
      </c>
      <c r="BD50" s="10">
        <v>110</v>
      </c>
      <c r="BE50" s="10">
        <v>0</v>
      </c>
      <c r="BF50" s="10">
        <v>0</v>
      </c>
      <c r="BG50" s="10">
        <v>1889032</v>
      </c>
      <c r="BH50" s="10" t="s">
        <v>195</v>
      </c>
      <c r="BI50" s="10" t="s">
        <v>195</v>
      </c>
      <c r="BJ50" s="10" t="s">
        <v>195</v>
      </c>
    </row>
    <row r="51" spans="1:62" ht="15" hidden="1" outlineLevel="2" x14ac:dyDescent="0.25">
      <c r="A51" s="10">
        <v>2024</v>
      </c>
      <c r="B51" s="10" t="s">
        <v>157</v>
      </c>
      <c r="C51" s="10" t="s">
        <v>156</v>
      </c>
      <c r="D51" s="10" t="s">
        <v>168</v>
      </c>
      <c r="E51" s="10" t="s">
        <v>387</v>
      </c>
      <c r="F51" s="10" t="s">
        <v>343</v>
      </c>
      <c r="G51" s="10" t="s">
        <v>195</v>
      </c>
      <c r="H51" s="77">
        <v>11589270.07</v>
      </c>
      <c r="I51" s="77">
        <v>10256270.67</v>
      </c>
      <c r="J51" s="77">
        <v>10256270.67</v>
      </c>
      <c r="K51" s="77">
        <v>0</v>
      </c>
      <c r="L51" s="77">
        <v>0</v>
      </c>
      <c r="M51" s="77">
        <v>10154.549999999999</v>
      </c>
      <c r="N51" s="77">
        <v>11300944.619999999</v>
      </c>
      <c r="O51" s="77">
        <v>10017708.23</v>
      </c>
      <c r="P51" s="77">
        <v>10017708.23</v>
      </c>
      <c r="Q51" s="10">
        <v>0</v>
      </c>
      <c r="R51" s="10">
        <v>238562.44</v>
      </c>
      <c r="S51" s="10">
        <v>12794.57</v>
      </c>
      <c r="T51" s="10">
        <v>152950.53</v>
      </c>
      <c r="U51" s="10">
        <v>165745.1</v>
      </c>
      <c r="V51" s="10">
        <v>12794.57</v>
      </c>
      <c r="W51" s="10">
        <v>0</v>
      </c>
      <c r="X51" s="10">
        <v>0</v>
      </c>
      <c r="Y51" s="10">
        <v>0</v>
      </c>
      <c r="Z51" s="10">
        <v>10154.549999999999</v>
      </c>
      <c r="AA51" s="10">
        <v>0</v>
      </c>
      <c r="AB51" s="10">
        <v>0</v>
      </c>
      <c r="AC51" s="10">
        <v>0</v>
      </c>
      <c r="AD51" s="10">
        <v>0</v>
      </c>
      <c r="AE51" s="10" t="s">
        <v>195</v>
      </c>
      <c r="AF51" s="10" t="s">
        <v>195</v>
      </c>
      <c r="AG51" s="10" t="s">
        <v>195</v>
      </c>
      <c r="AH51" s="10" t="s">
        <v>198</v>
      </c>
      <c r="AI51" s="10" t="s">
        <v>276</v>
      </c>
      <c r="AJ51" s="10" t="s">
        <v>195</v>
      </c>
      <c r="AK51" s="10" t="s">
        <v>197</v>
      </c>
      <c r="AL51" s="10" t="s">
        <v>195</v>
      </c>
      <c r="AM51" s="10" t="s">
        <v>195</v>
      </c>
      <c r="AN51" s="10" t="s">
        <v>29</v>
      </c>
      <c r="AO51" s="10" t="s">
        <v>195</v>
      </c>
      <c r="AP51" s="10">
        <v>110</v>
      </c>
      <c r="AQ51" s="10">
        <v>10</v>
      </c>
      <c r="AR51" s="10">
        <v>280</v>
      </c>
      <c r="AS51" s="10">
        <v>93</v>
      </c>
      <c r="AT51" s="10">
        <v>1612</v>
      </c>
      <c r="AU51" s="10" t="s">
        <v>195</v>
      </c>
      <c r="AV51" s="10" t="s">
        <v>195</v>
      </c>
      <c r="AW51" s="10" t="s">
        <v>195</v>
      </c>
      <c r="AX51" s="10">
        <v>5</v>
      </c>
      <c r="AY51" s="10">
        <v>2</v>
      </c>
      <c r="AZ51" s="10" t="s">
        <v>195</v>
      </c>
      <c r="BA51" s="10">
        <v>1</v>
      </c>
      <c r="BB51" s="10" t="s">
        <v>195</v>
      </c>
      <c r="BC51" s="10" t="s">
        <v>195</v>
      </c>
      <c r="BD51" s="10">
        <v>110</v>
      </c>
      <c r="BE51" s="10">
        <v>0</v>
      </c>
      <c r="BF51" s="10">
        <v>0</v>
      </c>
      <c r="BG51" s="10">
        <v>1885781</v>
      </c>
      <c r="BH51" s="10" t="s">
        <v>195</v>
      </c>
      <c r="BI51" s="10" t="s">
        <v>195</v>
      </c>
      <c r="BJ51" s="10" t="s">
        <v>195</v>
      </c>
    </row>
    <row r="52" spans="1:62" ht="15" hidden="1" outlineLevel="2" x14ac:dyDescent="0.25">
      <c r="A52" s="10">
        <v>2024</v>
      </c>
      <c r="B52" s="10" t="s">
        <v>157</v>
      </c>
      <c r="C52" s="10" t="s">
        <v>156</v>
      </c>
      <c r="D52" s="10" t="s">
        <v>168</v>
      </c>
      <c r="E52" s="10" t="s">
        <v>300</v>
      </c>
      <c r="F52" s="10" t="s">
        <v>208</v>
      </c>
      <c r="G52" s="10" t="s">
        <v>195</v>
      </c>
      <c r="H52" s="77">
        <v>34889666.979999997</v>
      </c>
      <c r="I52" s="77">
        <v>30712152.129999999</v>
      </c>
      <c r="J52" s="77">
        <v>30712152.129999999</v>
      </c>
      <c r="K52" s="77">
        <v>0</v>
      </c>
      <c r="L52" s="77">
        <v>0</v>
      </c>
      <c r="M52" s="77">
        <v>15156.44</v>
      </c>
      <c r="N52" s="77">
        <v>34459319.259999998</v>
      </c>
      <c r="O52" s="77">
        <v>30384839.329999998</v>
      </c>
      <c r="P52" s="77">
        <v>30384839.329999998</v>
      </c>
      <c r="Q52" s="10">
        <v>0</v>
      </c>
      <c r="R52" s="10">
        <v>327312.8</v>
      </c>
      <c r="S52" s="10">
        <v>42876.69</v>
      </c>
      <c r="T52" s="10">
        <v>699706.03</v>
      </c>
      <c r="U52" s="10">
        <v>742582.72</v>
      </c>
      <c r="V52" s="10">
        <v>42876.69</v>
      </c>
      <c r="W52" s="10">
        <v>0</v>
      </c>
      <c r="X52" s="10">
        <v>0</v>
      </c>
      <c r="Y52" s="10">
        <v>0</v>
      </c>
      <c r="Z52" s="10">
        <v>15156.44</v>
      </c>
      <c r="AA52" s="10">
        <v>0</v>
      </c>
      <c r="AB52" s="10">
        <v>0</v>
      </c>
      <c r="AC52" s="10">
        <v>0</v>
      </c>
      <c r="AD52" s="10">
        <v>0</v>
      </c>
      <c r="AE52" s="10" t="s">
        <v>195</v>
      </c>
      <c r="AF52" s="10" t="s">
        <v>195</v>
      </c>
      <c r="AG52" s="10" t="s">
        <v>195</v>
      </c>
      <c r="AH52" s="10" t="s">
        <v>198</v>
      </c>
      <c r="AI52" s="10" t="s">
        <v>276</v>
      </c>
      <c r="AJ52" s="10" t="s">
        <v>195</v>
      </c>
      <c r="AK52" s="10" t="s">
        <v>197</v>
      </c>
      <c r="AL52" s="10" t="s">
        <v>195</v>
      </c>
      <c r="AM52" s="10" t="s">
        <v>195</v>
      </c>
      <c r="AN52" s="10" t="s">
        <v>29</v>
      </c>
      <c r="AO52" s="10" t="s">
        <v>195</v>
      </c>
      <c r="AP52" s="10">
        <v>110</v>
      </c>
      <c r="AQ52" s="10">
        <v>10</v>
      </c>
      <c r="AR52" s="10">
        <v>280</v>
      </c>
      <c r="AS52" s="10">
        <v>37</v>
      </c>
      <c r="AT52" s="10">
        <v>1608</v>
      </c>
      <c r="AU52" s="10" t="s">
        <v>195</v>
      </c>
      <c r="AV52" s="10" t="s">
        <v>195</v>
      </c>
      <c r="AW52" s="10" t="s">
        <v>195</v>
      </c>
      <c r="AX52" s="10">
        <v>5</v>
      </c>
      <c r="AY52" s="10">
        <v>2</v>
      </c>
      <c r="AZ52" s="10" t="s">
        <v>195</v>
      </c>
      <c r="BA52" s="10">
        <v>1</v>
      </c>
      <c r="BB52" s="10" t="s">
        <v>195</v>
      </c>
      <c r="BC52" s="10" t="s">
        <v>195</v>
      </c>
      <c r="BD52" s="10">
        <v>110</v>
      </c>
      <c r="BE52" s="10">
        <v>0</v>
      </c>
      <c r="BF52" s="10">
        <v>0</v>
      </c>
      <c r="BG52" s="10">
        <v>1887303</v>
      </c>
      <c r="BH52" s="10" t="s">
        <v>195</v>
      </c>
      <c r="BI52" s="10" t="s">
        <v>195</v>
      </c>
      <c r="BJ52" s="10" t="s">
        <v>195</v>
      </c>
    </row>
    <row r="53" spans="1:62" ht="15" hidden="1" outlineLevel="2" x14ac:dyDescent="0.25">
      <c r="A53" s="10">
        <v>2024</v>
      </c>
      <c r="B53" s="10" t="s">
        <v>157</v>
      </c>
      <c r="C53" s="10" t="s">
        <v>156</v>
      </c>
      <c r="D53" s="10" t="s">
        <v>168</v>
      </c>
      <c r="E53" s="10" t="s">
        <v>299</v>
      </c>
      <c r="F53" s="10" t="s">
        <v>208</v>
      </c>
      <c r="G53" s="10" t="s">
        <v>195</v>
      </c>
      <c r="H53" s="77">
        <v>39562834</v>
      </c>
      <c r="I53" s="77">
        <v>35405898.5</v>
      </c>
      <c r="J53" s="77">
        <v>35405898.5</v>
      </c>
      <c r="K53" s="77">
        <v>0</v>
      </c>
      <c r="L53" s="77">
        <v>0</v>
      </c>
      <c r="M53" s="77">
        <v>54259.360000000001</v>
      </c>
      <c r="N53" s="77">
        <v>38022208.979999997</v>
      </c>
      <c r="O53" s="77">
        <v>34083685.140000001</v>
      </c>
      <c r="P53" s="77">
        <v>34083685.140000001</v>
      </c>
      <c r="Q53" s="10">
        <v>0</v>
      </c>
      <c r="R53" s="10">
        <v>1322213.3600000001</v>
      </c>
      <c r="S53" s="10">
        <v>36177.03</v>
      </c>
      <c r="T53" s="10">
        <v>522800.61</v>
      </c>
      <c r="U53" s="10">
        <v>558977.64</v>
      </c>
      <c r="V53" s="10">
        <v>36177.03</v>
      </c>
      <c r="W53" s="10">
        <v>0</v>
      </c>
      <c r="X53" s="10">
        <v>0</v>
      </c>
      <c r="Y53" s="10">
        <v>0</v>
      </c>
      <c r="Z53" s="10">
        <v>54259.360000000001</v>
      </c>
      <c r="AA53" s="10">
        <v>0</v>
      </c>
      <c r="AB53" s="10">
        <v>0</v>
      </c>
      <c r="AC53" s="10">
        <v>0</v>
      </c>
      <c r="AD53" s="10">
        <v>0</v>
      </c>
      <c r="AE53" s="10" t="s">
        <v>195</v>
      </c>
      <c r="AF53" s="10" t="s">
        <v>195</v>
      </c>
      <c r="AG53" s="10" t="s">
        <v>195</v>
      </c>
      <c r="AH53" s="10" t="s">
        <v>198</v>
      </c>
      <c r="AI53" s="10" t="s">
        <v>276</v>
      </c>
      <c r="AJ53" s="10" t="s">
        <v>195</v>
      </c>
      <c r="AK53" s="10" t="s">
        <v>197</v>
      </c>
      <c r="AL53" s="10" t="s">
        <v>195</v>
      </c>
      <c r="AM53" s="10" t="s">
        <v>195</v>
      </c>
      <c r="AN53" s="10" t="s">
        <v>29</v>
      </c>
      <c r="AO53" s="10" t="s">
        <v>195</v>
      </c>
      <c r="AP53" s="10">
        <v>110</v>
      </c>
      <c r="AQ53" s="10">
        <v>10</v>
      </c>
      <c r="AR53" s="10">
        <v>280</v>
      </c>
      <c r="AS53" s="10">
        <v>39</v>
      </c>
      <c r="AT53" s="10">
        <v>1608</v>
      </c>
      <c r="AU53" s="10" t="s">
        <v>195</v>
      </c>
      <c r="AV53" s="10" t="s">
        <v>195</v>
      </c>
      <c r="AW53" s="10" t="s">
        <v>195</v>
      </c>
      <c r="AX53" s="10">
        <v>5</v>
      </c>
      <c r="AY53" s="10">
        <v>2</v>
      </c>
      <c r="AZ53" s="10" t="s">
        <v>195</v>
      </c>
      <c r="BA53" s="10">
        <v>1</v>
      </c>
      <c r="BB53" s="10" t="s">
        <v>195</v>
      </c>
      <c r="BC53" s="10" t="s">
        <v>195</v>
      </c>
      <c r="BD53" s="10">
        <v>110</v>
      </c>
      <c r="BE53" s="10">
        <v>0</v>
      </c>
      <c r="BF53" s="10">
        <v>0</v>
      </c>
      <c r="BG53" s="10">
        <v>1887859</v>
      </c>
      <c r="BH53" s="10" t="s">
        <v>195</v>
      </c>
      <c r="BI53" s="10" t="s">
        <v>195</v>
      </c>
      <c r="BJ53" s="10" t="s">
        <v>195</v>
      </c>
    </row>
    <row r="54" spans="1:62" ht="15" hidden="1" outlineLevel="2" x14ac:dyDescent="0.25">
      <c r="A54" s="10">
        <v>2024</v>
      </c>
      <c r="B54" s="10" t="s">
        <v>157</v>
      </c>
      <c r="C54" s="10" t="s">
        <v>156</v>
      </c>
      <c r="D54" s="10" t="s">
        <v>168</v>
      </c>
      <c r="E54" s="10" t="s">
        <v>386</v>
      </c>
      <c r="F54" s="10" t="s">
        <v>208</v>
      </c>
      <c r="G54" s="10" t="s">
        <v>195</v>
      </c>
      <c r="H54" s="77">
        <v>9584237.4499999993</v>
      </c>
      <c r="I54" s="77">
        <v>8934180.7300000004</v>
      </c>
      <c r="J54" s="77">
        <v>8934180.7300000004</v>
      </c>
      <c r="K54" s="77">
        <v>0</v>
      </c>
      <c r="L54" s="77">
        <v>0</v>
      </c>
      <c r="M54" s="77">
        <v>11258.28</v>
      </c>
      <c r="N54" s="77">
        <v>9264572.9000000004</v>
      </c>
      <c r="O54" s="77">
        <v>8648553.2200000007</v>
      </c>
      <c r="P54" s="77">
        <v>8648553.2200000007</v>
      </c>
      <c r="Q54" s="10">
        <v>0</v>
      </c>
      <c r="R54" s="10">
        <v>285627.51</v>
      </c>
      <c r="S54" s="10">
        <v>8271.26</v>
      </c>
      <c r="T54" s="10">
        <v>122457.39</v>
      </c>
      <c r="U54" s="10">
        <v>130728.65</v>
      </c>
      <c r="V54" s="10">
        <v>8271.26</v>
      </c>
      <c r="W54" s="10">
        <v>0</v>
      </c>
      <c r="X54" s="10">
        <v>0</v>
      </c>
      <c r="Y54" s="10">
        <v>0</v>
      </c>
      <c r="Z54" s="10">
        <v>11258.28</v>
      </c>
      <c r="AA54" s="10">
        <v>0</v>
      </c>
      <c r="AB54" s="10">
        <v>0</v>
      </c>
      <c r="AC54" s="10">
        <v>0</v>
      </c>
      <c r="AD54" s="10">
        <v>0</v>
      </c>
      <c r="AE54" s="10" t="s">
        <v>195</v>
      </c>
      <c r="AF54" s="10" t="s">
        <v>195</v>
      </c>
      <c r="AG54" s="10" t="s">
        <v>195</v>
      </c>
      <c r="AH54" s="10" t="s">
        <v>198</v>
      </c>
      <c r="AI54" s="10" t="s">
        <v>276</v>
      </c>
      <c r="AJ54" s="10" t="s">
        <v>195</v>
      </c>
      <c r="AK54" s="10" t="s">
        <v>197</v>
      </c>
      <c r="AL54" s="10" t="s">
        <v>195</v>
      </c>
      <c r="AM54" s="10" t="s">
        <v>195</v>
      </c>
      <c r="AN54" s="10" t="s">
        <v>29</v>
      </c>
      <c r="AO54" s="10" t="s">
        <v>195</v>
      </c>
      <c r="AP54" s="10">
        <v>110</v>
      </c>
      <c r="AQ54" s="10">
        <v>10</v>
      </c>
      <c r="AR54" s="10">
        <v>280</v>
      </c>
      <c r="AS54" s="10">
        <v>66</v>
      </c>
      <c r="AT54" s="10">
        <v>1608</v>
      </c>
      <c r="AU54" s="10" t="s">
        <v>195</v>
      </c>
      <c r="AV54" s="10" t="s">
        <v>195</v>
      </c>
      <c r="AW54" s="10" t="s">
        <v>195</v>
      </c>
      <c r="AX54" s="10">
        <v>5</v>
      </c>
      <c r="AY54" s="10">
        <v>2</v>
      </c>
      <c r="AZ54" s="10" t="s">
        <v>195</v>
      </c>
      <c r="BA54" s="10">
        <v>1</v>
      </c>
      <c r="BB54" s="10" t="s">
        <v>195</v>
      </c>
      <c r="BC54" s="10" t="s">
        <v>195</v>
      </c>
      <c r="BD54" s="10">
        <v>110</v>
      </c>
      <c r="BE54" s="10">
        <v>0</v>
      </c>
      <c r="BF54" s="10">
        <v>0</v>
      </c>
      <c r="BG54" s="10">
        <v>1888340</v>
      </c>
      <c r="BH54" s="10" t="s">
        <v>195</v>
      </c>
      <c r="BI54" s="10" t="s">
        <v>195</v>
      </c>
      <c r="BJ54" s="10" t="s">
        <v>195</v>
      </c>
    </row>
    <row r="55" spans="1:62" ht="15" hidden="1" outlineLevel="2" x14ac:dyDescent="0.25">
      <c r="A55" s="10">
        <v>2024</v>
      </c>
      <c r="B55" s="10" t="s">
        <v>157</v>
      </c>
      <c r="C55" s="10" t="s">
        <v>156</v>
      </c>
      <c r="D55" s="10" t="s">
        <v>168</v>
      </c>
      <c r="E55" s="10" t="s">
        <v>385</v>
      </c>
      <c r="F55" s="10" t="s">
        <v>347</v>
      </c>
      <c r="G55" s="10" t="s">
        <v>195</v>
      </c>
      <c r="H55" s="77">
        <v>6340232.25</v>
      </c>
      <c r="I55" s="77">
        <v>5691308.4000000004</v>
      </c>
      <c r="J55" s="77">
        <v>5691308.4000000004</v>
      </c>
      <c r="K55" s="77">
        <v>0</v>
      </c>
      <c r="L55" s="77">
        <v>0</v>
      </c>
      <c r="M55" s="77">
        <v>7447.66</v>
      </c>
      <c r="N55" s="77">
        <v>6128765.5</v>
      </c>
      <c r="O55" s="77">
        <v>5509356.6200000001</v>
      </c>
      <c r="P55" s="77">
        <v>5509356.6200000001</v>
      </c>
      <c r="Q55" s="10">
        <v>0</v>
      </c>
      <c r="R55" s="10">
        <v>181951.78</v>
      </c>
      <c r="S55" s="10">
        <v>5269</v>
      </c>
      <c r="T55" s="10">
        <v>78022.91</v>
      </c>
      <c r="U55" s="10">
        <v>83291.91</v>
      </c>
      <c r="V55" s="10">
        <v>5269</v>
      </c>
      <c r="W55" s="10">
        <v>0</v>
      </c>
      <c r="X55" s="10">
        <v>0</v>
      </c>
      <c r="Y55" s="10">
        <v>0</v>
      </c>
      <c r="Z55" s="10">
        <v>7447.66</v>
      </c>
      <c r="AA55" s="10">
        <v>0</v>
      </c>
      <c r="AB55" s="10">
        <v>0</v>
      </c>
      <c r="AC55" s="10">
        <v>0</v>
      </c>
      <c r="AD55" s="10">
        <v>0</v>
      </c>
      <c r="AE55" s="10" t="s">
        <v>195</v>
      </c>
      <c r="AF55" s="10" t="s">
        <v>195</v>
      </c>
      <c r="AG55" s="10" t="s">
        <v>195</v>
      </c>
      <c r="AH55" s="10" t="s">
        <v>198</v>
      </c>
      <c r="AI55" s="10" t="s">
        <v>276</v>
      </c>
      <c r="AJ55" s="10" t="s">
        <v>195</v>
      </c>
      <c r="AK55" s="10" t="s">
        <v>197</v>
      </c>
      <c r="AL55" s="10" t="s">
        <v>195</v>
      </c>
      <c r="AM55" s="10" t="s">
        <v>195</v>
      </c>
      <c r="AN55" s="10" t="s">
        <v>29</v>
      </c>
      <c r="AO55" s="10" t="s">
        <v>195</v>
      </c>
      <c r="AP55" s="10">
        <v>110</v>
      </c>
      <c r="AQ55" s="10">
        <v>10</v>
      </c>
      <c r="AR55" s="10">
        <v>280</v>
      </c>
      <c r="AS55" s="10">
        <v>68</v>
      </c>
      <c r="AT55" s="10">
        <v>1609</v>
      </c>
      <c r="AU55" s="10" t="s">
        <v>195</v>
      </c>
      <c r="AV55" s="10" t="s">
        <v>195</v>
      </c>
      <c r="AW55" s="10" t="s">
        <v>195</v>
      </c>
      <c r="AX55" s="10">
        <v>5</v>
      </c>
      <c r="AY55" s="10">
        <v>2</v>
      </c>
      <c r="AZ55" s="10" t="s">
        <v>195</v>
      </c>
      <c r="BA55" s="10">
        <v>1</v>
      </c>
      <c r="BB55" s="10" t="s">
        <v>195</v>
      </c>
      <c r="BC55" s="10" t="s">
        <v>195</v>
      </c>
      <c r="BD55" s="10">
        <v>110</v>
      </c>
      <c r="BE55" s="10">
        <v>0</v>
      </c>
      <c r="BF55" s="10">
        <v>0</v>
      </c>
      <c r="BG55" s="10">
        <v>1888660</v>
      </c>
      <c r="BH55" s="10" t="s">
        <v>195</v>
      </c>
      <c r="BI55" s="10" t="s">
        <v>195</v>
      </c>
      <c r="BJ55" s="10" t="s">
        <v>195</v>
      </c>
    </row>
    <row r="56" spans="1:62" ht="15" hidden="1" outlineLevel="2" x14ac:dyDescent="0.25">
      <c r="A56" s="10">
        <v>2024</v>
      </c>
      <c r="B56" s="10" t="s">
        <v>157</v>
      </c>
      <c r="C56" s="10" t="s">
        <v>156</v>
      </c>
      <c r="D56" s="10" t="s">
        <v>168</v>
      </c>
      <c r="E56" s="10" t="s">
        <v>384</v>
      </c>
      <c r="F56" s="10" t="s">
        <v>346</v>
      </c>
      <c r="G56" s="10" t="s">
        <v>195</v>
      </c>
      <c r="H56" s="77">
        <v>4949299.2699999996</v>
      </c>
      <c r="I56" s="77">
        <v>4442738.3899999997</v>
      </c>
      <c r="J56" s="77">
        <v>4442738.3899999997</v>
      </c>
      <c r="K56" s="77">
        <v>0</v>
      </c>
      <c r="L56" s="77">
        <v>0</v>
      </c>
      <c r="M56" s="77">
        <v>5813.78</v>
      </c>
      <c r="N56" s="77">
        <v>4784224.54</v>
      </c>
      <c r="O56" s="77">
        <v>4300703.54</v>
      </c>
      <c r="P56" s="77">
        <v>4300703.54</v>
      </c>
      <c r="Q56" s="10">
        <v>0</v>
      </c>
      <c r="R56" s="10">
        <v>142034.85</v>
      </c>
      <c r="S56" s="10">
        <v>4113.07</v>
      </c>
      <c r="T56" s="10">
        <v>60906.1</v>
      </c>
      <c r="U56" s="10">
        <v>65019.17</v>
      </c>
      <c r="V56" s="10">
        <v>4113.07</v>
      </c>
      <c r="W56" s="10">
        <v>0</v>
      </c>
      <c r="X56" s="10">
        <v>0</v>
      </c>
      <c r="Y56" s="10">
        <v>0</v>
      </c>
      <c r="Z56" s="10">
        <v>5813.78</v>
      </c>
      <c r="AA56" s="10">
        <v>0</v>
      </c>
      <c r="AB56" s="10">
        <v>0</v>
      </c>
      <c r="AC56" s="10">
        <v>0</v>
      </c>
      <c r="AD56" s="10">
        <v>0</v>
      </c>
      <c r="AE56" s="10" t="s">
        <v>195</v>
      </c>
      <c r="AF56" s="10" t="s">
        <v>195</v>
      </c>
      <c r="AG56" s="10" t="s">
        <v>195</v>
      </c>
      <c r="AH56" s="10" t="s">
        <v>198</v>
      </c>
      <c r="AI56" s="10" t="s">
        <v>276</v>
      </c>
      <c r="AJ56" s="10" t="s">
        <v>195</v>
      </c>
      <c r="AK56" s="10" t="s">
        <v>197</v>
      </c>
      <c r="AL56" s="10" t="s">
        <v>195</v>
      </c>
      <c r="AM56" s="10" t="s">
        <v>195</v>
      </c>
      <c r="AN56" s="10" t="s">
        <v>29</v>
      </c>
      <c r="AO56" s="10" t="s">
        <v>195</v>
      </c>
      <c r="AP56" s="10">
        <v>110</v>
      </c>
      <c r="AQ56" s="10">
        <v>10</v>
      </c>
      <c r="AR56" s="10">
        <v>280</v>
      </c>
      <c r="AS56" s="10">
        <v>69</v>
      </c>
      <c r="AT56" s="10">
        <v>1610</v>
      </c>
      <c r="AU56" s="10" t="s">
        <v>195</v>
      </c>
      <c r="AV56" s="10" t="s">
        <v>195</v>
      </c>
      <c r="AW56" s="10" t="s">
        <v>195</v>
      </c>
      <c r="AX56" s="10">
        <v>5</v>
      </c>
      <c r="AY56" s="10">
        <v>2</v>
      </c>
      <c r="AZ56" s="10" t="s">
        <v>195</v>
      </c>
      <c r="BA56" s="10">
        <v>1</v>
      </c>
      <c r="BB56" s="10" t="s">
        <v>195</v>
      </c>
      <c r="BC56" s="10" t="s">
        <v>195</v>
      </c>
      <c r="BD56" s="10">
        <v>110</v>
      </c>
      <c r="BE56" s="10">
        <v>0</v>
      </c>
      <c r="BF56" s="10">
        <v>0</v>
      </c>
      <c r="BG56" s="10">
        <v>1888671</v>
      </c>
      <c r="BH56" s="10" t="s">
        <v>195</v>
      </c>
      <c r="BI56" s="10" t="s">
        <v>195</v>
      </c>
      <c r="BJ56" s="10" t="s">
        <v>195</v>
      </c>
    </row>
    <row r="57" spans="1:62" ht="15" hidden="1" outlineLevel="2" x14ac:dyDescent="0.25">
      <c r="A57" s="10">
        <v>2024</v>
      </c>
      <c r="B57" s="10" t="s">
        <v>157</v>
      </c>
      <c r="C57" s="10" t="s">
        <v>156</v>
      </c>
      <c r="D57" s="10" t="s">
        <v>168</v>
      </c>
      <c r="E57" s="10" t="s">
        <v>383</v>
      </c>
      <c r="F57" s="10" t="s">
        <v>345</v>
      </c>
      <c r="G57" s="10" t="s">
        <v>195</v>
      </c>
      <c r="H57" s="77">
        <v>6623418.0099999998</v>
      </c>
      <c r="I57" s="77">
        <v>5945517.04</v>
      </c>
      <c r="J57" s="77">
        <v>5945517.04</v>
      </c>
      <c r="K57" s="77">
        <v>0</v>
      </c>
      <c r="L57" s="77">
        <v>0</v>
      </c>
      <c r="M57" s="77">
        <v>7780.31</v>
      </c>
      <c r="N57" s="77">
        <v>6402506.1299999999</v>
      </c>
      <c r="O57" s="77">
        <v>5755438.1799999997</v>
      </c>
      <c r="P57" s="77">
        <v>5755438.1799999997</v>
      </c>
      <c r="Q57" s="10">
        <v>0</v>
      </c>
      <c r="R57" s="10">
        <v>190078.86</v>
      </c>
      <c r="S57" s="10">
        <v>5504.34</v>
      </c>
      <c r="T57" s="10">
        <v>81507.95</v>
      </c>
      <c r="U57" s="10">
        <v>87012.29</v>
      </c>
      <c r="V57" s="10">
        <v>5504.34</v>
      </c>
      <c r="W57" s="10">
        <v>0</v>
      </c>
      <c r="X57" s="10">
        <v>0</v>
      </c>
      <c r="Y57" s="10">
        <v>0</v>
      </c>
      <c r="Z57" s="10">
        <v>7780.31</v>
      </c>
      <c r="AA57" s="10">
        <v>0</v>
      </c>
      <c r="AB57" s="10">
        <v>0</v>
      </c>
      <c r="AC57" s="10">
        <v>0</v>
      </c>
      <c r="AD57" s="10">
        <v>0</v>
      </c>
      <c r="AE57" s="10" t="s">
        <v>195</v>
      </c>
      <c r="AF57" s="10" t="s">
        <v>195</v>
      </c>
      <c r="AG57" s="10" t="s">
        <v>195</v>
      </c>
      <c r="AH57" s="10" t="s">
        <v>198</v>
      </c>
      <c r="AI57" s="10" t="s">
        <v>276</v>
      </c>
      <c r="AJ57" s="10" t="s">
        <v>195</v>
      </c>
      <c r="AK57" s="10" t="s">
        <v>197</v>
      </c>
      <c r="AL57" s="10" t="s">
        <v>195</v>
      </c>
      <c r="AM57" s="10" t="s">
        <v>195</v>
      </c>
      <c r="AN57" s="10" t="s">
        <v>29</v>
      </c>
      <c r="AO57" s="10" t="s">
        <v>195</v>
      </c>
      <c r="AP57" s="10">
        <v>110</v>
      </c>
      <c r="AQ57" s="10">
        <v>10</v>
      </c>
      <c r="AR57" s="10">
        <v>280</v>
      </c>
      <c r="AS57" s="10">
        <v>94</v>
      </c>
      <c r="AT57" s="10">
        <v>1611</v>
      </c>
      <c r="AU57" s="10" t="s">
        <v>195</v>
      </c>
      <c r="AV57" s="10" t="s">
        <v>195</v>
      </c>
      <c r="AW57" s="10" t="s">
        <v>195</v>
      </c>
      <c r="AX57" s="10">
        <v>5</v>
      </c>
      <c r="AY57" s="10">
        <v>2</v>
      </c>
      <c r="AZ57" s="10" t="s">
        <v>195</v>
      </c>
      <c r="BA57" s="10">
        <v>1</v>
      </c>
      <c r="BB57" s="10" t="s">
        <v>195</v>
      </c>
      <c r="BC57" s="10" t="s">
        <v>195</v>
      </c>
      <c r="BD57" s="10">
        <v>110</v>
      </c>
      <c r="BE57" s="10">
        <v>0</v>
      </c>
      <c r="BF57" s="10">
        <v>0</v>
      </c>
      <c r="BG57" s="10">
        <v>1886646</v>
      </c>
      <c r="BH57" s="10" t="s">
        <v>195</v>
      </c>
      <c r="BI57" s="10" t="s">
        <v>195</v>
      </c>
      <c r="BJ57" s="10" t="s">
        <v>195</v>
      </c>
    </row>
    <row r="58" spans="1:62" ht="15" hidden="1" outlineLevel="2" x14ac:dyDescent="0.25">
      <c r="A58" s="10">
        <v>2024</v>
      </c>
      <c r="B58" s="10" t="s">
        <v>157</v>
      </c>
      <c r="C58" s="10" t="s">
        <v>156</v>
      </c>
      <c r="D58" s="10" t="s">
        <v>168</v>
      </c>
      <c r="E58" s="10" t="s">
        <v>382</v>
      </c>
      <c r="F58" s="10" t="s">
        <v>343</v>
      </c>
      <c r="G58" s="10" t="s">
        <v>195</v>
      </c>
      <c r="H58" s="77">
        <v>8017863.2800000003</v>
      </c>
      <c r="I58" s="77">
        <v>7197180.9699999997</v>
      </c>
      <c r="J58" s="77">
        <v>7197180.9699999997</v>
      </c>
      <c r="K58" s="77">
        <v>0</v>
      </c>
      <c r="L58" s="77">
        <v>0</v>
      </c>
      <c r="M58" s="77">
        <v>9418.32</v>
      </c>
      <c r="N58" s="77">
        <v>7750442.2400000002</v>
      </c>
      <c r="O58" s="77">
        <v>6967086.2599999998</v>
      </c>
      <c r="P58" s="77">
        <v>6967086.2599999998</v>
      </c>
      <c r="Q58" s="10">
        <v>0</v>
      </c>
      <c r="R58" s="10">
        <v>230094.71</v>
      </c>
      <c r="S58" s="10">
        <v>6663.13</v>
      </c>
      <c r="T58" s="10">
        <v>98667.19</v>
      </c>
      <c r="U58" s="10">
        <v>105330.32</v>
      </c>
      <c r="V58" s="10">
        <v>6663.13</v>
      </c>
      <c r="W58" s="10">
        <v>0</v>
      </c>
      <c r="X58" s="10">
        <v>0</v>
      </c>
      <c r="Y58" s="10">
        <v>0</v>
      </c>
      <c r="Z58" s="10">
        <v>9418.32</v>
      </c>
      <c r="AA58" s="10">
        <v>0</v>
      </c>
      <c r="AB58" s="10">
        <v>0</v>
      </c>
      <c r="AC58" s="10">
        <v>0</v>
      </c>
      <c r="AD58" s="10">
        <v>0</v>
      </c>
      <c r="AE58" s="10" t="s">
        <v>195</v>
      </c>
      <c r="AF58" s="10" t="s">
        <v>195</v>
      </c>
      <c r="AG58" s="10" t="s">
        <v>195</v>
      </c>
      <c r="AH58" s="10" t="s">
        <v>198</v>
      </c>
      <c r="AI58" s="10" t="s">
        <v>276</v>
      </c>
      <c r="AJ58" s="10" t="s">
        <v>195</v>
      </c>
      <c r="AK58" s="10" t="s">
        <v>197</v>
      </c>
      <c r="AL58" s="10" t="s">
        <v>195</v>
      </c>
      <c r="AM58" s="10" t="s">
        <v>195</v>
      </c>
      <c r="AN58" s="10" t="s">
        <v>29</v>
      </c>
      <c r="AO58" s="10" t="s">
        <v>195</v>
      </c>
      <c r="AP58" s="10">
        <v>110</v>
      </c>
      <c r="AQ58" s="10">
        <v>10</v>
      </c>
      <c r="AR58" s="10">
        <v>280</v>
      </c>
      <c r="AS58" s="10">
        <v>95</v>
      </c>
      <c r="AT58" s="10">
        <v>1612</v>
      </c>
      <c r="AU58" s="10" t="s">
        <v>195</v>
      </c>
      <c r="AV58" s="10" t="s">
        <v>195</v>
      </c>
      <c r="AW58" s="10" t="s">
        <v>195</v>
      </c>
      <c r="AX58" s="10">
        <v>5</v>
      </c>
      <c r="AY58" s="10">
        <v>2</v>
      </c>
      <c r="AZ58" s="10" t="s">
        <v>195</v>
      </c>
      <c r="BA58" s="10">
        <v>1</v>
      </c>
      <c r="BB58" s="10" t="s">
        <v>195</v>
      </c>
      <c r="BC58" s="10" t="s">
        <v>195</v>
      </c>
      <c r="BD58" s="10">
        <v>110</v>
      </c>
      <c r="BE58" s="10">
        <v>0</v>
      </c>
      <c r="BF58" s="10">
        <v>0</v>
      </c>
      <c r="BG58" s="10">
        <v>1886662</v>
      </c>
      <c r="BH58" s="10" t="s">
        <v>195</v>
      </c>
      <c r="BI58" s="10" t="s">
        <v>195</v>
      </c>
      <c r="BJ58" s="10" t="s">
        <v>195</v>
      </c>
    </row>
    <row r="59" spans="1:62" ht="15" hidden="1" outlineLevel="2" x14ac:dyDescent="0.25">
      <c r="A59" s="10">
        <v>2024</v>
      </c>
      <c r="B59" s="10" t="s">
        <v>157</v>
      </c>
      <c r="C59" s="10" t="s">
        <v>156</v>
      </c>
      <c r="D59" s="10" t="s">
        <v>168</v>
      </c>
      <c r="E59" s="10" t="s">
        <v>381</v>
      </c>
      <c r="F59" s="10" t="s">
        <v>208</v>
      </c>
      <c r="G59" s="10" t="s">
        <v>195</v>
      </c>
      <c r="H59" s="77">
        <v>32251730.289999999</v>
      </c>
      <c r="I59" s="77">
        <v>29303403.989999998</v>
      </c>
      <c r="J59" s="77">
        <v>29303403.989999998</v>
      </c>
      <c r="K59" s="77">
        <v>0</v>
      </c>
      <c r="L59" s="77">
        <v>0</v>
      </c>
      <c r="M59" s="77">
        <v>4733.46</v>
      </c>
      <c r="N59" s="77">
        <v>32117329.640000001</v>
      </c>
      <c r="O59" s="77">
        <v>29224627.010000002</v>
      </c>
      <c r="P59" s="77">
        <v>29224627.010000002</v>
      </c>
      <c r="Q59" s="10">
        <v>0</v>
      </c>
      <c r="R59" s="10">
        <v>78776.98</v>
      </c>
      <c r="S59" s="10">
        <v>41730.32</v>
      </c>
      <c r="T59" s="10">
        <v>385618.92</v>
      </c>
      <c r="U59" s="10">
        <v>427349.24</v>
      </c>
      <c r="V59" s="10">
        <v>41730.32</v>
      </c>
      <c r="W59" s="10">
        <v>0</v>
      </c>
      <c r="X59" s="10">
        <v>0</v>
      </c>
      <c r="Y59" s="10">
        <v>0</v>
      </c>
      <c r="Z59" s="10">
        <v>4733.46</v>
      </c>
      <c r="AA59" s="10">
        <v>0</v>
      </c>
      <c r="AB59" s="10">
        <v>0</v>
      </c>
      <c r="AC59" s="10">
        <v>0</v>
      </c>
      <c r="AD59" s="10">
        <v>0</v>
      </c>
      <c r="AE59" s="10" t="s">
        <v>195</v>
      </c>
      <c r="AF59" s="10" t="s">
        <v>195</v>
      </c>
      <c r="AG59" s="10" t="s">
        <v>195</v>
      </c>
      <c r="AH59" s="10" t="s">
        <v>198</v>
      </c>
      <c r="AI59" s="10" t="s">
        <v>276</v>
      </c>
      <c r="AJ59" s="10" t="s">
        <v>195</v>
      </c>
      <c r="AK59" s="10" t="s">
        <v>197</v>
      </c>
      <c r="AL59" s="10" t="s">
        <v>195</v>
      </c>
      <c r="AM59" s="10" t="s">
        <v>195</v>
      </c>
      <c r="AN59" s="10" t="s">
        <v>29</v>
      </c>
      <c r="AO59" s="10" t="s">
        <v>195</v>
      </c>
      <c r="AP59" s="10">
        <v>110</v>
      </c>
      <c r="AQ59" s="10">
        <v>10</v>
      </c>
      <c r="AR59" s="10">
        <v>280</v>
      </c>
      <c r="AS59" s="10">
        <v>41</v>
      </c>
      <c r="AT59" s="10">
        <v>1608</v>
      </c>
      <c r="AU59" s="10" t="s">
        <v>195</v>
      </c>
      <c r="AV59" s="10" t="s">
        <v>195</v>
      </c>
      <c r="AW59" s="10" t="s">
        <v>195</v>
      </c>
      <c r="AX59" s="10">
        <v>5</v>
      </c>
      <c r="AY59" s="10">
        <v>2</v>
      </c>
      <c r="AZ59" s="10" t="s">
        <v>195</v>
      </c>
      <c r="BA59" s="10">
        <v>1</v>
      </c>
      <c r="BB59" s="10" t="s">
        <v>195</v>
      </c>
      <c r="BC59" s="10" t="s">
        <v>195</v>
      </c>
      <c r="BD59" s="10">
        <v>110</v>
      </c>
      <c r="BE59" s="10">
        <v>0</v>
      </c>
      <c r="BF59" s="10">
        <v>0</v>
      </c>
      <c r="BG59" s="10">
        <v>1888395</v>
      </c>
      <c r="BH59" s="10" t="s">
        <v>195</v>
      </c>
      <c r="BI59" s="10" t="s">
        <v>195</v>
      </c>
      <c r="BJ59" s="10" t="s">
        <v>195</v>
      </c>
    </row>
    <row r="60" spans="1:62" ht="15" hidden="1" outlineLevel="2" x14ac:dyDescent="0.25">
      <c r="A60" s="10">
        <v>2024</v>
      </c>
      <c r="B60" s="10" t="s">
        <v>157</v>
      </c>
      <c r="C60" s="10" t="s">
        <v>156</v>
      </c>
      <c r="D60" s="10" t="s">
        <v>168</v>
      </c>
      <c r="E60" s="10" t="s">
        <v>380</v>
      </c>
      <c r="F60" s="10" t="s">
        <v>208</v>
      </c>
      <c r="G60" s="10" t="s">
        <v>195</v>
      </c>
      <c r="H60" s="77">
        <v>30295326</v>
      </c>
      <c r="I60" s="77">
        <v>33287017.890000001</v>
      </c>
      <c r="J60" s="77">
        <v>33287017.890000001</v>
      </c>
      <c r="K60" s="77">
        <v>0</v>
      </c>
      <c r="L60" s="77">
        <v>0</v>
      </c>
      <c r="M60" s="77">
        <v>25480.639999999999</v>
      </c>
      <c r="N60" s="77">
        <v>29571835.800000001</v>
      </c>
      <c r="O60" s="77">
        <v>32557264.309999999</v>
      </c>
      <c r="P60" s="77">
        <v>32557264.309999999</v>
      </c>
      <c r="Q60" s="10">
        <v>0</v>
      </c>
      <c r="R60" s="10">
        <v>729753.58</v>
      </c>
      <c r="S60" s="10">
        <v>54617.2</v>
      </c>
      <c r="T60" s="10">
        <v>442387.34</v>
      </c>
      <c r="U60" s="10">
        <v>497004.54</v>
      </c>
      <c r="V60" s="10">
        <v>54617.200000000004</v>
      </c>
      <c r="W60" s="10">
        <v>0</v>
      </c>
      <c r="X60" s="10">
        <v>0</v>
      </c>
      <c r="Y60" s="10">
        <v>0</v>
      </c>
      <c r="Z60" s="10">
        <v>25480.639999999999</v>
      </c>
      <c r="AA60" s="10">
        <v>0</v>
      </c>
      <c r="AB60" s="10">
        <v>0</v>
      </c>
      <c r="AC60" s="10">
        <v>0</v>
      </c>
      <c r="AD60" s="10">
        <v>0</v>
      </c>
      <c r="AE60" s="10" t="s">
        <v>195</v>
      </c>
      <c r="AF60" s="10" t="s">
        <v>195</v>
      </c>
      <c r="AG60" s="10" t="s">
        <v>195</v>
      </c>
      <c r="AH60" s="10" t="s">
        <v>198</v>
      </c>
      <c r="AI60" s="10" t="s">
        <v>276</v>
      </c>
      <c r="AJ60" s="10" t="s">
        <v>195</v>
      </c>
      <c r="AK60" s="10" t="s">
        <v>197</v>
      </c>
      <c r="AL60" s="10" t="s">
        <v>195</v>
      </c>
      <c r="AM60" s="10" t="s">
        <v>195</v>
      </c>
      <c r="AN60" s="10" t="s">
        <v>29</v>
      </c>
      <c r="AO60" s="10" t="s">
        <v>195</v>
      </c>
      <c r="AP60" s="10">
        <v>110</v>
      </c>
      <c r="AQ60" s="10">
        <v>10</v>
      </c>
      <c r="AR60" s="10">
        <v>280</v>
      </c>
      <c r="AS60" s="10">
        <v>42</v>
      </c>
      <c r="AT60" s="10">
        <v>1608</v>
      </c>
      <c r="AU60" s="10" t="s">
        <v>195</v>
      </c>
      <c r="AV60" s="10" t="s">
        <v>195</v>
      </c>
      <c r="AW60" s="10" t="s">
        <v>195</v>
      </c>
      <c r="AX60" s="10">
        <v>5</v>
      </c>
      <c r="AY60" s="10">
        <v>2</v>
      </c>
      <c r="AZ60" s="10" t="s">
        <v>195</v>
      </c>
      <c r="BA60" s="10">
        <v>1</v>
      </c>
      <c r="BB60" s="10" t="s">
        <v>195</v>
      </c>
      <c r="BC60" s="10" t="s">
        <v>195</v>
      </c>
      <c r="BD60" s="10">
        <v>110</v>
      </c>
      <c r="BE60" s="10">
        <v>0</v>
      </c>
      <c r="BF60" s="10">
        <v>0</v>
      </c>
      <c r="BG60" s="10">
        <v>1886847</v>
      </c>
      <c r="BH60" s="10" t="s">
        <v>195</v>
      </c>
      <c r="BI60" s="10" t="s">
        <v>195</v>
      </c>
      <c r="BJ60" s="10" t="s">
        <v>195</v>
      </c>
    </row>
    <row r="61" spans="1:62" ht="15" hidden="1" outlineLevel="2" x14ac:dyDescent="0.25">
      <c r="A61" s="10">
        <v>2024</v>
      </c>
      <c r="B61" s="10" t="s">
        <v>157</v>
      </c>
      <c r="C61" s="10" t="s">
        <v>156</v>
      </c>
      <c r="D61" s="10" t="s">
        <v>168</v>
      </c>
      <c r="E61" s="10" t="s">
        <v>379</v>
      </c>
      <c r="F61" s="10" t="s">
        <v>208</v>
      </c>
      <c r="G61" s="10" t="s">
        <v>195</v>
      </c>
      <c r="H61" s="77">
        <v>45462604.479999997</v>
      </c>
      <c r="I61" s="77">
        <v>47400459.590000004</v>
      </c>
      <c r="J61" s="77">
        <v>47400459.590000004</v>
      </c>
      <c r="K61" s="77">
        <v>0</v>
      </c>
      <c r="L61" s="77">
        <v>0</v>
      </c>
      <c r="M61" s="77">
        <v>4367.72</v>
      </c>
      <c r="N61" s="77">
        <v>45338588.600000001</v>
      </c>
      <c r="O61" s="77">
        <v>47312305.439999998</v>
      </c>
      <c r="P61" s="77">
        <v>47312305.439999998</v>
      </c>
      <c r="Q61" s="10">
        <v>0</v>
      </c>
      <c r="R61" s="10">
        <v>88154.15</v>
      </c>
      <c r="S61" s="10">
        <v>39579.120000000003</v>
      </c>
      <c r="T61" s="10">
        <v>575107.78</v>
      </c>
      <c r="U61" s="10">
        <v>614686.9</v>
      </c>
      <c r="V61" s="10">
        <v>39579.120000000003</v>
      </c>
      <c r="W61" s="10">
        <v>0</v>
      </c>
      <c r="X61" s="10">
        <v>0</v>
      </c>
      <c r="Y61" s="10">
        <v>0</v>
      </c>
      <c r="Z61" s="10">
        <v>4367.72</v>
      </c>
      <c r="AA61" s="10">
        <v>0</v>
      </c>
      <c r="AB61" s="10">
        <v>0</v>
      </c>
      <c r="AC61" s="10">
        <v>0</v>
      </c>
      <c r="AD61" s="10">
        <v>0</v>
      </c>
      <c r="AE61" s="10" t="s">
        <v>195</v>
      </c>
      <c r="AF61" s="10" t="s">
        <v>195</v>
      </c>
      <c r="AG61" s="10" t="s">
        <v>195</v>
      </c>
      <c r="AH61" s="10" t="s">
        <v>198</v>
      </c>
      <c r="AI61" s="10" t="s">
        <v>276</v>
      </c>
      <c r="AJ61" s="10" t="s">
        <v>195</v>
      </c>
      <c r="AK61" s="10" t="s">
        <v>197</v>
      </c>
      <c r="AL61" s="10" t="s">
        <v>195</v>
      </c>
      <c r="AM61" s="10" t="s">
        <v>195</v>
      </c>
      <c r="AN61" s="10" t="s">
        <v>29</v>
      </c>
      <c r="AO61" s="10" t="s">
        <v>195</v>
      </c>
      <c r="AP61" s="10">
        <v>110</v>
      </c>
      <c r="AQ61" s="10">
        <v>10</v>
      </c>
      <c r="AR61" s="10">
        <v>280</v>
      </c>
      <c r="AS61" s="10">
        <v>43</v>
      </c>
      <c r="AT61" s="10">
        <v>1608</v>
      </c>
      <c r="AU61" s="10" t="s">
        <v>195</v>
      </c>
      <c r="AV61" s="10" t="s">
        <v>195</v>
      </c>
      <c r="AW61" s="10" t="s">
        <v>195</v>
      </c>
      <c r="AX61" s="10">
        <v>5</v>
      </c>
      <c r="AY61" s="10">
        <v>2</v>
      </c>
      <c r="AZ61" s="10" t="s">
        <v>195</v>
      </c>
      <c r="BA61" s="10">
        <v>1</v>
      </c>
      <c r="BB61" s="10" t="s">
        <v>195</v>
      </c>
      <c r="BC61" s="10" t="s">
        <v>195</v>
      </c>
      <c r="BD61" s="10">
        <v>110</v>
      </c>
      <c r="BE61" s="10">
        <v>0</v>
      </c>
      <c r="BF61" s="10">
        <v>0</v>
      </c>
      <c r="BG61" s="10">
        <v>1885171</v>
      </c>
      <c r="BH61" s="10" t="s">
        <v>195</v>
      </c>
      <c r="BI61" s="10" t="s">
        <v>195</v>
      </c>
      <c r="BJ61" s="10" t="s">
        <v>195</v>
      </c>
    </row>
    <row r="62" spans="1:62" ht="15" hidden="1" outlineLevel="2" x14ac:dyDescent="0.25">
      <c r="A62" s="10">
        <v>2024</v>
      </c>
      <c r="B62" s="10" t="s">
        <v>157</v>
      </c>
      <c r="C62" s="10" t="s">
        <v>156</v>
      </c>
      <c r="D62" s="10" t="s">
        <v>168</v>
      </c>
      <c r="E62" s="10" t="s">
        <v>378</v>
      </c>
      <c r="F62" s="10" t="s">
        <v>208</v>
      </c>
      <c r="G62" s="10" t="s">
        <v>195</v>
      </c>
      <c r="H62" s="77">
        <v>12401220.76</v>
      </c>
      <c r="I62" s="77">
        <v>13242244.199999999</v>
      </c>
      <c r="J62" s="77">
        <v>13242244.199999999</v>
      </c>
      <c r="K62" s="77">
        <v>0</v>
      </c>
      <c r="L62" s="77">
        <v>0</v>
      </c>
      <c r="M62" s="77">
        <v>8107.55</v>
      </c>
      <c r="N62" s="77">
        <v>12171017.359999999</v>
      </c>
      <c r="O62" s="77">
        <v>13019524.01</v>
      </c>
      <c r="P62" s="77">
        <v>13019524.01</v>
      </c>
      <c r="Q62" s="10">
        <v>0</v>
      </c>
      <c r="R62" s="10">
        <v>222720.19</v>
      </c>
      <c r="S62" s="10">
        <v>19450.95</v>
      </c>
      <c r="T62" s="10">
        <v>196312.8</v>
      </c>
      <c r="U62" s="10">
        <v>215763.75</v>
      </c>
      <c r="V62" s="10">
        <v>19450.95</v>
      </c>
      <c r="W62" s="10">
        <v>0</v>
      </c>
      <c r="X62" s="10">
        <v>0</v>
      </c>
      <c r="Y62" s="10">
        <v>0</v>
      </c>
      <c r="Z62" s="10">
        <v>8107.55</v>
      </c>
      <c r="AA62" s="10">
        <v>0</v>
      </c>
      <c r="AB62" s="10">
        <v>0</v>
      </c>
      <c r="AC62" s="10">
        <v>0</v>
      </c>
      <c r="AD62" s="10">
        <v>0</v>
      </c>
      <c r="AE62" s="10" t="s">
        <v>195</v>
      </c>
      <c r="AF62" s="10" t="s">
        <v>195</v>
      </c>
      <c r="AG62" s="10" t="s">
        <v>195</v>
      </c>
      <c r="AH62" s="10" t="s">
        <v>198</v>
      </c>
      <c r="AI62" s="10" t="s">
        <v>276</v>
      </c>
      <c r="AJ62" s="10" t="s">
        <v>195</v>
      </c>
      <c r="AK62" s="10" t="s">
        <v>197</v>
      </c>
      <c r="AL62" s="10" t="s">
        <v>195</v>
      </c>
      <c r="AM62" s="10" t="s">
        <v>195</v>
      </c>
      <c r="AN62" s="10" t="s">
        <v>29</v>
      </c>
      <c r="AO62" s="10" t="s">
        <v>195</v>
      </c>
      <c r="AP62" s="10">
        <v>110</v>
      </c>
      <c r="AQ62" s="10">
        <v>10</v>
      </c>
      <c r="AR62" s="10">
        <v>280</v>
      </c>
      <c r="AS62" s="10">
        <v>65</v>
      </c>
      <c r="AT62" s="10">
        <v>1608</v>
      </c>
      <c r="AU62" s="10" t="s">
        <v>195</v>
      </c>
      <c r="AV62" s="10" t="s">
        <v>195</v>
      </c>
      <c r="AW62" s="10" t="s">
        <v>195</v>
      </c>
      <c r="AX62" s="10">
        <v>5</v>
      </c>
      <c r="AY62" s="10">
        <v>2</v>
      </c>
      <c r="AZ62" s="10" t="s">
        <v>195</v>
      </c>
      <c r="BA62" s="10">
        <v>1</v>
      </c>
      <c r="BB62" s="10" t="s">
        <v>195</v>
      </c>
      <c r="BC62" s="10" t="s">
        <v>195</v>
      </c>
      <c r="BD62" s="10">
        <v>110</v>
      </c>
      <c r="BE62" s="10">
        <v>0</v>
      </c>
      <c r="BF62" s="10">
        <v>0</v>
      </c>
      <c r="BG62" s="10">
        <v>1888645</v>
      </c>
      <c r="BH62" s="10" t="s">
        <v>195</v>
      </c>
      <c r="BI62" s="10" t="s">
        <v>195</v>
      </c>
      <c r="BJ62" s="10" t="s">
        <v>195</v>
      </c>
    </row>
    <row r="63" spans="1:62" ht="15" hidden="1" outlineLevel="2" x14ac:dyDescent="0.25">
      <c r="A63" s="10">
        <v>2024</v>
      </c>
      <c r="B63" s="10" t="s">
        <v>157</v>
      </c>
      <c r="C63" s="10" t="s">
        <v>156</v>
      </c>
      <c r="D63" s="10" t="s">
        <v>168</v>
      </c>
      <c r="E63" s="10" t="s">
        <v>377</v>
      </c>
      <c r="F63" s="10" t="s">
        <v>229</v>
      </c>
      <c r="G63" s="10" t="s">
        <v>195</v>
      </c>
      <c r="H63" s="77">
        <v>18881177.129999999</v>
      </c>
      <c r="I63" s="77">
        <v>14113118.76</v>
      </c>
      <c r="J63" s="77">
        <v>14113118.76</v>
      </c>
      <c r="K63" s="77">
        <v>0</v>
      </c>
      <c r="L63" s="77">
        <v>0</v>
      </c>
      <c r="M63" s="77">
        <v>12343.95</v>
      </c>
      <c r="N63" s="77">
        <v>18530686.530000001</v>
      </c>
      <c r="O63" s="77">
        <v>13875750.710000001</v>
      </c>
      <c r="P63" s="77">
        <v>13875750.710000001</v>
      </c>
      <c r="Q63" s="10">
        <v>0</v>
      </c>
      <c r="R63" s="10">
        <v>237368.05</v>
      </c>
      <c r="S63" s="10">
        <v>20730.2</v>
      </c>
      <c r="T63" s="10">
        <v>209183.37</v>
      </c>
      <c r="U63" s="10">
        <v>229913.57</v>
      </c>
      <c r="V63" s="10">
        <v>20730.2</v>
      </c>
      <c r="W63" s="10">
        <v>0</v>
      </c>
      <c r="X63" s="10">
        <v>0</v>
      </c>
      <c r="Y63" s="10">
        <v>0</v>
      </c>
      <c r="Z63" s="10">
        <v>12343.95</v>
      </c>
      <c r="AA63" s="10">
        <v>0</v>
      </c>
      <c r="AB63" s="10">
        <v>0</v>
      </c>
      <c r="AC63" s="10">
        <v>0</v>
      </c>
      <c r="AD63" s="10">
        <v>0</v>
      </c>
      <c r="AE63" s="10" t="s">
        <v>195</v>
      </c>
      <c r="AF63" s="10" t="s">
        <v>195</v>
      </c>
      <c r="AG63" s="10" t="s">
        <v>195</v>
      </c>
      <c r="AH63" s="10" t="s">
        <v>198</v>
      </c>
      <c r="AI63" s="10" t="s">
        <v>276</v>
      </c>
      <c r="AJ63" s="10" t="s">
        <v>195</v>
      </c>
      <c r="AK63" s="10" t="s">
        <v>197</v>
      </c>
      <c r="AL63" s="10" t="s">
        <v>207</v>
      </c>
      <c r="AM63" s="10" t="s">
        <v>371</v>
      </c>
      <c r="AN63" s="10" t="s">
        <v>29</v>
      </c>
      <c r="AO63" s="10" t="s">
        <v>195</v>
      </c>
      <c r="AP63" s="10">
        <v>110</v>
      </c>
      <c r="AQ63" s="10">
        <v>10</v>
      </c>
      <c r="AR63" s="10">
        <v>280</v>
      </c>
      <c r="AS63" s="10">
        <v>99</v>
      </c>
      <c r="AT63" s="10">
        <v>1153</v>
      </c>
      <c r="AU63" s="10" t="s">
        <v>195</v>
      </c>
      <c r="AV63" s="10" t="s">
        <v>195</v>
      </c>
      <c r="AW63" s="10" t="s">
        <v>195</v>
      </c>
      <c r="AX63" s="10">
        <v>5</v>
      </c>
      <c r="AY63" s="10">
        <v>2</v>
      </c>
      <c r="AZ63" s="10" t="s">
        <v>195</v>
      </c>
      <c r="BA63" s="10">
        <v>1</v>
      </c>
      <c r="BB63" s="10">
        <v>6</v>
      </c>
      <c r="BC63" s="10">
        <v>7</v>
      </c>
      <c r="BD63" s="10">
        <v>110</v>
      </c>
      <c r="BE63" s="10">
        <v>0</v>
      </c>
      <c r="BF63" s="10">
        <v>0</v>
      </c>
      <c r="BG63" s="10">
        <v>1885366</v>
      </c>
      <c r="BH63" s="10" t="s">
        <v>195</v>
      </c>
      <c r="BI63" s="10" t="s">
        <v>195</v>
      </c>
      <c r="BJ63" s="10" t="s">
        <v>195</v>
      </c>
    </row>
    <row r="64" spans="1:62" ht="15" hidden="1" outlineLevel="2" x14ac:dyDescent="0.25">
      <c r="A64" s="10">
        <v>2024</v>
      </c>
      <c r="B64" s="10" t="s">
        <v>157</v>
      </c>
      <c r="C64" s="10" t="s">
        <v>156</v>
      </c>
      <c r="D64" s="10" t="s">
        <v>168</v>
      </c>
      <c r="E64" s="10" t="s">
        <v>376</v>
      </c>
      <c r="F64" s="10" t="s">
        <v>208</v>
      </c>
      <c r="G64" s="10" t="s">
        <v>195</v>
      </c>
      <c r="H64" s="77">
        <v>21193845.41</v>
      </c>
      <c r="I64" s="77">
        <v>22880301.370000001</v>
      </c>
      <c r="J64" s="77">
        <v>22880301.370000001</v>
      </c>
      <c r="K64" s="77">
        <v>0</v>
      </c>
      <c r="L64" s="77">
        <v>0</v>
      </c>
      <c r="M64" s="77">
        <v>15761.37</v>
      </c>
      <c r="N64" s="77">
        <v>20746321.629999999</v>
      </c>
      <c r="O64" s="77">
        <v>22465974.25</v>
      </c>
      <c r="P64" s="77">
        <v>22465974.25</v>
      </c>
      <c r="Q64" s="10">
        <v>0</v>
      </c>
      <c r="R64" s="10">
        <v>414327.12</v>
      </c>
      <c r="S64" s="10">
        <v>59477.55</v>
      </c>
      <c r="T64" s="10">
        <v>441844.72</v>
      </c>
      <c r="U64" s="10">
        <v>501322.27</v>
      </c>
      <c r="V64" s="10">
        <v>59477.55</v>
      </c>
      <c r="W64" s="10">
        <v>0</v>
      </c>
      <c r="X64" s="10">
        <v>0</v>
      </c>
      <c r="Y64" s="10">
        <v>0</v>
      </c>
      <c r="Z64" s="10">
        <v>15761.37</v>
      </c>
      <c r="AA64" s="10">
        <v>0</v>
      </c>
      <c r="AB64" s="10">
        <v>0</v>
      </c>
      <c r="AC64" s="10">
        <v>0</v>
      </c>
      <c r="AD64" s="10">
        <v>0</v>
      </c>
      <c r="AE64" s="10" t="s">
        <v>195</v>
      </c>
      <c r="AF64" s="10" t="s">
        <v>195</v>
      </c>
      <c r="AG64" s="10" t="s">
        <v>195</v>
      </c>
      <c r="AH64" s="10" t="s">
        <v>198</v>
      </c>
      <c r="AI64" s="10" t="s">
        <v>276</v>
      </c>
      <c r="AJ64" s="10" t="s">
        <v>195</v>
      </c>
      <c r="AK64" s="10" t="s">
        <v>197</v>
      </c>
      <c r="AL64" s="10" t="s">
        <v>195</v>
      </c>
      <c r="AM64" s="10" t="s">
        <v>195</v>
      </c>
      <c r="AN64" s="10" t="s">
        <v>29</v>
      </c>
      <c r="AO64" s="10" t="s">
        <v>195</v>
      </c>
      <c r="AP64" s="10">
        <v>110</v>
      </c>
      <c r="AQ64" s="10">
        <v>10</v>
      </c>
      <c r="AR64" s="10">
        <v>280</v>
      </c>
      <c r="AS64" s="10">
        <v>96</v>
      </c>
      <c r="AT64" s="10">
        <v>1608</v>
      </c>
      <c r="AU64" s="10" t="s">
        <v>195</v>
      </c>
      <c r="AV64" s="10" t="s">
        <v>195</v>
      </c>
      <c r="AW64" s="10" t="s">
        <v>195</v>
      </c>
      <c r="AX64" s="10">
        <v>5</v>
      </c>
      <c r="AY64" s="10">
        <v>2</v>
      </c>
      <c r="AZ64" s="10" t="s">
        <v>195</v>
      </c>
      <c r="BA64" s="10">
        <v>1</v>
      </c>
      <c r="BB64" s="10" t="s">
        <v>195</v>
      </c>
      <c r="BC64" s="10" t="s">
        <v>195</v>
      </c>
      <c r="BD64" s="10">
        <v>110</v>
      </c>
      <c r="BE64" s="10">
        <v>0</v>
      </c>
      <c r="BF64" s="10">
        <v>0</v>
      </c>
      <c r="BG64" s="10">
        <v>1887719</v>
      </c>
      <c r="BH64" s="10" t="s">
        <v>195</v>
      </c>
      <c r="BI64" s="10" t="s">
        <v>195</v>
      </c>
      <c r="BJ64" s="10" t="s">
        <v>195</v>
      </c>
    </row>
    <row r="65" spans="1:62" ht="15" hidden="1" outlineLevel="2" x14ac:dyDescent="0.25">
      <c r="A65" s="10">
        <v>2024</v>
      </c>
      <c r="B65" s="10" t="s">
        <v>157</v>
      </c>
      <c r="C65" s="10" t="s">
        <v>156</v>
      </c>
      <c r="D65" s="10" t="s">
        <v>168</v>
      </c>
      <c r="E65" s="10" t="s">
        <v>375</v>
      </c>
      <c r="F65" s="10" t="s">
        <v>229</v>
      </c>
      <c r="G65" s="10" t="s">
        <v>195</v>
      </c>
      <c r="H65" s="77">
        <v>20100135.59</v>
      </c>
      <c r="I65" s="77">
        <v>15068910.609999999</v>
      </c>
      <c r="J65" s="77">
        <v>15068910.609999999</v>
      </c>
      <c r="K65" s="77">
        <v>0</v>
      </c>
      <c r="L65" s="77">
        <v>0</v>
      </c>
      <c r="M65" s="77">
        <v>14948</v>
      </c>
      <c r="N65" s="77">
        <v>19675706.300000001</v>
      </c>
      <c r="O65" s="77">
        <v>14796035.779999999</v>
      </c>
      <c r="P65" s="77">
        <v>14796035.779999999</v>
      </c>
      <c r="Q65" s="10">
        <v>0</v>
      </c>
      <c r="R65" s="10">
        <v>272874.83</v>
      </c>
      <c r="S65" s="10">
        <v>39171.769999999997</v>
      </c>
      <c r="T65" s="10">
        <v>290997.8</v>
      </c>
      <c r="U65" s="10">
        <v>330169.57</v>
      </c>
      <c r="V65" s="10">
        <v>39171.770000000004</v>
      </c>
      <c r="W65" s="10">
        <v>0</v>
      </c>
      <c r="X65" s="10">
        <v>0</v>
      </c>
      <c r="Y65" s="10">
        <v>0</v>
      </c>
      <c r="Z65" s="10">
        <v>14948</v>
      </c>
      <c r="AA65" s="10">
        <v>0</v>
      </c>
      <c r="AB65" s="10">
        <v>0</v>
      </c>
      <c r="AC65" s="10">
        <v>0</v>
      </c>
      <c r="AD65" s="10">
        <v>0</v>
      </c>
      <c r="AE65" s="10" t="s">
        <v>195</v>
      </c>
      <c r="AF65" s="10" t="s">
        <v>195</v>
      </c>
      <c r="AG65" s="10" t="s">
        <v>195</v>
      </c>
      <c r="AH65" s="10" t="s">
        <v>198</v>
      </c>
      <c r="AI65" s="10" t="s">
        <v>276</v>
      </c>
      <c r="AJ65" s="10" t="s">
        <v>195</v>
      </c>
      <c r="AK65" s="10" t="s">
        <v>197</v>
      </c>
      <c r="AL65" s="10" t="s">
        <v>207</v>
      </c>
      <c r="AM65" s="10" t="s">
        <v>371</v>
      </c>
      <c r="AN65" s="10" t="s">
        <v>29</v>
      </c>
      <c r="AO65" s="10" t="s">
        <v>195</v>
      </c>
      <c r="AP65" s="10">
        <v>110</v>
      </c>
      <c r="AQ65" s="10">
        <v>10</v>
      </c>
      <c r="AR65" s="10">
        <v>280</v>
      </c>
      <c r="AS65" s="10">
        <v>119</v>
      </c>
      <c r="AT65" s="10">
        <v>1153</v>
      </c>
      <c r="AU65" s="10" t="s">
        <v>195</v>
      </c>
      <c r="AV65" s="10" t="s">
        <v>195</v>
      </c>
      <c r="AW65" s="10" t="s">
        <v>195</v>
      </c>
      <c r="AX65" s="10">
        <v>5</v>
      </c>
      <c r="AY65" s="10">
        <v>2</v>
      </c>
      <c r="AZ65" s="10" t="s">
        <v>195</v>
      </c>
      <c r="BA65" s="10">
        <v>1</v>
      </c>
      <c r="BB65" s="10">
        <v>6</v>
      </c>
      <c r="BC65" s="10">
        <v>7</v>
      </c>
      <c r="BD65" s="10">
        <v>110</v>
      </c>
      <c r="BE65" s="10">
        <v>0</v>
      </c>
      <c r="BF65" s="10">
        <v>0</v>
      </c>
      <c r="BG65" s="10">
        <v>1886520</v>
      </c>
      <c r="BH65" s="10" t="s">
        <v>195</v>
      </c>
      <c r="BI65" s="10" t="s">
        <v>195</v>
      </c>
      <c r="BJ65" s="10" t="s">
        <v>195</v>
      </c>
    </row>
    <row r="66" spans="1:62" ht="15" hidden="1" outlineLevel="2" x14ac:dyDescent="0.25">
      <c r="A66" s="10">
        <v>2024</v>
      </c>
      <c r="B66" s="10" t="s">
        <v>157</v>
      </c>
      <c r="C66" s="10" t="s">
        <v>156</v>
      </c>
      <c r="D66" s="10" t="s">
        <v>168</v>
      </c>
      <c r="E66" s="10" t="s">
        <v>374</v>
      </c>
      <c r="F66" s="10" t="s">
        <v>229</v>
      </c>
      <c r="G66" s="10" t="s">
        <v>195</v>
      </c>
      <c r="H66" s="77">
        <v>4772221.95</v>
      </c>
      <c r="I66" s="77">
        <v>2555546.91</v>
      </c>
      <c r="J66" s="77">
        <v>2555546.91</v>
      </c>
      <c r="K66" s="77">
        <v>0</v>
      </c>
      <c r="L66" s="77">
        <v>0</v>
      </c>
      <c r="M66" s="77">
        <v>3548.99</v>
      </c>
      <c r="N66" s="77">
        <v>4671452.9400000004</v>
      </c>
      <c r="O66" s="77">
        <v>2509269.88</v>
      </c>
      <c r="P66" s="77">
        <v>2509269.88</v>
      </c>
      <c r="Q66" s="10">
        <v>0</v>
      </c>
      <c r="R66" s="10">
        <v>46277.03</v>
      </c>
      <c r="S66" s="10">
        <v>6643.16</v>
      </c>
      <c r="T66" s="10">
        <v>49350.559999999998</v>
      </c>
      <c r="U66" s="10">
        <v>55993.72</v>
      </c>
      <c r="V66" s="10">
        <v>6643.16</v>
      </c>
      <c r="W66" s="10">
        <v>0</v>
      </c>
      <c r="X66" s="10">
        <v>0</v>
      </c>
      <c r="Y66" s="10">
        <v>0</v>
      </c>
      <c r="Z66" s="10">
        <v>3548.99</v>
      </c>
      <c r="AA66" s="10">
        <v>0</v>
      </c>
      <c r="AB66" s="10">
        <v>0</v>
      </c>
      <c r="AC66" s="10">
        <v>0</v>
      </c>
      <c r="AD66" s="10">
        <v>0</v>
      </c>
      <c r="AE66" s="10" t="s">
        <v>195</v>
      </c>
      <c r="AF66" s="10" t="s">
        <v>195</v>
      </c>
      <c r="AG66" s="10" t="s">
        <v>195</v>
      </c>
      <c r="AH66" s="10" t="s">
        <v>198</v>
      </c>
      <c r="AI66" s="10" t="s">
        <v>276</v>
      </c>
      <c r="AJ66" s="10" t="s">
        <v>195</v>
      </c>
      <c r="AK66" s="10" t="s">
        <v>197</v>
      </c>
      <c r="AL66" s="10" t="s">
        <v>195</v>
      </c>
      <c r="AM66" s="10" t="s">
        <v>237</v>
      </c>
      <c r="AN66" s="10" t="s">
        <v>29</v>
      </c>
      <c r="AO66" s="10" t="s">
        <v>195</v>
      </c>
      <c r="AP66" s="10">
        <v>110</v>
      </c>
      <c r="AQ66" s="10">
        <v>10</v>
      </c>
      <c r="AR66" s="10">
        <v>280</v>
      </c>
      <c r="AS66" s="10">
        <v>139</v>
      </c>
      <c r="AT66" s="10">
        <v>1153</v>
      </c>
      <c r="AU66" s="10" t="s">
        <v>195</v>
      </c>
      <c r="AV66" s="10" t="s">
        <v>195</v>
      </c>
      <c r="AW66" s="10" t="s">
        <v>195</v>
      </c>
      <c r="AX66" s="10">
        <v>5</v>
      </c>
      <c r="AY66" s="10">
        <v>2</v>
      </c>
      <c r="AZ66" s="10" t="s">
        <v>195</v>
      </c>
      <c r="BA66" s="10">
        <v>1</v>
      </c>
      <c r="BB66" s="10" t="s">
        <v>195</v>
      </c>
      <c r="BC66" s="10">
        <v>9</v>
      </c>
      <c r="BD66" s="10">
        <v>110</v>
      </c>
      <c r="BE66" s="10">
        <v>0</v>
      </c>
      <c r="BF66" s="10">
        <v>0</v>
      </c>
      <c r="BG66" s="10">
        <v>1886186</v>
      </c>
      <c r="BH66" s="10" t="s">
        <v>195</v>
      </c>
      <c r="BI66" s="10" t="s">
        <v>195</v>
      </c>
      <c r="BJ66" s="10" t="s">
        <v>195</v>
      </c>
    </row>
    <row r="67" spans="1:62" ht="15" hidden="1" outlineLevel="2" x14ac:dyDescent="0.25">
      <c r="A67" s="10">
        <v>2024</v>
      </c>
      <c r="B67" s="10" t="s">
        <v>157</v>
      </c>
      <c r="C67" s="10" t="s">
        <v>156</v>
      </c>
      <c r="D67" s="10" t="s">
        <v>168</v>
      </c>
      <c r="E67" s="10" t="s">
        <v>373</v>
      </c>
      <c r="F67" s="10" t="s">
        <v>208</v>
      </c>
      <c r="G67" s="10" t="s">
        <v>195</v>
      </c>
      <c r="H67" s="77">
        <v>1562704.95</v>
      </c>
      <c r="I67" s="77">
        <v>1768393.83</v>
      </c>
      <c r="J67" s="77">
        <v>1728945.21</v>
      </c>
      <c r="K67" s="77">
        <v>38105.58</v>
      </c>
      <c r="L67" s="77">
        <v>0</v>
      </c>
      <c r="M67" s="77">
        <v>2620.96</v>
      </c>
      <c r="N67" s="77">
        <v>1450152.22</v>
      </c>
      <c r="O67" s="77">
        <v>1647983.01</v>
      </c>
      <c r="P67" s="77">
        <v>1647983.01</v>
      </c>
      <c r="Q67" s="10">
        <v>0</v>
      </c>
      <c r="R67" s="10">
        <v>120410.82</v>
      </c>
      <c r="S67" s="10">
        <v>3444.28</v>
      </c>
      <c r="T67" s="10">
        <v>48764.54</v>
      </c>
      <c r="U67" s="10">
        <v>52208.82</v>
      </c>
      <c r="V67" s="10">
        <v>3444.28</v>
      </c>
      <c r="W67" s="10">
        <v>0</v>
      </c>
      <c r="X67" s="10">
        <v>0</v>
      </c>
      <c r="Y67" s="10">
        <v>0</v>
      </c>
      <c r="Z67" s="10">
        <v>3964</v>
      </c>
      <c r="AA67" s="10">
        <v>0</v>
      </c>
      <c r="AB67" s="10">
        <v>0</v>
      </c>
      <c r="AC67" s="10">
        <v>0</v>
      </c>
      <c r="AD67" s="10">
        <v>0</v>
      </c>
      <c r="AE67" s="10" t="s">
        <v>195</v>
      </c>
      <c r="AF67" s="10" t="s">
        <v>195</v>
      </c>
      <c r="AG67" s="10" t="s">
        <v>195</v>
      </c>
      <c r="AH67" s="10" t="s">
        <v>198</v>
      </c>
      <c r="AI67" s="10" t="s">
        <v>276</v>
      </c>
      <c r="AJ67" s="10" t="s">
        <v>195</v>
      </c>
      <c r="AK67" s="10" t="s">
        <v>197</v>
      </c>
      <c r="AL67" s="10" t="s">
        <v>195</v>
      </c>
      <c r="AM67" s="10" t="s">
        <v>195</v>
      </c>
      <c r="AN67" s="10" t="s">
        <v>29</v>
      </c>
      <c r="AO67" s="10" t="s">
        <v>195</v>
      </c>
      <c r="AP67" s="10">
        <v>110</v>
      </c>
      <c r="AQ67" s="10">
        <v>10</v>
      </c>
      <c r="AR67" s="10">
        <v>280</v>
      </c>
      <c r="AS67" s="10">
        <v>97</v>
      </c>
      <c r="AT67" s="10">
        <v>1608</v>
      </c>
      <c r="AU67" s="10" t="s">
        <v>195</v>
      </c>
      <c r="AV67" s="10" t="s">
        <v>195</v>
      </c>
      <c r="AW67" s="10" t="s">
        <v>195</v>
      </c>
      <c r="AX67" s="10">
        <v>5</v>
      </c>
      <c r="AY67" s="10">
        <v>2</v>
      </c>
      <c r="AZ67" s="10" t="s">
        <v>195</v>
      </c>
      <c r="BA67" s="10">
        <v>1</v>
      </c>
      <c r="BB67" s="10" t="s">
        <v>195</v>
      </c>
      <c r="BC67" s="10" t="s">
        <v>195</v>
      </c>
      <c r="BD67" s="10">
        <v>110</v>
      </c>
      <c r="BE67" s="10">
        <v>0</v>
      </c>
      <c r="BF67" s="10">
        <v>0</v>
      </c>
      <c r="BG67" s="10">
        <v>1887739</v>
      </c>
      <c r="BH67" s="10" t="s">
        <v>195</v>
      </c>
      <c r="BI67" s="10" t="s">
        <v>195</v>
      </c>
      <c r="BJ67" s="10" t="s">
        <v>195</v>
      </c>
    </row>
    <row r="68" spans="1:62" ht="15" hidden="1" outlineLevel="2" x14ac:dyDescent="0.25">
      <c r="A68" s="10">
        <v>2024</v>
      </c>
      <c r="B68" s="10" t="s">
        <v>157</v>
      </c>
      <c r="C68" s="10" t="s">
        <v>156</v>
      </c>
      <c r="D68" s="10" t="s">
        <v>168</v>
      </c>
      <c r="E68" s="10" t="s">
        <v>372</v>
      </c>
      <c r="F68" s="10" t="s">
        <v>229</v>
      </c>
      <c r="G68" s="10" t="s">
        <v>195</v>
      </c>
      <c r="H68" s="77">
        <v>4084867.83</v>
      </c>
      <c r="I68" s="77">
        <v>3235172.85</v>
      </c>
      <c r="J68" s="77">
        <v>3163180.99</v>
      </c>
      <c r="K68" s="77">
        <v>69546.720000000001</v>
      </c>
      <c r="L68" s="77">
        <v>0</v>
      </c>
      <c r="M68" s="77">
        <v>7910.61</v>
      </c>
      <c r="N68" s="77">
        <v>3790829.61</v>
      </c>
      <c r="O68" s="77">
        <v>3014847.44</v>
      </c>
      <c r="P68" s="77">
        <v>3014847.44</v>
      </c>
      <c r="Q68" s="10">
        <v>0</v>
      </c>
      <c r="R68" s="10">
        <v>220325.41</v>
      </c>
      <c r="S68" s="10">
        <v>6170.13</v>
      </c>
      <c r="T68" s="10">
        <v>88628.38</v>
      </c>
      <c r="U68" s="10">
        <v>94798.51</v>
      </c>
      <c r="V68" s="10">
        <v>6170.13</v>
      </c>
      <c r="W68" s="10">
        <v>0</v>
      </c>
      <c r="X68" s="10">
        <v>0</v>
      </c>
      <c r="Y68" s="10">
        <v>0</v>
      </c>
      <c r="Z68" s="10">
        <v>10355.75</v>
      </c>
      <c r="AA68" s="10">
        <v>0</v>
      </c>
      <c r="AB68" s="10">
        <v>0</v>
      </c>
      <c r="AC68" s="10">
        <v>0</v>
      </c>
      <c r="AD68" s="10">
        <v>0</v>
      </c>
      <c r="AE68" s="10" t="s">
        <v>195</v>
      </c>
      <c r="AF68" s="10" t="s">
        <v>195</v>
      </c>
      <c r="AG68" s="10" t="s">
        <v>195</v>
      </c>
      <c r="AH68" s="10" t="s">
        <v>198</v>
      </c>
      <c r="AI68" s="10" t="s">
        <v>276</v>
      </c>
      <c r="AJ68" s="10" t="s">
        <v>195</v>
      </c>
      <c r="AK68" s="10" t="s">
        <v>197</v>
      </c>
      <c r="AL68" s="10" t="s">
        <v>195</v>
      </c>
      <c r="AM68" s="10" t="s">
        <v>371</v>
      </c>
      <c r="AN68" s="10" t="s">
        <v>29</v>
      </c>
      <c r="AO68" s="10" t="s">
        <v>195</v>
      </c>
      <c r="AP68" s="10">
        <v>110</v>
      </c>
      <c r="AQ68" s="10">
        <v>10</v>
      </c>
      <c r="AR68" s="10">
        <v>280</v>
      </c>
      <c r="AS68" s="10">
        <v>141</v>
      </c>
      <c r="AT68" s="10">
        <v>1153</v>
      </c>
      <c r="AU68" s="10" t="s">
        <v>195</v>
      </c>
      <c r="AV68" s="10" t="s">
        <v>195</v>
      </c>
      <c r="AW68" s="10" t="s">
        <v>195</v>
      </c>
      <c r="AX68" s="10">
        <v>5</v>
      </c>
      <c r="AY68" s="10">
        <v>2</v>
      </c>
      <c r="AZ68" s="10" t="s">
        <v>195</v>
      </c>
      <c r="BA68" s="10">
        <v>1</v>
      </c>
      <c r="BB68" s="10" t="s">
        <v>195</v>
      </c>
      <c r="BC68" s="10">
        <v>7</v>
      </c>
      <c r="BD68" s="10">
        <v>110</v>
      </c>
      <c r="BE68" s="10">
        <v>0</v>
      </c>
      <c r="BF68" s="10">
        <v>0</v>
      </c>
      <c r="BG68" s="10">
        <v>1888553</v>
      </c>
      <c r="BH68" s="10" t="s">
        <v>195</v>
      </c>
      <c r="BI68" s="10" t="s">
        <v>195</v>
      </c>
      <c r="BJ68" s="10" t="s">
        <v>195</v>
      </c>
    </row>
    <row r="69" spans="1:62" ht="15" hidden="1" outlineLevel="2" x14ac:dyDescent="0.25">
      <c r="A69" s="10">
        <v>2024</v>
      </c>
      <c r="B69" s="10" t="s">
        <v>157</v>
      </c>
      <c r="C69" s="10" t="s">
        <v>156</v>
      </c>
      <c r="D69" s="10" t="s">
        <v>168</v>
      </c>
      <c r="E69" s="10" t="s">
        <v>370</v>
      </c>
      <c r="F69" s="10" t="s">
        <v>229</v>
      </c>
      <c r="G69" s="10" t="s">
        <v>195</v>
      </c>
      <c r="H69" s="77">
        <v>16146603.07</v>
      </c>
      <c r="I69" s="77">
        <v>9134191.3000000007</v>
      </c>
      <c r="J69" s="77">
        <v>8930955.5399999991</v>
      </c>
      <c r="K69" s="77">
        <v>196333.88</v>
      </c>
      <c r="L69" s="77">
        <v>0</v>
      </c>
      <c r="M69" s="77">
        <v>34032.17</v>
      </c>
      <c r="N69" s="77">
        <v>14984333.310000001</v>
      </c>
      <c r="O69" s="77">
        <v>8512120.7899999991</v>
      </c>
      <c r="P69" s="77">
        <v>8512120.7899999991</v>
      </c>
      <c r="Q69" s="10">
        <v>0</v>
      </c>
      <c r="R69" s="10">
        <v>622070.51</v>
      </c>
      <c r="S69" s="10">
        <v>17420.849999999999</v>
      </c>
      <c r="T69" s="10">
        <v>250183.88</v>
      </c>
      <c r="U69" s="10">
        <v>267604.73</v>
      </c>
      <c r="V69" s="10">
        <v>17420.849999999999</v>
      </c>
      <c r="W69" s="10">
        <v>0</v>
      </c>
      <c r="X69" s="10">
        <v>0</v>
      </c>
      <c r="Y69" s="10">
        <v>0</v>
      </c>
      <c r="Z69" s="10">
        <v>40934.04</v>
      </c>
      <c r="AA69" s="10">
        <v>0</v>
      </c>
      <c r="AB69" s="10">
        <v>0</v>
      </c>
      <c r="AC69" s="10">
        <v>0</v>
      </c>
      <c r="AD69" s="10">
        <v>0</v>
      </c>
      <c r="AE69" s="10" t="s">
        <v>195</v>
      </c>
      <c r="AF69" s="10" t="s">
        <v>195</v>
      </c>
      <c r="AG69" s="10" t="s">
        <v>195</v>
      </c>
      <c r="AH69" s="10" t="s">
        <v>198</v>
      </c>
      <c r="AI69" s="10" t="s">
        <v>276</v>
      </c>
      <c r="AJ69" s="10" t="s">
        <v>195</v>
      </c>
      <c r="AK69" s="10" t="s">
        <v>197</v>
      </c>
      <c r="AL69" s="10" t="s">
        <v>195</v>
      </c>
      <c r="AM69" s="10" t="s">
        <v>237</v>
      </c>
      <c r="AN69" s="10" t="s">
        <v>29</v>
      </c>
      <c r="AO69" s="10" t="s">
        <v>195</v>
      </c>
      <c r="AP69" s="10">
        <v>110</v>
      </c>
      <c r="AQ69" s="10">
        <v>10</v>
      </c>
      <c r="AR69" s="10">
        <v>280</v>
      </c>
      <c r="AS69" s="10">
        <v>140</v>
      </c>
      <c r="AT69" s="10">
        <v>1153</v>
      </c>
      <c r="AU69" s="10" t="s">
        <v>195</v>
      </c>
      <c r="AV69" s="10" t="s">
        <v>195</v>
      </c>
      <c r="AW69" s="10" t="s">
        <v>195</v>
      </c>
      <c r="AX69" s="10">
        <v>5</v>
      </c>
      <c r="AY69" s="10">
        <v>2</v>
      </c>
      <c r="AZ69" s="10" t="s">
        <v>195</v>
      </c>
      <c r="BA69" s="10">
        <v>1</v>
      </c>
      <c r="BB69" s="10" t="s">
        <v>195</v>
      </c>
      <c r="BC69" s="10">
        <v>9</v>
      </c>
      <c r="BD69" s="10">
        <v>110</v>
      </c>
      <c r="BE69" s="10">
        <v>0</v>
      </c>
      <c r="BF69" s="10">
        <v>0</v>
      </c>
      <c r="BG69" s="10">
        <v>1888710</v>
      </c>
      <c r="BH69" s="10" t="s">
        <v>195</v>
      </c>
      <c r="BI69" s="10" t="s">
        <v>195</v>
      </c>
      <c r="BJ69" s="10" t="s">
        <v>195</v>
      </c>
    </row>
    <row r="70" spans="1:62" ht="15" hidden="1" outlineLevel="2" x14ac:dyDescent="0.25">
      <c r="A70" s="10">
        <v>2024</v>
      </c>
      <c r="B70" s="10" t="s">
        <v>157</v>
      </c>
      <c r="C70" s="10" t="s">
        <v>156</v>
      </c>
      <c r="D70" s="10" t="s">
        <v>168</v>
      </c>
      <c r="E70" s="10" t="s">
        <v>369</v>
      </c>
      <c r="F70" s="10" t="s">
        <v>365</v>
      </c>
      <c r="G70" s="10" t="s">
        <v>195</v>
      </c>
      <c r="H70" s="77">
        <v>9262900.4700000007</v>
      </c>
      <c r="I70" s="77">
        <v>5821985.3600000003</v>
      </c>
      <c r="J70" s="77">
        <v>5821985.3600000003</v>
      </c>
      <c r="K70" s="77">
        <v>0</v>
      </c>
      <c r="L70" s="77">
        <v>0</v>
      </c>
      <c r="M70" s="77">
        <v>1287.83</v>
      </c>
      <c r="N70" s="77">
        <v>9226334.0999999996</v>
      </c>
      <c r="O70" s="77">
        <v>5805744.4199999999</v>
      </c>
      <c r="P70" s="77">
        <v>5805744.4199999999</v>
      </c>
      <c r="Q70" s="10">
        <v>0</v>
      </c>
      <c r="R70" s="10">
        <v>16240.94</v>
      </c>
      <c r="S70" s="10">
        <v>6304.86</v>
      </c>
      <c r="T70" s="10">
        <v>110739.31</v>
      </c>
      <c r="U70" s="10">
        <v>117044.17</v>
      </c>
      <c r="V70" s="10">
        <v>6304.8600000000006</v>
      </c>
      <c r="W70" s="10">
        <v>0</v>
      </c>
      <c r="X70" s="10">
        <v>0</v>
      </c>
      <c r="Y70" s="10">
        <v>0</v>
      </c>
      <c r="Z70" s="10">
        <v>1287.83</v>
      </c>
      <c r="AA70" s="10">
        <v>0</v>
      </c>
      <c r="AB70" s="10">
        <v>0</v>
      </c>
      <c r="AC70" s="10">
        <v>0</v>
      </c>
      <c r="AD70" s="10">
        <v>0</v>
      </c>
      <c r="AE70" s="10" t="s">
        <v>195</v>
      </c>
      <c r="AF70" s="10" t="s">
        <v>195</v>
      </c>
      <c r="AG70" s="10" t="s">
        <v>195</v>
      </c>
      <c r="AH70" s="10" t="s">
        <v>198</v>
      </c>
      <c r="AI70" s="10" t="s">
        <v>276</v>
      </c>
      <c r="AJ70" s="10" t="s">
        <v>195</v>
      </c>
      <c r="AK70" s="10" t="s">
        <v>197</v>
      </c>
      <c r="AL70" s="10" t="s">
        <v>195</v>
      </c>
      <c r="AM70" s="10" t="s">
        <v>195</v>
      </c>
      <c r="AN70" s="10" t="s">
        <v>29</v>
      </c>
      <c r="AO70" s="10" t="s">
        <v>195</v>
      </c>
      <c r="AP70" s="10">
        <v>110</v>
      </c>
      <c r="AQ70" s="10">
        <v>10</v>
      </c>
      <c r="AR70" s="10">
        <v>280</v>
      </c>
      <c r="AS70" s="10">
        <v>98</v>
      </c>
      <c r="AT70" s="10">
        <v>1604</v>
      </c>
      <c r="AU70" s="10" t="s">
        <v>195</v>
      </c>
      <c r="AV70" s="10" t="s">
        <v>195</v>
      </c>
      <c r="AW70" s="10" t="s">
        <v>195</v>
      </c>
      <c r="AX70" s="10">
        <v>5</v>
      </c>
      <c r="AY70" s="10">
        <v>2</v>
      </c>
      <c r="AZ70" s="10" t="s">
        <v>195</v>
      </c>
      <c r="BA70" s="10">
        <v>1</v>
      </c>
      <c r="BB70" s="10" t="s">
        <v>195</v>
      </c>
      <c r="BC70" s="10" t="s">
        <v>195</v>
      </c>
      <c r="BD70" s="10">
        <v>110</v>
      </c>
      <c r="BE70" s="10">
        <v>0</v>
      </c>
      <c r="BF70" s="10">
        <v>0</v>
      </c>
      <c r="BG70" s="10">
        <v>1888445</v>
      </c>
      <c r="BH70" s="10" t="s">
        <v>195</v>
      </c>
      <c r="BI70" s="10" t="s">
        <v>195</v>
      </c>
      <c r="BJ70" s="10" t="s">
        <v>195</v>
      </c>
    </row>
    <row r="71" spans="1:62" ht="15" hidden="1" outlineLevel="2" x14ac:dyDescent="0.25">
      <c r="A71" s="10">
        <v>2024</v>
      </c>
      <c r="B71" s="10" t="s">
        <v>157</v>
      </c>
      <c r="C71" s="10" t="s">
        <v>156</v>
      </c>
      <c r="D71" s="10" t="s">
        <v>168</v>
      </c>
      <c r="E71" s="10" t="s">
        <v>368</v>
      </c>
      <c r="F71" s="10" t="s">
        <v>208</v>
      </c>
      <c r="G71" s="10" t="s">
        <v>195</v>
      </c>
      <c r="H71" s="77">
        <v>3482030.05</v>
      </c>
      <c r="I71" s="77">
        <v>3548991.33</v>
      </c>
      <c r="J71" s="77">
        <v>3311484.23</v>
      </c>
      <c r="K71" s="77">
        <v>158117.26</v>
      </c>
      <c r="L71" s="77">
        <v>0</v>
      </c>
      <c r="M71" s="77">
        <v>42.34</v>
      </c>
      <c r="N71" s="77">
        <v>3468284.33</v>
      </c>
      <c r="O71" s="77">
        <v>3539089.56</v>
      </c>
      <c r="P71" s="77">
        <v>3460141.49</v>
      </c>
      <c r="Q71" s="10">
        <v>0</v>
      </c>
      <c r="R71" s="10">
        <v>9901.77</v>
      </c>
      <c r="S71" s="10">
        <v>3843.95</v>
      </c>
      <c r="T71" s="10">
        <v>66961.279999999999</v>
      </c>
      <c r="U71" s="10">
        <v>70805.23</v>
      </c>
      <c r="V71" s="10">
        <v>3843.9500000000003</v>
      </c>
      <c r="W71" s="10">
        <v>0</v>
      </c>
      <c r="X71" s="10">
        <v>0</v>
      </c>
      <c r="Y71" s="10">
        <v>0</v>
      </c>
      <c r="Z71" s="10">
        <v>484.11</v>
      </c>
      <c r="AA71" s="10">
        <v>0</v>
      </c>
      <c r="AB71" s="10">
        <v>0</v>
      </c>
      <c r="AC71" s="10">
        <v>0</v>
      </c>
      <c r="AD71" s="10">
        <v>0</v>
      </c>
      <c r="AE71" s="10" t="s">
        <v>195</v>
      </c>
      <c r="AF71" s="10" t="s">
        <v>195</v>
      </c>
      <c r="AG71" s="10" t="s">
        <v>195</v>
      </c>
      <c r="AH71" s="10" t="s">
        <v>198</v>
      </c>
      <c r="AI71" s="10" t="s">
        <v>276</v>
      </c>
      <c r="AJ71" s="10" t="s">
        <v>195</v>
      </c>
      <c r="AK71" s="10" t="s">
        <v>197</v>
      </c>
      <c r="AL71" s="10" t="s">
        <v>195</v>
      </c>
      <c r="AM71" s="10" t="s">
        <v>195</v>
      </c>
      <c r="AN71" s="10" t="s">
        <v>29</v>
      </c>
      <c r="AO71" s="10" t="s">
        <v>195</v>
      </c>
      <c r="AP71" s="10">
        <v>110</v>
      </c>
      <c r="AQ71" s="10">
        <v>10</v>
      </c>
      <c r="AR71" s="10">
        <v>280</v>
      </c>
      <c r="AS71" s="10">
        <v>163</v>
      </c>
      <c r="AT71" s="10">
        <v>1608</v>
      </c>
      <c r="AU71" s="10" t="s">
        <v>195</v>
      </c>
      <c r="AV71" s="10" t="s">
        <v>195</v>
      </c>
      <c r="AW71" s="10" t="s">
        <v>195</v>
      </c>
      <c r="AX71" s="10">
        <v>5</v>
      </c>
      <c r="AY71" s="10">
        <v>2</v>
      </c>
      <c r="AZ71" s="10" t="s">
        <v>195</v>
      </c>
      <c r="BA71" s="10">
        <v>1</v>
      </c>
      <c r="BB71" s="10" t="s">
        <v>195</v>
      </c>
      <c r="BC71" s="10" t="s">
        <v>195</v>
      </c>
      <c r="BD71" s="10">
        <v>110</v>
      </c>
      <c r="BE71" s="10">
        <v>0</v>
      </c>
      <c r="BF71" s="10">
        <v>0</v>
      </c>
      <c r="BG71" s="10">
        <v>1886797</v>
      </c>
      <c r="BH71" s="10" t="s">
        <v>195</v>
      </c>
      <c r="BI71" s="10" t="s">
        <v>195</v>
      </c>
      <c r="BJ71" s="10" t="s">
        <v>195</v>
      </c>
    </row>
    <row r="72" spans="1:62" ht="15" hidden="1" outlineLevel="2" x14ac:dyDescent="0.25">
      <c r="A72" s="10">
        <v>2024</v>
      </c>
      <c r="B72" s="10" t="s">
        <v>157</v>
      </c>
      <c r="C72" s="10" t="s">
        <v>156</v>
      </c>
      <c r="D72" s="10" t="s">
        <v>168</v>
      </c>
      <c r="E72" s="10" t="s">
        <v>465</v>
      </c>
      <c r="F72" s="10" t="s">
        <v>229</v>
      </c>
      <c r="G72" s="10" t="s">
        <v>195</v>
      </c>
      <c r="H72" s="77">
        <v>380432.11</v>
      </c>
      <c r="I72" s="77">
        <v>637635.09</v>
      </c>
      <c r="J72" s="77">
        <v>594993.68999999994</v>
      </c>
      <c r="K72" s="77">
        <v>28411.59</v>
      </c>
      <c r="L72" s="77">
        <v>0</v>
      </c>
      <c r="M72" s="77">
        <v>-26.39</v>
      </c>
      <c r="N72" s="77">
        <v>378930.31</v>
      </c>
      <c r="O72" s="77">
        <v>635856.06999999995</v>
      </c>
      <c r="P72" s="77">
        <v>621705.53</v>
      </c>
      <c r="Q72" s="10">
        <v>0</v>
      </c>
      <c r="R72" s="10">
        <v>1779.02</v>
      </c>
      <c r="S72" s="10">
        <v>690.62</v>
      </c>
      <c r="T72" s="10">
        <v>12030.52</v>
      </c>
      <c r="U72" s="10">
        <v>12721.14</v>
      </c>
      <c r="V72" s="10">
        <v>690.62</v>
      </c>
      <c r="W72" s="10">
        <v>0</v>
      </c>
      <c r="X72" s="10">
        <v>0</v>
      </c>
      <c r="Y72" s="10">
        <v>0</v>
      </c>
      <c r="Z72" s="10">
        <v>52.89</v>
      </c>
      <c r="AA72" s="10">
        <v>0</v>
      </c>
      <c r="AB72" s="10">
        <v>0</v>
      </c>
      <c r="AC72" s="10">
        <v>0</v>
      </c>
      <c r="AD72" s="10">
        <v>0</v>
      </c>
      <c r="AE72" s="10" t="s">
        <v>195</v>
      </c>
      <c r="AF72" s="10" t="s">
        <v>195</v>
      </c>
      <c r="AG72" s="10" t="s">
        <v>195</v>
      </c>
      <c r="AH72" s="10" t="s">
        <v>198</v>
      </c>
      <c r="AI72" s="10" t="s">
        <v>276</v>
      </c>
      <c r="AJ72" s="10" t="s">
        <v>195</v>
      </c>
      <c r="AK72" s="10" t="s">
        <v>197</v>
      </c>
      <c r="AL72" s="10" t="s">
        <v>195</v>
      </c>
      <c r="AM72" s="10" t="s">
        <v>371</v>
      </c>
      <c r="AN72" s="10" t="s">
        <v>29</v>
      </c>
      <c r="AO72" s="10" t="s">
        <v>195</v>
      </c>
      <c r="AP72" s="10">
        <v>110</v>
      </c>
      <c r="AQ72" s="10">
        <v>10</v>
      </c>
      <c r="AR72" s="10">
        <v>280</v>
      </c>
      <c r="AS72" s="10">
        <v>160</v>
      </c>
      <c r="AT72" s="10">
        <v>1153</v>
      </c>
      <c r="AU72" s="10" t="s">
        <v>195</v>
      </c>
      <c r="AV72" s="10" t="s">
        <v>195</v>
      </c>
      <c r="AW72" s="10" t="s">
        <v>195</v>
      </c>
      <c r="AX72" s="10">
        <v>5</v>
      </c>
      <c r="AY72" s="10">
        <v>2</v>
      </c>
      <c r="AZ72" s="10" t="s">
        <v>195</v>
      </c>
      <c r="BA72" s="10">
        <v>1</v>
      </c>
      <c r="BB72" s="10" t="s">
        <v>195</v>
      </c>
      <c r="BC72" s="10">
        <v>7</v>
      </c>
      <c r="BD72" s="10">
        <v>110</v>
      </c>
      <c r="BE72" s="10">
        <v>0</v>
      </c>
      <c r="BF72" s="10">
        <v>0</v>
      </c>
      <c r="BG72" s="10">
        <v>1889019</v>
      </c>
      <c r="BH72" s="10" t="s">
        <v>195</v>
      </c>
      <c r="BI72" s="10" t="s">
        <v>195</v>
      </c>
      <c r="BJ72" s="10" t="s">
        <v>195</v>
      </c>
    </row>
    <row r="73" spans="1:62" ht="15" hidden="1" outlineLevel="2" x14ac:dyDescent="0.25">
      <c r="A73" s="10">
        <v>2024</v>
      </c>
      <c r="B73" s="10" t="s">
        <v>157</v>
      </c>
      <c r="C73" s="10" t="s">
        <v>156</v>
      </c>
      <c r="D73" s="10" t="s">
        <v>168</v>
      </c>
      <c r="E73" s="10" t="s">
        <v>464</v>
      </c>
      <c r="F73" s="10" t="s">
        <v>463</v>
      </c>
      <c r="G73" s="10" t="s">
        <v>195</v>
      </c>
      <c r="H73" s="77">
        <v>1008143.93</v>
      </c>
      <c r="I73" s="77">
        <v>719271.75</v>
      </c>
      <c r="J73" s="77">
        <v>719271.75</v>
      </c>
      <c r="K73" s="77">
        <v>0</v>
      </c>
      <c r="L73" s="77">
        <v>0</v>
      </c>
      <c r="M73" s="77">
        <v>140.16</v>
      </c>
      <c r="N73" s="77">
        <v>1004164.16</v>
      </c>
      <c r="O73" s="77">
        <v>717264.96</v>
      </c>
      <c r="P73" s="77">
        <v>717264.96</v>
      </c>
      <c r="Q73" s="10">
        <v>0</v>
      </c>
      <c r="R73" s="10">
        <v>2006.79</v>
      </c>
      <c r="S73" s="10">
        <v>779.05</v>
      </c>
      <c r="T73" s="10">
        <v>13570.99</v>
      </c>
      <c r="U73" s="10">
        <v>14350.04</v>
      </c>
      <c r="V73" s="10">
        <v>779.05000000000007</v>
      </c>
      <c r="W73" s="10">
        <v>0</v>
      </c>
      <c r="X73" s="10">
        <v>0</v>
      </c>
      <c r="Y73" s="10">
        <v>0</v>
      </c>
      <c r="Z73" s="10">
        <v>140.16</v>
      </c>
      <c r="AA73" s="10">
        <v>0</v>
      </c>
      <c r="AB73" s="10">
        <v>0</v>
      </c>
      <c r="AC73" s="10">
        <v>0</v>
      </c>
      <c r="AD73" s="10">
        <v>0</v>
      </c>
      <c r="AE73" s="10" t="s">
        <v>195</v>
      </c>
      <c r="AF73" s="10" t="s">
        <v>195</v>
      </c>
      <c r="AG73" s="10" t="s">
        <v>195</v>
      </c>
      <c r="AH73" s="10" t="s">
        <v>198</v>
      </c>
      <c r="AI73" s="10" t="s">
        <v>276</v>
      </c>
      <c r="AJ73" s="10" t="s">
        <v>195</v>
      </c>
      <c r="AK73" s="10" t="s">
        <v>197</v>
      </c>
      <c r="AL73" s="10" t="s">
        <v>195</v>
      </c>
      <c r="AM73" s="10" t="s">
        <v>371</v>
      </c>
      <c r="AN73" s="10" t="s">
        <v>29</v>
      </c>
      <c r="AO73" s="10" t="s">
        <v>195</v>
      </c>
      <c r="AP73" s="10">
        <v>110</v>
      </c>
      <c r="AQ73" s="10">
        <v>10</v>
      </c>
      <c r="AR73" s="10">
        <v>280</v>
      </c>
      <c r="AS73" s="10">
        <v>162</v>
      </c>
      <c r="AT73" s="10">
        <v>1152</v>
      </c>
      <c r="AU73" s="10" t="s">
        <v>195</v>
      </c>
      <c r="AV73" s="10" t="s">
        <v>195</v>
      </c>
      <c r="AW73" s="10" t="s">
        <v>195</v>
      </c>
      <c r="AX73" s="10">
        <v>5</v>
      </c>
      <c r="AY73" s="10">
        <v>2</v>
      </c>
      <c r="AZ73" s="10" t="s">
        <v>195</v>
      </c>
      <c r="BA73" s="10">
        <v>1</v>
      </c>
      <c r="BB73" s="10" t="s">
        <v>195</v>
      </c>
      <c r="BC73" s="10">
        <v>7</v>
      </c>
      <c r="BD73" s="10">
        <v>110</v>
      </c>
      <c r="BE73" s="10">
        <v>0</v>
      </c>
      <c r="BF73" s="10">
        <v>0</v>
      </c>
      <c r="BG73" s="10">
        <v>1889022</v>
      </c>
      <c r="BH73" s="10" t="s">
        <v>195</v>
      </c>
      <c r="BI73" s="10" t="s">
        <v>195</v>
      </c>
      <c r="BJ73" s="10" t="s">
        <v>195</v>
      </c>
    </row>
    <row r="74" spans="1:62" ht="15" hidden="1" outlineLevel="2" x14ac:dyDescent="0.25">
      <c r="A74" s="10">
        <v>2024</v>
      </c>
      <c r="B74" s="10" t="s">
        <v>157</v>
      </c>
      <c r="C74" s="10" t="s">
        <v>156</v>
      </c>
      <c r="D74" s="10" t="s">
        <v>168</v>
      </c>
      <c r="E74" s="10" t="s">
        <v>367</v>
      </c>
      <c r="F74" s="10" t="s">
        <v>365</v>
      </c>
      <c r="G74" s="10" t="s">
        <v>195</v>
      </c>
      <c r="H74" s="77">
        <v>33283093.030000001</v>
      </c>
      <c r="I74" s="77">
        <v>30851194.850000001</v>
      </c>
      <c r="J74" s="77">
        <v>30851194.850000001</v>
      </c>
      <c r="K74" s="77">
        <v>0</v>
      </c>
      <c r="L74" s="77">
        <v>0</v>
      </c>
      <c r="M74" s="77">
        <v>16274.41</v>
      </c>
      <c r="N74" s="77">
        <v>32821001.940000001</v>
      </c>
      <c r="O74" s="77">
        <v>30426816.02</v>
      </c>
      <c r="P74" s="77">
        <v>30426816.02</v>
      </c>
      <c r="Q74" s="10">
        <v>0</v>
      </c>
      <c r="R74" s="10">
        <v>424378.83</v>
      </c>
      <c r="S74" s="10">
        <v>3435.7</v>
      </c>
      <c r="T74" s="10">
        <v>36943.89</v>
      </c>
      <c r="U74" s="10">
        <v>40379.589999999997</v>
      </c>
      <c r="V74" s="10">
        <v>3435.7000000000003</v>
      </c>
      <c r="W74" s="10">
        <v>0</v>
      </c>
      <c r="X74" s="10">
        <v>0</v>
      </c>
      <c r="Y74" s="10">
        <v>0</v>
      </c>
      <c r="Z74" s="10">
        <v>16274.41</v>
      </c>
      <c r="AA74" s="10">
        <v>0</v>
      </c>
      <c r="AB74" s="10">
        <v>0</v>
      </c>
      <c r="AC74" s="10">
        <v>0</v>
      </c>
      <c r="AD74" s="10">
        <v>0</v>
      </c>
      <c r="AE74" s="10" t="s">
        <v>195</v>
      </c>
      <c r="AF74" s="10" t="s">
        <v>195</v>
      </c>
      <c r="AG74" s="10" t="s">
        <v>195</v>
      </c>
      <c r="AH74" s="10" t="s">
        <v>198</v>
      </c>
      <c r="AI74" s="10" t="s">
        <v>276</v>
      </c>
      <c r="AJ74" s="10" t="s">
        <v>195</v>
      </c>
      <c r="AK74" s="10" t="s">
        <v>197</v>
      </c>
      <c r="AL74" s="10" t="s">
        <v>195</v>
      </c>
      <c r="AM74" s="10" t="s">
        <v>195</v>
      </c>
      <c r="AN74" s="10" t="s">
        <v>29</v>
      </c>
      <c r="AO74" s="10" t="s">
        <v>195</v>
      </c>
      <c r="AP74" s="10">
        <v>110</v>
      </c>
      <c r="AQ74" s="10">
        <v>10</v>
      </c>
      <c r="AR74" s="10">
        <v>280</v>
      </c>
      <c r="AS74" s="10">
        <v>180</v>
      </c>
      <c r="AT74" s="10">
        <v>1604</v>
      </c>
      <c r="AU74" s="10" t="s">
        <v>195</v>
      </c>
      <c r="AV74" s="10" t="s">
        <v>195</v>
      </c>
      <c r="AW74" s="10" t="s">
        <v>195</v>
      </c>
      <c r="AX74" s="10">
        <v>5</v>
      </c>
      <c r="AY74" s="10">
        <v>2</v>
      </c>
      <c r="AZ74" s="10" t="s">
        <v>195</v>
      </c>
      <c r="BA74" s="10">
        <v>1</v>
      </c>
      <c r="BB74" s="10" t="s">
        <v>195</v>
      </c>
      <c r="BC74" s="10" t="s">
        <v>195</v>
      </c>
      <c r="BD74" s="10">
        <v>110</v>
      </c>
      <c r="BE74" s="10">
        <v>0</v>
      </c>
      <c r="BF74" s="10">
        <v>0</v>
      </c>
      <c r="BG74" s="10">
        <v>1889106</v>
      </c>
      <c r="BH74" s="10" t="s">
        <v>195</v>
      </c>
      <c r="BI74" s="10" t="s">
        <v>195</v>
      </c>
      <c r="BJ74" s="10" t="s">
        <v>195</v>
      </c>
    </row>
    <row r="75" spans="1:62" ht="15" hidden="1" outlineLevel="2" x14ac:dyDescent="0.25">
      <c r="A75" s="10">
        <v>2024</v>
      </c>
      <c r="B75" s="10" t="s">
        <v>157</v>
      </c>
      <c r="C75" s="10" t="s">
        <v>156</v>
      </c>
      <c r="D75" s="10" t="s">
        <v>168</v>
      </c>
      <c r="E75" s="10" t="s">
        <v>366</v>
      </c>
      <c r="F75" s="10" t="s">
        <v>365</v>
      </c>
      <c r="G75" s="10" t="s">
        <v>195</v>
      </c>
      <c r="H75" s="77">
        <v>24869338.649999999</v>
      </c>
      <c r="I75" s="77">
        <v>20395389.449999999</v>
      </c>
      <c r="J75" s="77">
        <v>20395389.449999999</v>
      </c>
      <c r="K75" s="77">
        <v>0</v>
      </c>
      <c r="L75" s="77">
        <v>0</v>
      </c>
      <c r="M75" s="77">
        <v>10987.93</v>
      </c>
      <c r="N75" s="77">
        <v>24557350.399999999</v>
      </c>
      <c r="O75" s="77">
        <v>20194749.469999999</v>
      </c>
      <c r="P75" s="77">
        <v>20194749.469999999</v>
      </c>
      <c r="Q75" s="10">
        <v>0</v>
      </c>
      <c r="R75" s="10">
        <v>200639.98</v>
      </c>
      <c r="S75" s="10">
        <v>48127.519999999997</v>
      </c>
      <c r="T75" s="10">
        <v>565529.61</v>
      </c>
      <c r="U75" s="10">
        <v>613657.13</v>
      </c>
      <c r="V75" s="10">
        <v>48127.520000000004</v>
      </c>
      <c r="W75" s="10">
        <v>0</v>
      </c>
      <c r="X75" s="10">
        <v>0</v>
      </c>
      <c r="Y75" s="10">
        <v>0</v>
      </c>
      <c r="Z75" s="10">
        <v>10987.93</v>
      </c>
      <c r="AA75" s="10">
        <v>0</v>
      </c>
      <c r="AB75" s="10">
        <v>0</v>
      </c>
      <c r="AC75" s="10">
        <v>0</v>
      </c>
      <c r="AD75" s="10">
        <v>0</v>
      </c>
      <c r="AE75" s="10" t="s">
        <v>195</v>
      </c>
      <c r="AF75" s="10" t="s">
        <v>195</v>
      </c>
      <c r="AG75" s="10" t="s">
        <v>195</v>
      </c>
      <c r="AH75" s="10" t="s">
        <v>198</v>
      </c>
      <c r="AI75" s="10" t="s">
        <v>276</v>
      </c>
      <c r="AJ75" s="10" t="s">
        <v>195</v>
      </c>
      <c r="AK75" s="10" t="s">
        <v>197</v>
      </c>
      <c r="AL75" s="10" t="s">
        <v>361</v>
      </c>
      <c r="AM75" s="10" t="s">
        <v>195</v>
      </c>
      <c r="AN75" s="10" t="s">
        <v>29</v>
      </c>
      <c r="AO75" s="10" t="s">
        <v>195</v>
      </c>
      <c r="AP75" s="10">
        <v>110</v>
      </c>
      <c r="AQ75" s="10">
        <v>10</v>
      </c>
      <c r="AR75" s="10">
        <v>280</v>
      </c>
      <c r="AS75" s="10">
        <v>201</v>
      </c>
      <c r="AT75" s="10">
        <v>1604</v>
      </c>
      <c r="AU75" s="10" t="s">
        <v>195</v>
      </c>
      <c r="AV75" s="10" t="s">
        <v>195</v>
      </c>
      <c r="AW75" s="10" t="s">
        <v>195</v>
      </c>
      <c r="AX75" s="10">
        <v>5</v>
      </c>
      <c r="AY75" s="10">
        <v>2</v>
      </c>
      <c r="AZ75" s="10" t="s">
        <v>195</v>
      </c>
      <c r="BA75" s="10">
        <v>1</v>
      </c>
      <c r="BB75" s="10">
        <v>5</v>
      </c>
      <c r="BC75" s="10" t="s">
        <v>195</v>
      </c>
      <c r="BD75" s="10">
        <v>110</v>
      </c>
      <c r="BE75" s="10">
        <v>0</v>
      </c>
      <c r="BF75" s="10">
        <v>0</v>
      </c>
      <c r="BG75" s="10">
        <v>1887940</v>
      </c>
      <c r="BH75" s="10" t="s">
        <v>195</v>
      </c>
      <c r="BI75" s="10" t="s">
        <v>195</v>
      </c>
      <c r="BJ75" s="10" t="s">
        <v>195</v>
      </c>
    </row>
    <row r="76" spans="1:62" ht="15" hidden="1" outlineLevel="2" x14ac:dyDescent="0.25">
      <c r="A76" s="10">
        <v>2024</v>
      </c>
      <c r="B76" s="10" t="s">
        <v>157</v>
      </c>
      <c r="C76" s="10" t="s">
        <v>156</v>
      </c>
      <c r="D76" s="10" t="s">
        <v>168</v>
      </c>
      <c r="E76" s="10" t="s">
        <v>297</v>
      </c>
      <c r="F76" s="10" t="s">
        <v>208</v>
      </c>
      <c r="G76" s="10" t="s">
        <v>195</v>
      </c>
      <c r="H76" s="77">
        <v>144500167.00999999</v>
      </c>
      <c r="I76" s="77">
        <v>161312131.66</v>
      </c>
      <c r="J76" s="77">
        <v>129242167.06999999</v>
      </c>
      <c r="K76" s="77">
        <v>7124004.9699999997</v>
      </c>
      <c r="L76" s="77">
        <v>0</v>
      </c>
      <c r="M76" s="77">
        <v>-15717.98</v>
      </c>
      <c r="N76" s="77">
        <v>144345261.41999999</v>
      </c>
      <c r="O76" s="77">
        <v>161192315.34</v>
      </c>
      <c r="P76" s="77">
        <v>136267529.34</v>
      </c>
      <c r="Q76" s="10">
        <v>0</v>
      </c>
      <c r="R76" s="10">
        <v>119816.32000000001</v>
      </c>
      <c r="S76" s="10">
        <v>52472.53</v>
      </c>
      <c r="T76" s="10">
        <v>596389.75</v>
      </c>
      <c r="U76" s="10">
        <v>648862.28</v>
      </c>
      <c r="V76" s="10">
        <v>52472.53</v>
      </c>
      <c r="W76" s="10">
        <v>0</v>
      </c>
      <c r="X76" s="10">
        <v>0</v>
      </c>
      <c r="Y76" s="10">
        <v>0</v>
      </c>
      <c r="Z76" s="10">
        <v>5455.63</v>
      </c>
      <c r="AA76" s="10">
        <v>0</v>
      </c>
      <c r="AB76" s="10">
        <v>0</v>
      </c>
      <c r="AC76" s="10">
        <v>0</v>
      </c>
      <c r="AD76" s="10">
        <v>0</v>
      </c>
      <c r="AE76" s="10" t="s">
        <v>195</v>
      </c>
      <c r="AF76" s="10" t="s">
        <v>195</v>
      </c>
      <c r="AG76" s="10" t="s">
        <v>195</v>
      </c>
      <c r="AH76" s="10" t="s">
        <v>198</v>
      </c>
      <c r="AI76" s="10" t="s">
        <v>276</v>
      </c>
      <c r="AJ76" s="10" t="s">
        <v>195</v>
      </c>
      <c r="AK76" s="10" t="s">
        <v>197</v>
      </c>
      <c r="AL76" s="10" t="s">
        <v>361</v>
      </c>
      <c r="AM76" s="10" t="s">
        <v>195</v>
      </c>
      <c r="AN76" s="10" t="s">
        <v>29</v>
      </c>
      <c r="AO76" s="10" t="s">
        <v>195</v>
      </c>
      <c r="AP76" s="10">
        <v>110</v>
      </c>
      <c r="AQ76" s="10">
        <v>10</v>
      </c>
      <c r="AR76" s="10">
        <v>280</v>
      </c>
      <c r="AS76" s="10">
        <v>203</v>
      </c>
      <c r="AT76" s="10">
        <v>1608</v>
      </c>
      <c r="AU76" s="10" t="s">
        <v>195</v>
      </c>
      <c r="AV76" s="10" t="s">
        <v>195</v>
      </c>
      <c r="AW76" s="10" t="s">
        <v>195</v>
      </c>
      <c r="AX76" s="10">
        <v>5</v>
      </c>
      <c r="AY76" s="10">
        <v>2</v>
      </c>
      <c r="AZ76" s="10" t="s">
        <v>195</v>
      </c>
      <c r="BA76" s="10">
        <v>1</v>
      </c>
      <c r="BB76" s="10">
        <v>5</v>
      </c>
      <c r="BC76" s="10" t="s">
        <v>195</v>
      </c>
      <c r="BD76" s="10">
        <v>110</v>
      </c>
      <c r="BE76" s="10">
        <v>0</v>
      </c>
      <c r="BF76" s="10">
        <v>0</v>
      </c>
      <c r="BG76" s="10">
        <v>1886240</v>
      </c>
      <c r="BH76" s="10" t="s">
        <v>195</v>
      </c>
      <c r="BI76" s="10" t="s">
        <v>195</v>
      </c>
      <c r="BJ76" s="10" t="s">
        <v>195</v>
      </c>
    </row>
    <row r="77" spans="1:62" ht="15" hidden="1" outlineLevel="2" x14ac:dyDescent="0.25">
      <c r="A77" s="10">
        <v>2024</v>
      </c>
      <c r="B77" s="10" t="s">
        <v>157</v>
      </c>
      <c r="C77" s="10" t="s">
        <v>156</v>
      </c>
      <c r="D77" s="10" t="s">
        <v>168</v>
      </c>
      <c r="E77" s="10" t="s">
        <v>364</v>
      </c>
      <c r="F77" s="10" t="s">
        <v>208</v>
      </c>
      <c r="G77" s="10" t="s">
        <v>195</v>
      </c>
      <c r="H77" s="77">
        <v>29142014.789999999</v>
      </c>
      <c r="I77" s="77">
        <v>1401695.37</v>
      </c>
      <c r="J77" s="77">
        <v>1120279.05</v>
      </c>
      <c r="K77" s="77">
        <v>62513.67</v>
      </c>
      <c r="L77" s="77">
        <v>0</v>
      </c>
      <c r="M77" s="77">
        <v>914.46</v>
      </c>
      <c r="N77" s="77">
        <v>29110774.260000002</v>
      </c>
      <c r="O77" s="77">
        <v>1400654.23</v>
      </c>
      <c r="P77" s="77">
        <v>1181937.3899999999</v>
      </c>
      <c r="Q77" s="10">
        <v>0</v>
      </c>
      <c r="R77" s="10">
        <v>1041.1400000000001</v>
      </c>
      <c r="S77" s="10">
        <v>455.96</v>
      </c>
      <c r="T77" s="10">
        <v>5161.71</v>
      </c>
      <c r="U77" s="10">
        <v>5617.67</v>
      </c>
      <c r="V77" s="10">
        <v>455.96000000000004</v>
      </c>
      <c r="W77" s="10">
        <v>0</v>
      </c>
      <c r="X77" s="10">
        <v>0</v>
      </c>
      <c r="Y77" s="10">
        <v>0</v>
      </c>
      <c r="Z77" s="10">
        <v>1100.26</v>
      </c>
      <c r="AA77" s="10">
        <v>0</v>
      </c>
      <c r="AB77" s="10">
        <v>0</v>
      </c>
      <c r="AC77" s="10">
        <v>0</v>
      </c>
      <c r="AD77" s="10">
        <v>0</v>
      </c>
      <c r="AE77" s="10" t="s">
        <v>195</v>
      </c>
      <c r="AF77" s="10" t="s">
        <v>195</v>
      </c>
      <c r="AG77" s="10" t="s">
        <v>195</v>
      </c>
      <c r="AH77" s="10" t="s">
        <v>198</v>
      </c>
      <c r="AI77" s="10" t="s">
        <v>276</v>
      </c>
      <c r="AJ77" s="10" t="s">
        <v>195</v>
      </c>
      <c r="AK77" s="10" t="s">
        <v>197</v>
      </c>
      <c r="AL77" s="10" t="s">
        <v>361</v>
      </c>
      <c r="AM77" s="10" t="s">
        <v>195</v>
      </c>
      <c r="AN77" s="10" t="s">
        <v>29</v>
      </c>
      <c r="AO77" s="10" t="s">
        <v>195</v>
      </c>
      <c r="AP77" s="10">
        <v>110</v>
      </c>
      <c r="AQ77" s="10">
        <v>10</v>
      </c>
      <c r="AR77" s="10">
        <v>280</v>
      </c>
      <c r="AS77" s="10">
        <v>204</v>
      </c>
      <c r="AT77" s="10">
        <v>1608</v>
      </c>
      <c r="AU77" s="10" t="s">
        <v>195</v>
      </c>
      <c r="AV77" s="10" t="s">
        <v>195</v>
      </c>
      <c r="AW77" s="10" t="s">
        <v>195</v>
      </c>
      <c r="AX77" s="10">
        <v>5</v>
      </c>
      <c r="AY77" s="10">
        <v>2</v>
      </c>
      <c r="AZ77" s="10" t="s">
        <v>195</v>
      </c>
      <c r="BA77" s="10">
        <v>1</v>
      </c>
      <c r="BB77" s="10">
        <v>5</v>
      </c>
      <c r="BC77" s="10" t="s">
        <v>195</v>
      </c>
      <c r="BD77" s="10">
        <v>110</v>
      </c>
      <c r="BE77" s="10">
        <v>0</v>
      </c>
      <c r="BF77" s="10">
        <v>0</v>
      </c>
      <c r="BG77" s="10">
        <v>1889096</v>
      </c>
      <c r="BH77" s="10" t="s">
        <v>195</v>
      </c>
      <c r="BI77" s="10" t="s">
        <v>195</v>
      </c>
      <c r="BJ77" s="10" t="s">
        <v>195</v>
      </c>
    </row>
    <row r="78" spans="1:62" ht="15" hidden="1" outlineLevel="2" x14ac:dyDescent="0.25">
      <c r="A78" s="10">
        <v>2024</v>
      </c>
      <c r="B78" s="10" t="s">
        <v>157</v>
      </c>
      <c r="C78" s="10" t="s">
        <v>156</v>
      </c>
      <c r="D78" s="10" t="s">
        <v>168</v>
      </c>
      <c r="E78" s="10" t="s">
        <v>363</v>
      </c>
      <c r="F78" s="10" t="s">
        <v>208</v>
      </c>
      <c r="G78" s="10" t="s">
        <v>195</v>
      </c>
      <c r="H78" s="77">
        <v>64652738.890000001</v>
      </c>
      <c r="I78" s="77">
        <v>40356663.780000001</v>
      </c>
      <c r="J78" s="77">
        <v>30507812.140000001</v>
      </c>
      <c r="K78" s="77">
        <v>1784946.36</v>
      </c>
      <c r="L78" s="77">
        <v>0</v>
      </c>
      <c r="M78" s="77">
        <v>-30929.3</v>
      </c>
      <c r="N78" s="77">
        <v>63897687.460000001</v>
      </c>
      <c r="O78" s="77">
        <v>40097393.619999997</v>
      </c>
      <c r="P78" s="77">
        <v>32091009.84</v>
      </c>
      <c r="Q78" s="10">
        <v>0</v>
      </c>
      <c r="R78" s="10">
        <v>259270.16</v>
      </c>
      <c r="S78" s="10">
        <v>189370.59</v>
      </c>
      <c r="T78" s="10">
        <v>1940931.36</v>
      </c>
      <c r="U78" s="10">
        <v>2130301.9500000002</v>
      </c>
      <c r="V78" s="10">
        <v>189370.59</v>
      </c>
      <c r="W78" s="10">
        <v>0</v>
      </c>
      <c r="X78" s="10">
        <v>0</v>
      </c>
      <c r="Y78" s="10">
        <v>0</v>
      </c>
      <c r="Z78" s="10">
        <v>26592.2</v>
      </c>
      <c r="AA78" s="10">
        <v>0</v>
      </c>
      <c r="AB78" s="10">
        <v>0</v>
      </c>
      <c r="AC78" s="10">
        <v>0</v>
      </c>
      <c r="AD78" s="10">
        <v>0</v>
      </c>
      <c r="AE78" s="10" t="s">
        <v>195</v>
      </c>
      <c r="AF78" s="10" t="s">
        <v>195</v>
      </c>
      <c r="AG78" s="10" t="s">
        <v>195</v>
      </c>
      <c r="AH78" s="10" t="s">
        <v>198</v>
      </c>
      <c r="AI78" s="10" t="s">
        <v>276</v>
      </c>
      <c r="AJ78" s="10" t="s">
        <v>195</v>
      </c>
      <c r="AK78" s="10" t="s">
        <v>197</v>
      </c>
      <c r="AL78" s="10" t="s">
        <v>361</v>
      </c>
      <c r="AM78" s="10" t="s">
        <v>195</v>
      </c>
      <c r="AN78" s="10" t="s">
        <v>29</v>
      </c>
      <c r="AO78" s="10" t="s">
        <v>195</v>
      </c>
      <c r="AP78" s="10">
        <v>110</v>
      </c>
      <c r="AQ78" s="10">
        <v>10</v>
      </c>
      <c r="AR78" s="10">
        <v>280</v>
      </c>
      <c r="AS78" s="10">
        <v>206</v>
      </c>
      <c r="AT78" s="10">
        <v>1608</v>
      </c>
      <c r="AU78" s="10" t="s">
        <v>195</v>
      </c>
      <c r="AV78" s="10" t="s">
        <v>195</v>
      </c>
      <c r="AW78" s="10" t="s">
        <v>195</v>
      </c>
      <c r="AX78" s="10">
        <v>5</v>
      </c>
      <c r="AY78" s="10">
        <v>2</v>
      </c>
      <c r="AZ78" s="10" t="s">
        <v>195</v>
      </c>
      <c r="BA78" s="10">
        <v>1</v>
      </c>
      <c r="BB78" s="10">
        <v>5</v>
      </c>
      <c r="BC78" s="10" t="s">
        <v>195</v>
      </c>
      <c r="BD78" s="10">
        <v>110</v>
      </c>
      <c r="BE78" s="10">
        <v>0</v>
      </c>
      <c r="BF78" s="10">
        <v>0</v>
      </c>
      <c r="BG78" s="10">
        <v>1888705</v>
      </c>
      <c r="BH78" s="10" t="s">
        <v>195</v>
      </c>
      <c r="BI78" s="10" t="s">
        <v>195</v>
      </c>
      <c r="BJ78" s="10" t="s">
        <v>195</v>
      </c>
    </row>
    <row r="79" spans="1:62" ht="15" hidden="1" outlineLevel="2" x14ac:dyDescent="0.25">
      <c r="A79" s="10">
        <v>2024</v>
      </c>
      <c r="B79" s="10" t="s">
        <v>157</v>
      </c>
      <c r="C79" s="10" t="s">
        <v>156</v>
      </c>
      <c r="D79" s="10" t="s">
        <v>168</v>
      </c>
      <c r="E79" s="10" t="s">
        <v>362</v>
      </c>
      <c r="F79" s="10" t="s">
        <v>208</v>
      </c>
      <c r="G79" s="10" t="s">
        <v>195</v>
      </c>
      <c r="H79" s="77">
        <v>9947108.3200000003</v>
      </c>
      <c r="I79" s="77">
        <v>13318738.18</v>
      </c>
      <c r="J79" s="77">
        <v>10056589.810000001</v>
      </c>
      <c r="K79" s="77">
        <v>591199.73</v>
      </c>
      <c r="L79" s="77">
        <v>0</v>
      </c>
      <c r="M79" s="77">
        <v>-16518.04</v>
      </c>
      <c r="N79" s="77">
        <v>9871647.7300000004</v>
      </c>
      <c r="O79" s="77">
        <v>13232618.380000001</v>
      </c>
      <c r="P79" s="77">
        <v>10580845.42</v>
      </c>
      <c r="Q79" s="10">
        <v>0</v>
      </c>
      <c r="R79" s="10">
        <v>86119.8</v>
      </c>
      <c r="S79" s="10">
        <v>10681.91</v>
      </c>
      <c r="T79" s="10">
        <v>558473.71</v>
      </c>
      <c r="U79" s="10">
        <v>569155.62</v>
      </c>
      <c r="V79" s="10">
        <v>10681.91</v>
      </c>
      <c r="W79" s="10">
        <v>0</v>
      </c>
      <c r="X79" s="10">
        <v>0</v>
      </c>
      <c r="Y79" s="10">
        <v>0</v>
      </c>
      <c r="Z79" s="10">
        <v>2657.65</v>
      </c>
      <c r="AA79" s="10">
        <v>0</v>
      </c>
      <c r="AB79" s="10">
        <v>0</v>
      </c>
      <c r="AC79" s="10">
        <v>0</v>
      </c>
      <c r="AD79" s="10">
        <v>0</v>
      </c>
      <c r="AE79" s="10" t="s">
        <v>195</v>
      </c>
      <c r="AF79" s="10" t="s">
        <v>195</v>
      </c>
      <c r="AG79" s="10" t="s">
        <v>195</v>
      </c>
      <c r="AH79" s="10" t="s">
        <v>198</v>
      </c>
      <c r="AI79" s="10" t="s">
        <v>276</v>
      </c>
      <c r="AJ79" s="10" t="s">
        <v>195</v>
      </c>
      <c r="AK79" s="10" t="s">
        <v>197</v>
      </c>
      <c r="AL79" s="10" t="s">
        <v>361</v>
      </c>
      <c r="AM79" s="10" t="s">
        <v>237</v>
      </c>
      <c r="AN79" s="10" t="s">
        <v>29</v>
      </c>
      <c r="AO79" s="10" t="s">
        <v>195</v>
      </c>
      <c r="AP79" s="10">
        <v>110</v>
      </c>
      <c r="AQ79" s="10">
        <v>10</v>
      </c>
      <c r="AR79" s="10">
        <v>280</v>
      </c>
      <c r="AS79" s="10">
        <v>207</v>
      </c>
      <c r="AT79" s="10">
        <v>1608</v>
      </c>
      <c r="AU79" s="10" t="s">
        <v>195</v>
      </c>
      <c r="AV79" s="10" t="s">
        <v>195</v>
      </c>
      <c r="AW79" s="10" t="s">
        <v>195</v>
      </c>
      <c r="AX79" s="10">
        <v>5</v>
      </c>
      <c r="AY79" s="10">
        <v>2</v>
      </c>
      <c r="AZ79" s="10" t="s">
        <v>195</v>
      </c>
      <c r="BA79" s="10">
        <v>1</v>
      </c>
      <c r="BB79" s="10">
        <v>5</v>
      </c>
      <c r="BC79" s="10">
        <v>9</v>
      </c>
      <c r="BD79" s="10">
        <v>110</v>
      </c>
      <c r="BE79" s="10">
        <v>0</v>
      </c>
      <c r="BF79" s="10">
        <v>0</v>
      </c>
      <c r="BG79" s="10">
        <v>1888951</v>
      </c>
      <c r="BH79" s="10" t="s">
        <v>195</v>
      </c>
      <c r="BI79" s="10" t="s">
        <v>195</v>
      </c>
      <c r="BJ79" s="10" t="s">
        <v>195</v>
      </c>
    </row>
    <row r="80" spans="1:62" ht="15" hidden="1" outlineLevel="2" x14ac:dyDescent="0.25">
      <c r="A80" s="10">
        <v>2024</v>
      </c>
      <c r="B80" s="10" t="s">
        <v>157</v>
      </c>
      <c r="C80" s="10" t="s">
        <v>156</v>
      </c>
      <c r="D80" s="10" t="s">
        <v>168</v>
      </c>
      <c r="E80" s="10" t="s">
        <v>360</v>
      </c>
      <c r="F80" s="10" t="s">
        <v>352</v>
      </c>
      <c r="G80" s="10" t="s">
        <v>195</v>
      </c>
      <c r="H80" s="77">
        <v>-103931.99</v>
      </c>
      <c r="I80" s="77">
        <v>2592109.35</v>
      </c>
      <c r="J80" s="77">
        <v>1869762.6</v>
      </c>
      <c r="K80" s="77">
        <v>112567.47</v>
      </c>
      <c r="L80" s="77">
        <v>0</v>
      </c>
      <c r="M80" s="77">
        <v>-62.09</v>
      </c>
      <c r="N80" s="77">
        <v>-103922.35</v>
      </c>
      <c r="O80" s="77">
        <v>2591868.92</v>
      </c>
      <c r="P80" s="77">
        <v>1982151.39</v>
      </c>
      <c r="Q80" s="10">
        <v>0</v>
      </c>
      <c r="R80" s="10">
        <v>0</v>
      </c>
      <c r="S80" s="10">
        <v>240.43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-0.34</v>
      </c>
      <c r="AA80" s="10">
        <v>0</v>
      </c>
      <c r="AB80" s="10">
        <v>0</v>
      </c>
      <c r="AC80" s="10">
        <v>0</v>
      </c>
      <c r="AD80" s="10">
        <v>0</v>
      </c>
      <c r="AE80" s="10" t="s">
        <v>195</v>
      </c>
      <c r="AF80" s="10" t="s">
        <v>195</v>
      </c>
      <c r="AG80" s="10" t="s">
        <v>195</v>
      </c>
      <c r="AH80" s="10" t="s">
        <v>198</v>
      </c>
      <c r="AI80" s="10" t="s">
        <v>198</v>
      </c>
      <c r="AJ80" s="10" t="s">
        <v>195</v>
      </c>
      <c r="AK80" s="10" t="s">
        <v>197</v>
      </c>
      <c r="AL80" s="10" t="s">
        <v>207</v>
      </c>
      <c r="AM80" s="10" t="s">
        <v>195</v>
      </c>
      <c r="AN80" s="10" t="s">
        <v>29</v>
      </c>
      <c r="AO80" s="10" t="s">
        <v>195</v>
      </c>
      <c r="AP80" s="10">
        <v>110</v>
      </c>
      <c r="AQ80" s="10">
        <v>10</v>
      </c>
      <c r="AR80" s="10">
        <v>280</v>
      </c>
      <c r="AS80" s="10">
        <v>208</v>
      </c>
      <c r="AT80" s="10">
        <v>1956</v>
      </c>
      <c r="AU80" s="10" t="s">
        <v>195</v>
      </c>
      <c r="AV80" s="10" t="s">
        <v>195</v>
      </c>
      <c r="AW80" s="10" t="s">
        <v>195</v>
      </c>
      <c r="AX80" s="10">
        <v>5</v>
      </c>
      <c r="AY80" s="10">
        <v>5</v>
      </c>
      <c r="AZ80" s="10" t="s">
        <v>195</v>
      </c>
      <c r="BA80" s="10">
        <v>1</v>
      </c>
      <c r="BB80" s="10">
        <v>6</v>
      </c>
      <c r="BC80" s="10" t="s">
        <v>195</v>
      </c>
      <c r="BD80" s="10">
        <v>110</v>
      </c>
      <c r="BE80" s="10">
        <v>0</v>
      </c>
      <c r="BF80" s="10">
        <v>0</v>
      </c>
      <c r="BG80" s="10">
        <v>1886266</v>
      </c>
      <c r="BH80" s="10" t="s">
        <v>195</v>
      </c>
      <c r="BI80" s="10" t="s">
        <v>195</v>
      </c>
      <c r="BJ80" s="10" t="s">
        <v>195</v>
      </c>
    </row>
    <row r="81" spans="1:62" ht="15" hidden="1" outlineLevel="2" x14ac:dyDescent="0.25">
      <c r="A81" s="10">
        <v>2024</v>
      </c>
      <c r="B81" s="10" t="s">
        <v>157</v>
      </c>
      <c r="C81" s="10" t="s">
        <v>156</v>
      </c>
      <c r="D81" s="10" t="s">
        <v>168</v>
      </c>
      <c r="E81" s="10" t="s">
        <v>359</v>
      </c>
      <c r="F81" s="10" t="s">
        <v>352</v>
      </c>
      <c r="G81" s="10" t="s">
        <v>195</v>
      </c>
      <c r="H81" s="77">
        <v>6067304.2999999998</v>
      </c>
      <c r="I81" s="77">
        <v>0</v>
      </c>
      <c r="J81" s="77">
        <v>0</v>
      </c>
      <c r="K81" s="77">
        <v>0</v>
      </c>
      <c r="L81" s="77">
        <v>0</v>
      </c>
      <c r="M81" s="77">
        <v>3584.6</v>
      </c>
      <c r="N81" s="77">
        <v>5965524.2199999997</v>
      </c>
      <c r="O81" s="77">
        <v>0</v>
      </c>
      <c r="P81" s="77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3584.6</v>
      </c>
      <c r="AA81" s="10">
        <v>0</v>
      </c>
      <c r="AB81" s="10">
        <v>0</v>
      </c>
      <c r="AC81" s="10">
        <v>0</v>
      </c>
      <c r="AD81" s="10">
        <v>0</v>
      </c>
      <c r="AE81" s="10" t="s">
        <v>195</v>
      </c>
      <c r="AF81" s="10" t="s">
        <v>195</v>
      </c>
      <c r="AG81" s="10" t="s">
        <v>195</v>
      </c>
      <c r="AH81" s="10" t="s">
        <v>198</v>
      </c>
      <c r="AI81" s="10" t="s">
        <v>198</v>
      </c>
      <c r="AJ81" s="10" t="s">
        <v>195</v>
      </c>
      <c r="AK81" s="10" t="s">
        <v>197</v>
      </c>
      <c r="AL81" s="10" t="s">
        <v>207</v>
      </c>
      <c r="AM81" s="10" t="s">
        <v>232</v>
      </c>
      <c r="AN81" s="10" t="s">
        <v>29</v>
      </c>
      <c r="AO81" s="10" t="s">
        <v>195</v>
      </c>
      <c r="AP81" s="10">
        <v>110</v>
      </c>
      <c r="AQ81" s="10">
        <v>10</v>
      </c>
      <c r="AR81" s="10">
        <v>280</v>
      </c>
      <c r="AS81" s="10">
        <v>210</v>
      </c>
      <c r="AT81" s="10">
        <v>1956</v>
      </c>
      <c r="AU81" s="10" t="s">
        <v>195</v>
      </c>
      <c r="AV81" s="10" t="s">
        <v>195</v>
      </c>
      <c r="AW81" s="10" t="s">
        <v>195</v>
      </c>
      <c r="AX81" s="10">
        <v>5</v>
      </c>
      <c r="AY81" s="10">
        <v>5</v>
      </c>
      <c r="AZ81" s="10" t="s">
        <v>195</v>
      </c>
      <c r="BA81" s="10">
        <v>1</v>
      </c>
      <c r="BB81" s="10">
        <v>6</v>
      </c>
      <c r="BC81" s="10">
        <v>95</v>
      </c>
      <c r="BD81" s="10">
        <v>110</v>
      </c>
      <c r="BE81" s="10">
        <v>0</v>
      </c>
      <c r="BF81" s="10">
        <v>0</v>
      </c>
      <c r="BG81" s="10">
        <v>1887163</v>
      </c>
      <c r="BH81" s="10" t="s">
        <v>195</v>
      </c>
      <c r="BI81" s="10" t="s">
        <v>195</v>
      </c>
      <c r="BJ81" s="10" t="s">
        <v>195</v>
      </c>
    </row>
    <row r="82" spans="1:62" ht="15" hidden="1" outlineLevel="2" x14ac:dyDescent="0.25">
      <c r="A82" s="10">
        <v>2024</v>
      </c>
      <c r="B82" s="10" t="s">
        <v>157</v>
      </c>
      <c r="C82" s="10" t="s">
        <v>156</v>
      </c>
      <c r="D82" s="10" t="s">
        <v>168</v>
      </c>
      <c r="E82" s="10" t="s">
        <v>358</v>
      </c>
      <c r="F82" s="10" t="s">
        <v>352</v>
      </c>
      <c r="G82" s="10" t="s">
        <v>195</v>
      </c>
      <c r="H82" s="77">
        <v>33974178.850000001</v>
      </c>
      <c r="I82" s="77">
        <v>16987089.43</v>
      </c>
      <c r="J82" s="77">
        <v>12129323.060000001</v>
      </c>
      <c r="K82" s="77">
        <v>750256.69</v>
      </c>
      <c r="L82" s="77">
        <v>0</v>
      </c>
      <c r="M82" s="77">
        <v>-60760.22</v>
      </c>
      <c r="N82" s="77">
        <v>33344923.91</v>
      </c>
      <c r="O82" s="77">
        <v>16672461.960000001</v>
      </c>
      <c r="P82" s="77">
        <v>12647874.27</v>
      </c>
      <c r="Q82" s="10">
        <v>0</v>
      </c>
      <c r="R82" s="10">
        <v>269388.02</v>
      </c>
      <c r="S82" s="10">
        <v>45239.44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22161.77</v>
      </c>
      <c r="AA82" s="10">
        <v>0</v>
      </c>
      <c r="AB82" s="10">
        <v>0</v>
      </c>
      <c r="AC82" s="10">
        <v>0</v>
      </c>
      <c r="AD82" s="10">
        <v>0</v>
      </c>
      <c r="AE82" s="10" t="s">
        <v>195</v>
      </c>
      <c r="AF82" s="10" t="s">
        <v>195</v>
      </c>
      <c r="AG82" s="10" t="s">
        <v>195</v>
      </c>
      <c r="AH82" s="10" t="s">
        <v>198</v>
      </c>
      <c r="AI82" s="10" t="s">
        <v>198</v>
      </c>
      <c r="AJ82" s="10" t="s">
        <v>195</v>
      </c>
      <c r="AK82" s="10" t="s">
        <v>197</v>
      </c>
      <c r="AL82" s="10" t="s">
        <v>207</v>
      </c>
      <c r="AM82" s="10" t="s">
        <v>237</v>
      </c>
      <c r="AN82" s="10" t="s">
        <v>29</v>
      </c>
      <c r="AO82" s="10" t="s">
        <v>195</v>
      </c>
      <c r="AP82" s="10">
        <v>110</v>
      </c>
      <c r="AQ82" s="10">
        <v>10</v>
      </c>
      <c r="AR82" s="10">
        <v>280</v>
      </c>
      <c r="AS82" s="10">
        <v>209</v>
      </c>
      <c r="AT82" s="10">
        <v>1956</v>
      </c>
      <c r="AU82" s="10" t="s">
        <v>195</v>
      </c>
      <c r="AV82" s="10" t="s">
        <v>195</v>
      </c>
      <c r="AW82" s="10" t="s">
        <v>195</v>
      </c>
      <c r="AX82" s="10">
        <v>5</v>
      </c>
      <c r="AY82" s="10">
        <v>5</v>
      </c>
      <c r="AZ82" s="10" t="s">
        <v>195</v>
      </c>
      <c r="BA82" s="10">
        <v>1</v>
      </c>
      <c r="BB82" s="10">
        <v>6</v>
      </c>
      <c r="BC82" s="10">
        <v>9</v>
      </c>
      <c r="BD82" s="10">
        <v>110</v>
      </c>
      <c r="BE82" s="10">
        <v>0</v>
      </c>
      <c r="BF82" s="10">
        <v>0</v>
      </c>
      <c r="BG82" s="10">
        <v>1888366</v>
      </c>
      <c r="BH82" s="10" t="s">
        <v>195</v>
      </c>
      <c r="BI82" s="10" t="s">
        <v>195</v>
      </c>
      <c r="BJ82" s="10" t="s">
        <v>195</v>
      </c>
    </row>
    <row r="83" spans="1:62" ht="15" hidden="1" outlineLevel="2" x14ac:dyDescent="0.25">
      <c r="A83" s="10">
        <v>2024</v>
      </c>
      <c r="B83" s="10" t="s">
        <v>157</v>
      </c>
      <c r="C83" s="10" t="s">
        <v>156</v>
      </c>
      <c r="D83" s="10" t="s">
        <v>168</v>
      </c>
      <c r="E83" s="10" t="s">
        <v>357</v>
      </c>
      <c r="F83" s="10" t="s">
        <v>352</v>
      </c>
      <c r="G83" s="10" t="s">
        <v>195</v>
      </c>
      <c r="H83" s="77">
        <v>12511842.439999999</v>
      </c>
      <c r="I83" s="77">
        <v>7954428.3399999999</v>
      </c>
      <c r="J83" s="77">
        <v>5679598.8799999999</v>
      </c>
      <c r="K83" s="77">
        <v>354515.74</v>
      </c>
      <c r="L83" s="77">
        <v>0</v>
      </c>
      <c r="M83" s="77">
        <v>0</v>
      </c>
      <c r="N83" s="77">
        <v>12511842.439999999</v>
      </c>
      <c r="O83" s="77">
        <v>7954428.3399999999</v>
      </c>
      <c r="P83" s="77">
        <v>6034114.6200000001</v>
      </c>
      <c r="Q83" s="10">
        <v>0</v>
      </c>
      <c r="R83" s="10">
        <v>0</v>
      </c>
      <c r="S83" s="10">
        <v>0</v>
      </c>
      <c r="T83" s="10">
        <v>435612.89</v>
      </c>
      <c r="U83" s="10">
        <v>435612.89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 t="s">
        <v>195</v>
      </c>
      <c r="AF83" s="10" t="s">
        <v>195</v>
      </c>
      <c r="AG83" s="10" t="s">
        <v>195</v>
      </c>
      <c r="AH83" s="10" t="s">
        <v>198</v>
      </c>
      <c r="AI83" s="10" t="s">
        <v>276</v>
      </c>
      <c r="AJ83" s="10" t="s">
        <v>195</v>
      </c>
      <c r="AK83" s="10" t="s">
        <v>197</v>
      </c>
      <c r="AL83" s="10" t="s">
        <v>207</v>
      </c>
      <c r="AM83" s="10" t="s">
        <v>195</v>
      </c>
      <c r="AN83" s="10" t="s">
        <v>29</v>
      </c>
      <c r="AO83" s="10" t="s">
        <v>195</v>
      </c>
      <c r="AP83" s="10">
        <v>110</v>
      </c>
      <c r="AQ83" s="10">
        <v>10</v>
      </c>
      <c r="AR83" s="10">
        <v>280</v>
      </c>
      <c r="AS83" s="10">
        <v>211</v>
      </c>
      <c r="AT83" s="10">
        <v>1956</v>
      </c>
      <c r="AU83" s="10" t="s">
        <v>195</v>
      </c>
      <c r="AV83" s="10" t="s">
        <v>195</v>
      </c>
      <c r="AW83" s="10" t="s">
        <v>195</v>
      </c>
      <c r="AX83" s="10">
        <v>5</v>
      </c>
      <c r="AY83" s="10">
        <v>2</v>
      </c>
      <c r="AZ83" s="10" t="s">
        <v>195</v>
      </c>
      <c r="BA83" s="10">
        <v>1</v>
      </c>
      <c r="BB83" s="10">
        <v>6</v>
      </c>
      <c r="BC83" s="10" t="s">
        <v>195</v>
      </c>
      <c r="BD83" s="10">
        <v>110</v>
      </c>
      <c r="BE83" s="10">
        <v>0</v>
      </c>
      <c r="BF83" s="10">
        <v>0</v>
      </c>
      <c r="BG83" s="10">
        <v>1887410</v>
      </c>
      <c r="BH83" s="10" t="s">
        <v>195</v>
      </c>
      <c r="BI83" s="10" t="s">
        <v>195</v>
      </c>
      <c r="BJ83" s="10" t="s">
        <v>195</v>
      </c>
    </row>
    <row r="84" spans="1:62" ht="15" hidden="1" outlineLevel="2" x14ac:dyDescent="0.25">
      <c r="A84" s="10">
        <v>2024</v>
      </c>
      <c r="B84" s="10" t="s">
        <v>157</v>
      </c>
      <c r="C84" s="10" t="s">
        <v>156</v>
      </c>
      <c r="D84" s="10" t="s">
        <v>168</v>
      </c>
      <c r="E84" s="10" t="s">
        <v>356</v>
      </c>
      <c r="F84" s="10" t="s">
        <v>352</v>
      </c>
      <c r="G84" s="10" t="s">
        <v>195</v>
      </c>
      <c r="H84" s="77">
        <v>-47351.07</v>
      </c>
      <c r="I84" s="77">
        <v>479921.03</v>
      </c>
      <c r="J84" s="77">
        <v>331971.21999999997</v>
      </c>
      <c r="K84" s="77">
        <v>21389.39</v>
      </c>
      <c r="L84" s="77">
        <v>0</v>
      </c>
      <c r="M84" s="77">
        <v>0</v>
      </c>
      <c r="N84" s="77">
        <v>-47351.07</v>
      </c>
      <c r="O84" s="77">
        <v>479921.03</v>
      </c>
      <c r="P84" s="77">
        <v>353360.61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 t="s">
        <v>195</v>
      </c>
      <c r="AF84" s="10" t="s">
        <v>195</v>
      </c>
      <c r="AG84" s="10" t="s">
        <v>195</v>
      </c>
      <c r="AH84" s="10" t="s">
        <v>198</v>
      </c>
      <c r="AI84" s="10" t="s">
        <v>198</v>
      </c>
      <c r="AJ84" s="10" t="s">
        <v>195</v>
      </c>
      <c r="AK84" s="10" t="s">
        <v>197</v>
      </c>
      <c r="AL84" s="10" t="s">
        <v>207</v>
      </c>
      <c r="AM84" s="10" t="s">
        <v>195</v>
      </c>
      <c r="AN84" s="10" t="s">
        <v>29</v>
      </c>
      <c r="AO84" s="10" t="s">
        <v>195</v>
      </c>
      <c r="AP84" s="10">
        <v>110</v>
      </c>
      <c r="AQ84" s="10">
        <v>10</v>
      </c>
      <c r="AR84" s="10">
        <v>280</v>
      </c>
      <c r="AS84" s="10">
        <v>212</v>
      </c>
      <c r="AT84" s="10">
        <v>1956</v>
      </c>
      <c r="AU84" s="10" t="s">
        <v>195</v>
      </c>
      <c r="AV84" s="10" t="s">
        <v>195</v>
      </c>
      <c r="AW84" s="10" t="s">
        <v>195</v>
      </c>
      <c r="AX84" s="10">
        <v>5</v>
      </c>
      <c r="AY84" s="10">
        <v>5</v>
      </c>
      <c r="AZ84" s="10" t="s">
        <v>195</v>
      </c>
      <c r="BA84" s="10">
        <v>1</v>
      </c>
      <c r="BB84" s="10">
        <v>6</v>
      </c>
      <c r="BC84" s="10" t="s">
        <v>195</v>
      </c>
      <c r="BD84" s="10">
        <v>110</v>
      </c>
      <c r="BE84" s="10">
        <v>0</v>
      </c>
      <c r="BF84" s="10">
        <v>0</v>
      </c>
      <c r="BG84" s="10">
        <v>1887419</v>
      </c>
      <c r="BH84" s="10" t="s">
        <v>195</v>
      </c>
      <c r="BI84" s="10" t="s">
        <v>195</v>
      </c>
      <c r="BJ84" s="10" t="s">
        <v>195</v>
      </c>
    </row>
    <row r="85" spans="1:62" ht="15" hidden="1" outlineLevel="2" x14ac:dyDescent="0.25">
      <c r="A85" s="10">
        <v>2024</v>
      </c>
      <c r="B85" s="10" t="s">
        <v>157</v>
      </c>
      <c r="C85" s="10" t="s">
        <v>156</v>
      </c>
      <c r="D85" s="10" t="s">
        <v>168</v>
      </c>
      <c r="E85" s="10" t="s">
        <v>355</v>
      </c>
      <c r="F85" s="10" t="s">
        <v>352</v>
      </c>
      <c r="G85" s="10" t="s">
        <v>195</v>
      </c>
      <c r="H85" s="77">
        <v>4300074.4400000004</v>
      </c>
      <c r="I85" s="77">
        <v>0</v>
      </c>
      <c r="J85" s="77">
        <v>0</v>
      </c>
      <c r="K85" s="77">
        <v>0</v>
      </c>
      <c r="L85" s="77">
        <v>0</v>
      </c>
      <c r="M85" s="77">
        <v>2540.5100000000002</v>
      </c>
      <c r="N85" s="77">
        <v>4227939.9400000004</v>
      </c>
      <c r="O85" s="77">
        <v>0</v>
      </c>
      <c r="P85" s="77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2540.5100000000002</v>
      </c>
      <c r="AA85" s="10">
        <v>0</v>
      </c>
      <c r="AB85" s="10">
        <v>0</v>
      </c>
      <c r="AC85" s="10">
        <v>0</v>
      </c>
      <c r="AD85" s="10">
        <v>0</v>
      </c>
      <c r="AE85" s="10" t="s">
        <v>195</v>
      </c>
      <c r="AF85" s="10" t="s">
        <v>195</v>
      </c>
      <c r="AG85" s="10" t="s">
        <v>195</v>
      </c>
      <c r="AH85" s="10" t="s">
        <v>198</v>
      </c>
      <c r="AI85" s="10" t="s">
        <v>198</v>
      </c>
      <c r="AJ85" s="10" t="s">
        <v>195</v>
      </c>
      <c r="AK85" s="10" t="s">
        <v>197</v>
      </c>
      <c r="AL85" s="10" t="s">
        <v>207</v>
      </c>
      <c r="AM85" s="10" t="s">
        <v>232</v>
      </c>
      <c r="AN85" s="10" t="s">
        <v>29</v>
      </c>
      <c r="AO85" s="10" t="s">
        <v>195</v>
      </c>
      <c r="AP85" s="10">
        <v>110</v>
      </c>
      <c r="AQ85" s="10">
        <v>10</v>
      </c>
      <c r="AR85" s="10">
        <v>280</v>
      </c>
      <c r="AS85" s="10">
        <v>214</v>
      </c>
      <c r="AT85" s="10">
        <v>1956</v>
      </c>
      <c r="AU85" s="10" t="s">
        <v>195</v>
      </c>
      <c r="AV85" s="10" t="s">
        <v>195</v>
      </c>
      <c r="AW85" s="10" t="s">
        <v>195</v>
      </c>
      <c r="AX85" s="10">
        <v>5</v>
      </c>
      <c r="AY85" s="10">
        <v>5</v>
      </c>
      <c r="AZ85" s="10" t="s">
        <v>195</v>
      </c>
      <c r="BA85" s="10">
        <v>1</v>
      </c>
      <c r="BB85" s="10">
        <v>6</v>
      </c>
      <c r="BC85" s="10">
        <v>95</v>
      </c>
      <c r="BD85" s="10">
        <v>110</v>
      </c>
      <c r="BE85" s="10">
        <v>0</v>
      </c>
      <c r="BF85" s="10">
        <v>0</v>
      </c>
      <c r="BG85" s="10">
        <v>1887147</v>
      </c>
      <c r="BH85" s="10" t="s">
        <v>195</v>
      </c>
      <c r="BI85" s="10" t="s">
        <v>195</v>
      </c>
      <c r="BJ85" s="10" t="s">
        <v>195</v>
      </c>
    </row>
    <row r="86" spans="1:62" ht="15" hidden="1" outlineLevel="2" x14ac:dyDescent="0.25">
      <c r="A86" s="10">
        <v>2024</v>
      </c>
      <c r="B86" s="10" t="s">
        <v>157</v>
      </c>
      <c r="C86" s="10" t="s">
        <v>156</v>
      </c>
      <c r="D86" s="10" t="s">
        <v>168</v>
      </c>
      <c r="E86" s="10" t="s">
        <v>354</v>
      </c>
      <c r="F86" s="10" t="s">
        <v>352</v>
      </c>
      <c r="G86" s="10" t="s">
        <v>195</v>
      </c>
      <c r="H86" s="77">
        <v>741408.01</v>
      </c>
      <c r="I86" s="77">
        <v>370704.03</v>
      </c>
      <c r="J86" s="77">
        <v>256430.02</v>
      </c>
      <c r="K86" s="77">
        <v>16214.83</v>
      </c>
      <c r="L86" s="77">
        <v>0</v>
      </c>
      <c r="M86" s="77">
        <v>-2991.42</v>
      </c>
      <c r="N86" s="77">
        <v>713645.47</v>
      </c>
      <c r="O86" s="77">
        <v>356822.76</v>
      </c>
      <c r="P86" s="77">
        <v>262732.77</v>
      </c>
      <c r="Q86" s="10">
        <v>0</v>
      </c>
      <c r="R86" s="10">
        <v>5878.77</v>
      </c>
      <c r="S86" s="10">
        <v>8002.49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977.77</v>
      </c>
      <c r="AA86" s="10">
        <v>0</v>
      </c>
      <c r="AB86" s="10">
        <v>0</v>
      </c>
      <c r="AC86" s="10">
        <v>0</v>
      </c>
      <c r="AD86" s="10">
        <v>0</v>
      </c>
      <c r="AE86" s="10" t="s">
        <v>195</v>
      </c>
      <c r="AF86" s="10" t="s">
        <v>195</v>
      </c>
      <c r="AG86" s="10" t="s">
        <v>195</v>
      </c>
      <c r="AH86" s="10" t="s">
        <v>198</v>
      </c>
      <c r="AI86" s="10" t="s">
        <v>198</v>
      </c>
      <c r="AJ86" s="10" t="s">
        <v>195</v>
      </c>
      <c r="AK86" s="10" t="s">
        <v>197</v>
      </c>
      <c r="AL86" s="10" t="s">
        <v>207</v>
      </c>
      <c r="AM86" s="10" t="s">
        <v>237</v>
      </c>
      <c r="AN86" s="10" t="s">
        <v>29</v>
      </c>
      <c r="AO86" s="10" t="s">
        <v>195</v>
      </c>
      <c r="AP86" s="10">
        <v>110</v>
      </c>
      <c r="AQ86" s="10">
        <v>10</v>
      </c>
      <c r="AR86" s="10">
        <v>280</v>
      </c>
      <c r="AS86" s="10">
        <v>213</v>
      </c>
      <c r="AT86" s="10">
        <v>1956</v>
      </c>
      <c r="AU86" s="10" t="s">
        <v>195</v>
      </c>
      <c r="AV86" s="10" t="s">
        <v>195</v>
      </c>
      <c r="AW86" s="10" t="s">
        <v>195</v>
      </c>
      <c r="AX86" s="10">
        <v>5</v>
      </c>
      <c r="AY86" s="10">
        <v>5</v>
      </c>
      <c r="AZ86" s="10" t="s">
        <v>195</v>
      </c>
      <c r="BA86" s="10">
        <v>1</v>
      </c>
      <c r="BB86" s="10">
        <v>6</v>
      </c>
      <c r="BC86" s="10">
        <v>9</v>
      </c>
      <c r="BD86" s="10">
        <v>110</v>
      </c>
      <c r="BE86" s="10">
        <v>0</v>
      </c>
      <c r="BF86" s="10">
        <v>0</v>
      </c>
      <c r="BG86" s="10">
        <v>1887020</v>
      </c>
      <c r="BH86" s="10" t="s">
        <v>195</v>
      </c>
      <c r="BI86" s="10" t="s">
        <v>195</v>
      </c>
      <c r="BJ86" s="10" t="s">
        <v>195</v>
      </c>
    </row>
    <row r="87" spans="1:62" ht="15" hidden="1" outlineLevel="2" x14ac:dyDescent="0.25">
      <c r="A87" s="10">
        <v>2024</v>
      </c>
      <c r="B87" s="10" t="s">
        <v>157</v>
      </c>
      <c r="C87" s="10" t="s">
        <v>156</v>
      </c>
      <c r="D87" s="10" t="s">
        <v>168</v>
      </c>
      <c r="E87" s="10" t="s">
        <v>353</v>
      </c>
      <c r="F87" s="10" t="s">
        <v>352</v>
      </c>
      <c r="G87" s="10" t="s">
        <v>195</v>
      </c>
      <c r="H87" s="77">
        <v>1579230.37</v>
      </c>
      <c r="I87" s="77">
        <v>281616.09000000003</v>
      </c>
      <c r="J87" s="77">
        <v>194800.84</v>
      </c>
      <c r="K87" s="77">
        <v>12551.05</v>
      </c>
      <c r="L87" s="77">
        <v>0</v>
      </c>
      <c r="M87" s="77">
        <v>0</v>
      </c>
      <c r="N87" s="77">
        <v>1579230.37</v>
      </c>
      <c r="O87" s="77">
        <v>281616.09000000003</v>
      </c>
      <c r="P87" s="77">
        <v>207351.89</v>
      </c>
      <c r="Q87" s="10">
        <v>0</v>
      </c>
      <c r="R87" s="10">
        <v>0</v>
      </c>
      <c r="S87" s="10">
        <v>0</v>
      </c>
      <c r="T87" s="10">
        <v>10804.98</v>
      </c>
      <c r="U87" s="10">
        <v>10804.98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 t="s">
        <v>195</v>
      </c>
      <c r="AF87" s="10" t="s">
        <v>195</v>
      </c>
      <c r="AG87" s="10" t="s">
        <v>195</v>
      </c>
      <c r="AH87" s="10" t="s">
        <v>198</v>
      </c>
      <c r="AI87" s="10" t="s">
        <v>276</v>
      </c>
      <c r="AJ87" s="10" t="s">
        <v>195</v>
      </c>
      <c r="AK87" s="10" t="s">
        <v>197</v>
      </c>
      <c r="AL87" s="10" t="s">
        <v>207</v>
      </c>
      <c r="AM87" s="10" t="s">
        <v>195</v>
      </c>
      <c r="AN87" s="10" t="s">
        <v>29</v>
      </c>
      <c r="AO87" s="10" t="s">
        <v>195</v>
      </c>
      <c r="AP87" s="10">
        <v>110</v>
      </c>
      <c r="AQ87" s="10">
        <v>10</v>
      </c>
      <c r="AR87" s="10">
        <v>280</v>
      </c>
      <c r="AS87" s="10">
        <v>215</v>
      </c>
      <c r="AT87" s="10">
        <v>1956</v>
      </c>
      <c r="AU87" s="10" t="s">
        <v>195</v>
      </c>
      <c r="AV87" s="10" t="s">
        <v>195</v>
      </c>
      <c r="AW87" s="10" t="s">
        <v>195</v>
      </c>
      <c r="AX87" s="10">
        <v>5</v>
      </c>
      <c r="AY87" s="10">
        <v>2</v>
      </c>
      <c r="AZ87" s="10" t="s">
        <v>195</v>
      </c>
      <c r="BA87" s="10">
        <v>1</v>
      </c>
      <c r="BB87" s="10">
        <v>6</v>
      </c>
      <c r="BC87" s="10" t="s">
        <v>195</v>
      </c>
      <c r="BD87" s="10">
        <v>110</v>
      </c>
      <c r="BE87" s="10">
        <v>0</v>
      </c>
      <c r="BF87" s="10">
        <v>0</v>
      </c>
      <c r="BG87" s="10">
        <v>1886731</v>
      </c>
      <c r="BH87" s="10" t="s">
        <v>195</v>
      </c>
      <c r="BI87" s="10" t="s">
        <v>195</v>
      </c>
      <c r="BJ87" s="10" t="s">
        <v>195</v>
      </c>
    </row>
    <row r="88" spans="1:62" ht="15" hidden="1" outlineLevel="2" x14ac:dyDescent="0.25">
      <c r="A88" s="10">
        <v>2024</v>
      </c>
      <c r="B88" s="10" t="s">
        <v>157</v>
      </c>
      <c r="C88" s="10" t="s">
        <v>156</v>
      </c>
      <c r="D88" s="10" t="s">
        <v>168</v>
      </c>
      <c r="E88" s="10" t="s">
        <v>351</v>
      </c>
      <c r="F88" s="10" t="s">
        <v>208</v>
      </c>
      <c r="G88" s="10" t="s">
        <v>195</v>
      </c>
      <c r="H88" s="77">
        <v>-6549178.71</v>
      </c>
      <c r="I88" s="77">
        <v>-1867247.81</v>
      </c>
      <c r="J88" s="77">
        <v>-1242440.3700000001</v>
      </c>
      <c r="K88" s="77">
        <v>-83307.45</v>
      </c>
      <c r="L88" s="77">
        <v>0</v>
      </c>
      <c r="M88" s="77">
        <v>0</v>
      </c>
      <c r="N88" s="77">
        <v>-6549178.71</v>
      </c>
      <c r="O88" s="77">
        <v>-1867247.81</v>
      </c>
      <c r="P88" s="77">
        <v>-1325747.82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 t="s">
        <v>195</v>
      </c>
      <c r="AF88" s="10" t="s">
        <v>195</v>
      </c>
      <c r="AG88" s="10" t="s">
        <v>195</v>
      </c>
      <c r="AH88" s="10" t="s">
        <v>198</v>
      </c>
      <c r="AI88" s="10" t="s">
        <v>198</v>
      </c>
      <c r="AJ88" s="10" t="s">
        <v>195</v>
      </c>
      <c r="AK88" s="10" t="s">
        <v>197</v>
      </c>
      <c r="AL88" s="10" t="s">
        <v>207</v>
      </c>
      <c r="AM88" s="10" t="s">
        <v>195</v>
      </c>
      <c r="AN88" s="10" t="s">
        <v>29</v>
      </c>
      <c r="AO88" s="10" t="s">
        <v>195</v>
      </c>
      <c r="AP88" s="10">
        <v>110</v>
      </c>
      <c r="AQ88" s="10">
        <v>10</v>
      </c>
      <c r="AR88" s="10">
        <v>280</v>
      </c>
      <c r="AS88" s="10">
        <v>216</v>
      </c>
      <c r="AT88" s="10">
        <v>1608</v>
      </c>
      <c r="AU88" s="10" t="s">
        <v>195</v>
      </c>
      <c r="AV88" s="10" t="s">
        <v>195</v>
      </c>
      <c r="AW88" s="10" t="s">
        <v>195</v>
      </c>
      <c r="AX88" s="10">
        <v>5</v>
      </c>
      <c r="AY88" s="10">
        <v>5</v>
      </c>
      <c r="AZ88" s="10" t="s">
        <v>195</v>
      </c>
      <c r="BA88" s="10">
        <v>1</v>
      </c>
      <c r="BB88" s="10">
        <v>6</v>
      </c>
      <c r="BC88" s="10" t="s">
        <v>195</v>
      </c>
      <c r="BD88" s="10">
        <v>110</v>
      </c>
      <c r="BE88" s="10">
        <v>0</v>
      </c>
      <c r="BF88" s="10">
        <v>0</v>
      </c>
      <c r="BG88" s="10">
        <v>1886448</v>
      </c>
      <c r="BH88" s="10" t="s">
        <v>195</v>
      </c>
      <c r="BI88" s="10" t="s">
        <v>195</v>
      </c>
      <c r="BJ88" s="10" t="s">
        <v>195</v>
      </c>
    </row>
    <row r="89" spans="1:62" ht="15" hidden="1" outlineLevel="2" x14ac:dyDescent="0.25">
      <c r="A89" s="10">
        <v>2024</v>
      </c>
      <c r="B89" s="10" t="s">
        <v>157</v>
      </c>
      <c r="C89" s="10" t="s">
        <v>156</v>
      </c>
      <c r="D89" s="10" t="s">
        <v>168</v>
      </c>
      <c r="E89" s="10" t="s">
        <v>350</v>
      </c>
      <c r="F89" s="10" t="s">
        <v>208</v>
      </c>
      <c r="G89" s="10" t="s">
        <v>195</v>
      </c>
      <c r="H89" s="77">
        <v>32942288.760000002</v>
      </c>
      <c r="I89" s="77">
        <v>0</v>
      </c>
      <c r="J89" s="77">
        <v>0</v>
      </c>
      <c r="K89" s="77">
        <v>0</v>
      </c>
      <c r="L89" s="77">
        <v>0</v>
      </c>
      <c r="M89" s="77">
        <v>12333.42</v>
      </c>
      <c r="N89" s="77">
        <v>32592097.010000002</v>
      </c>
      <c r="O89" s="77">
        <v>0</v>
      </c>
      <c r="P89" s="77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12333.42</v>
      </c>
      <c r="AA89" s="10">
        <v>0</v>
      </c>
      <c r="AB89" s="10">
        <v>0</v>
      </c>
      <c r="AC89" s="10">
        <v>0</v>
      </c>
      <c r="AD89" s="10">
        <v>0</v>
      </c>
      <c r="AE89" s="10" t="s">
        <v>195</v>
      </c>
      <c r="AF89" s="10" t="s">
        <v>195</v>
      </c>
      <c r="AG89" s="10" t="s">
        <v>195</v>
      </c>
      <c r="AH89" s="10" t="s">
        <v>198</v>
      </c>
      <c r="AI89" s="10" t="s">
        <v>198</v>
      </c>
      <c r="AJ89" s="10" t="s">
        <v>195</v>
      </c>
      <c r="AK89" s="10" t="s">
        <v>197</v>
      </c>
      <c r="AL89" s="10" t="s">
        <v>207</v>
      </c>
      <c r="AM89" s="10" t="s">
        <v>232</v>
      </c>
      <c r="AN89" s="10" t="s">
        <v>29</v>
      </c>
      <c r="AO89" s="10" t="s">
        <v>195</v>
      </c>
      <c r="AP89" s="10">
        <v>110</v>
      </c>
      <c r="AQ89" s="10">
        <v>10</v>
      </c>
      <c r="AR89" s="10">
        <v>280</v>
      </c>
      <c r="AS89" s="10">
        <v>218</v>
      </c>
      <c r="AT89" s="10">
        <v>1608</v>
      </c>
      <c r="AU89" s="10" t="s">
        <v>195</v>
      </c>
      <c r="AV89" s="10" t="s">
        <v>195</v>
      </c>
      <c r="AW89" s="10" t="s">
        <v>195</v>
      </c>
      <c r="AX89" s="10">
        <v>5</v>
      </c>
      <c r="AY89" s="10">
        <v>5</v>
      </c>
      <c r="AZ89" s="10" t="s">
        <v>195</v>
      </c>
      <c r="BA89" s="10">
        <v>1</v>
      </c>
      <c r="BB89" s="10">
        <v>6</v>
      </c>
      <c r="BC89" s="10">
        <v>95</v>
      </c>
      <c r="BD89" s="10">
        <v>110</v>
      </c>
      <c r="BE89" s="10">
        <v>0</v>
      </c>
      <c r="BF89" s="10">
        <v>0</v>
      </c>
      <c r="BG89" s="10">
        <v>1886463</v>
      </c>
      <c r="BH89" s="10" t="s">
        <v>195</v>
      </c>
      <c r="BI89" s="10" t="s">
        <v>195</v>
      </c>
      <c r="BJ89" s="10" t="s">
        <v>195</v>
      </c>
    </row>
    <row r="90" spans="1:62" ht="15" hidden="1" outlineLevel="2" x14ac:dyDescent="0.25">
      <c r="A90" s="10">
        <v>2024</v>
      </c>
      <c r="B90" s="10" t="s">
        <v>157</v>
      </c>
      <c r="C90" s="10" t="s">
        <v>156</v>
      </c>
      <c r="D90" s="10" t="s">
        <v>168</v>
      </c>
      <c r="E90" s="10" t="s">
        <v>349</v>
      </c>
      <c r="F90" s="10" t="s">
        <v>208</v>
      </c>
      <c r="G90" s="10" t="s">
        <v>195</v>
      </c>
      <c r="H90" s="77">
        <v>6006386.2599999998</v>
      </c>
      <c r="I90" s="77">
        <v>3003193.14</v>
      </c>
      <c r="J90" s="77">
        <v>1998282.37</v>
      </c>
      <c r="K90" s="77">
        <v>131676.49</v>
      </c>
      <c r="L90" s="77">
        <v>0</v>
      </c>
      <c r="M90" s="77">
        <v>-25059.86</v>
      </c>
      <c r="N90" s="77">
        <v>5799167.3399999999</v>
      </c>
      <c r="O90" s="77">
        <v>2899583.68</v>
      </c>
      <c r="P90" s="77">
        <v>2058707.32</v>
      </c>
      <c r="Q90" s="10">
        <v>0</v>
      </c>
      <c r="R90" s="10">
        <v>24889.58</v>
      </c>
      <c r="S90" s="10">
        <v>78719.88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7298.05</v>
      </c>
      <c r="AA90" s="10">
        <v>0</v>
      </c>
      <c r="AB90" s="10">
        <v>0</v>
      </c>
      <c r="AC90" s="10">
        <v>0</v>
      </c>
      <c r="AD90" s="10">
        <v>0</v>
      </c>
      <c r="AE90" s="10" t="s">
        <v>195</v>
      </c>
      <c r="AF90" s="10" t="s">
        <v>195</v>
      </c>
      <c r="AG90" s="10" t="s">
        <v>195</v>
      </c>
      <c r="AH90" s="10" t="s">
        <v>198</v>
      </c>
      <c r="AI90" s="10" t="s">
        <v>198</v>
      </c>
      <c r="AJ90" s="10" t="s">
        <v>195</v>
      </c>
      <c r="AK90" s="10" t="s">
        <v>197</v>
      </c>
      <c r="AL90" s="10" t="s">
        <v>207</v>
      </c>
      <c r="AM90" s="10" t="s">
        <v>237</v>
      </c>
      <c r="AN90" s="10" t="s">
        <v>29</v>
      </c>
      <c r="AO90" s="10" t="s">
        <v>195</v>
      </c>
      <c r="AP90" s="10">
        <v>110</v>
      </c>
      <c r="AQ90" s="10">
        <v>10</v>
      </c>
      <c r="AR90" s="10">
        <v>280</v>
      </c>
      <c r="AS90" s="10">
        <v>217</v>
      </c>
      <c r="AT90" s="10">
        <v>1608</v>
      </c>
      <c r="AU90" s="10" t="s">
        <v>195</v>
      </c>
      <c r="AV90" s="10" t="s">
        <v>195</v>
      </c>
      <c r="AW90" s="10" t="s">
        <v>195</v>
      </c>
      <c r="AX90" s="10">
        <v>5</v>
      </c>
      <c r="AY90" s="10">
        <v>5</v>
      </c>
      <c r="AZ90" s="10" t="s">
        <v>195</v>
      </c>
      <c r="BA90" s="10">
        <v>1</v>
      </c>
      <c r="BB90" s="10">
        <v>6</v>
      </c>
      <c r="BC90" s="10">
        <v>9</v>
      </c>
      <c r="BD90" s="10">
        <v>110</v>
      </c>
      <c r="BE90" s="10">
        <v>0</v>
      </c>
      <c r="BF90" s="10">
        <v>0</v>
      </c>
      <c r="BG90" s="10">
        <v>1886474</v>
      </c>
      <c r="BH90" s="10" t="s">
        <v>195</v>
      </c>
      <c r="BI90" s="10" t="s">
        <v>195</v>
      </c>
      <c r="BJ90" s="10" t="s">
        <v>195</v>
      </c>
    </row>
    <row r="91" spans="1:62" ht="15" hidden="1" outlineLevel="2" x14ac:dyDescent="0.25">
      <c r="A91" s="10">
        <v>2024</v>
      </c>
      <c r="B91" s="10" t="s">
        <v>157</v>
      </c>
      <c r="C91" s="10" t="s">
        <v>156</v>
      </c>
      <c r="D91" s="10" t="s">
        <v>168</v>
      </c>
      <c r="E91" s="10" t="s">
        <v>348</v>
      </c>
      <c r="F91" s="10" t="s">
        <v>208</v>
      </c>
      <c r="G91" s="10" t="s">
        <v>195</v>
      </c>
      <c r="H91" s="77">
        <v>23229104.93</v>
      </c>
      <c r="I91" s="77">
        <v>13354954.32</v>
      </c>
      <c r="J91" s="77">
        <v>8886198.3599999994</v>
      </c>
      <c r="K91" s="77">
        <v>595832.64</v>
      </c>
      <c r="L91" s="77">
        <v>0</v>
      </c>
      <c r="M91" s="77">
        <v>0</v>
      </c>
      <c r="N91" s="77">
        <v>23229104.93</v>
      </c>
      <c r="O91" s="77">
        <v>13354954.32</v>
      </c>
      <c r="P91" s="77">
        <v>9482031</v>
      </c>
      <c r="Q91" s="10">
        <v>0</v>
      </c>
      <c r="R91" s="10">
        <v>0</v>
      </c>
      <c r="S91" s="10">
        <v>0</v>
      </c>
      <c r="T91" s="10">
        <v>309813.2</v>
      </c>
      <c r="U91" s="10">
        <v>309813.2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 t="s">
        <v>195</v>
      </c>
      <c r="AF91" s="10" t="s">
        <v>195</v>
      </c>
      <c r="AG91" s="10" t="s">
        <v>195</v>
      </c>
      <c r="AH91" s="10" t="s">
        <v>198</v>
      </c>
      <c r="AI91" s="10" t="s">
        <v>276</v>
      </c>
      <c r="AJ91" s="10" t="s">
        <v>195</v>
      </c>
      <c r="AK91" s="10" t="s">
        <v>197</v>
      </c>
      <c r="AL91" s="10" t="s">
        <v>207</v>
      </c>
      <c r="AM91" s="10" t="s">
        <v>195</v>
      </c>
      <c r="AN91" s="10" t="s">
        <v>29</v>
      </c>
      <c r="AO91" s="10" t="s">
        <v>195</v>
      </c>
      <c r="AP91" s="10">
        <v>110</v>
      </c>
      <c r="AQ91" s="10">
        <v>10</v>
      </c>
      <c r="AR91" s="10">
        <v>280</v>
      </c>
      <c r="AS91" s="10">
        <v>219</v>
      </c>
      <c r="AT91" s="10">
        <v>1608</v>
      </c>
      <c r="AU91" s="10" t="s">
        <v>195</v>
      </c>
      <c r="AV91" s="10" t="s">
        <v>195</v>
      </c>
      <c r="AW91" s="10" t="s">
        <v>195</v>
      </c>
      <c r="AX91" s="10">
        <v>5</v>
      </c>
      <c r="AY91" s="10">
        <v>2</v>
      </c>
      <c r="AZ91" s="10" t="s">
        <v>195</v>
      </c>
      <c r="BA91" s="10">
        <v>1</v>
      </c>
      <c r="BB91" s="10">
        <v>6</v>
      </c>
      <c r="BC91" s="10" t="s">
        <v>195</v>
      </c>
      <c r="BD91" s="10">
        <v>110</v>
      </c>
      <c r="BE91" s="10">
        <v>0</v>
      </c>
      <c r="BF91" s="10">
        <v>0</v>
      </c>
      <c r="BG91" s="10">
        <v>1886459</v>
      </c>
      <c r="BH91" s="10" t="s">
        <v>195</v>
      </c>
      <c r="BI91" s="10" t="s">
        <v>195</v>
      </c>
      <c r="BJ91" s="10" t="s">
        <v>195</v>
      </c>
    </row>
    <row r="92" spans="1:62" ht="15" hidden="1" outlineLevel="2" x14ac:dyDescent="0.25">
      <c r="A92" s="10">
        <v>2024</v>
      </c>
      <c r="B92" s="10" t="s">
        <v>157</v>
      </c>
      <c r="C92" s="10" t="s">
        <v>156</v>
      </c>
      <c r="D92" s="10" t="s">
        <v>168</v>
      </c>
      <c r="E92" s="10" t="s">
        <v>273</v>
      </c>
      <c r="F92" s="10" t="s">
        <v>208</v>
      </c>
      <c r="G92" s="10" t="s">
        <v>195</v>
      </c>
      <c r="H92" s="77">
        <v>565095.84</v>
      </c>
      <c r="I92" s="77">
        <v>1589498.1</v>
      </c>
      <c r="J92" s="77">
        <v>986713.88</v>
      </c>
      <c r="K92" s="77">
        <v>68257.88</v>
      </c>
      <c r="L92" s="77">
        <v>0</v>
      </c>
      <c r="M92" s="77">
        <v>-41034.17</v>
      </c>
      <c r="N92" s="77">
        <v>522737.03</v>
      </c>
      <c r="O92" s="77">
        <v>1470351.5</v>
      </c>
      <c r="P92" s="77">
        <v>978351.17</v>
      </c>
      <c r="Q92" s="10">
        <v>0</v>
      </c>
      <c r="R92" s="10">
        <v>30763.27</v>
      </c>
      <c r="S92" s="10">
        <v>88383.33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1491.84</v>
      </c>
      <c r="AA92" s="10">
        <v>0</v>
      </c>
      <c r="AB92" s="10">
        <v>0</v>
      </c>
      <c r="AC92" s="10">
        <v>0</v>
      </c>
      <c r="AD92" s="10">
        <v>0</v>
      </c>
      <c r="AE92" s="10" t="s">
        <v>195</v>
      </c>
      <c r="AF92" s="10" t="s">
        <v>195</v>
      </c>
      <c r="AG92" s="10" t="s">
        <v>195</v>
      </c>
      <c r="AH92" s="10" t="s">
        <v>198</v>
      </c>
      <c r="AI92" s="10" t="s">
        <v>198</v>
      </c>
      <c r="AJ92" s="10" t="s">
        <v>195</v>
      </c>
      <c r="AK92" s="10" t="s">
        <v>197</v>
      </c>
      <c r="AL92" s="10" t="s">
        <v>207</v>
      </c>
      <c r="AM92" s="10" t="s">
        <v>195</v>
      </c>
      <c r="AN92" s="10" t="s">
        <v>29</v>
      </c>
      <c r="AO92" s="10" t="s">
        <v>195</v>
      </c>
      <c r="AP92" s="10">
        <v>110</v>
      </c>
      <c r="AQ92" s="10">
        <v>10</v>
      </c>
      <c r="AR92" s="10">
        <v>280</v>
      </c>
      <c r="AS92" s="10">
        <v>220</v>
      </c>
      <c r="AT92" s="10">
        <v>1608</v>
      </c>
      <c r="AU92" s="10" t="s">
        <v>195</v>
      </c>
      <c r="AV92" s="10" t="s">
        <v>195</v>
      </c>
      <c r="AW92" s="10" t="s">
        <v>195</v>
      </c>
      <c r="AX92" s="10">
        <v>5</v>
      </c>
      <c r="AY92" s="10">
        <v>5</v>
      </c>
      <c r="AZ92" s="10" t="s">
        <v>195</v>
      </c>
      <c r="BA92" s="10">
        <v>1</v>
      </c>
      <c r="BB92" s="10">
        <v>6</v>
      </c>
      <c r="BC92" s="10" t="s">
        <v>195</v>
      </c>
      <c r="BD92" s="10">
        <v>110</v>
      </c>
      <c r="BE92" s="10">
        <v>0</v>
      </c>
      <c r="BF92" s="10">
        <v>0</v>
      </c>
      <c r="BG92" s="10">
        <v>1888528</v>
      </c>
      <c r="BH92" s="10" t="s">
        <v>195</v>
      </c>
      <c r="BI92" s="10" t="s">
        <v>195</v>
      </c>
      <c r="BJ92" s="10" t="s">
        <v>195</v>
      </c>
    </row>
    <row r="93" spans="1:62" ht="15" hidden="1" outlineLevel="2" x14ac:dyDescent="0.25">
      <c r="A93" s="10">
        <v>2024</v>
      </c>
      <c r="B93" s="10" t="s">
        <v>157</v>
      </c>
      <c r="C93" s="10" t="s">
        <v>156</v>
      </c>
      <c r="D93" s="10" t="s">
        <v>168</v>
      </c>
      <c r="E93" s="10" t="s">
        <v>462</v>
      </c>
      <c r="F93" s="10" t="s">
        <v>208</v>
      </c>
      <c r="G93" s="10" t="s">
        <v>195</v>
      </c>
      <c r="H93" s="77">
        <v>2793281.69</v>
      </c>
      <c r="I93" s="77">
        <v>0</v>
      </c>
      <c r="J93" s="77">
        <v>0</v>
      </c>
      <c r="K93" s="77">
        <v>0</v>
      </c>
      <c r="L93" s="77">
        <v>0</v>
      </c>
      <c r="M93" s="77">
        <v>2481.9699999999998</v>
      </c>
      <c r="N93" s="77">
        <v>2722809.46</v>
      </c>
      <c r="O93" s="77">
        <v>0</v>
      </c>
      <c r="P93" s="77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2481.9699999999998</v>
      </c>
      <c r="AA93" s="10">
        <v>0</v>
      </c>
      <c r="AB93" s="10">
        <v>0</v>
      </c>
      <c r="AC93" s="10">
        <v>0</v>
      </c>
      <c r="AD93" s="10">
        <v>0</v>
      </c>
      <c r="AE93" s="10" t="s">
        <v>195</v>
      </c>
      <c r="AF93" s="10" t="s">
        <v>195</v>
      </c>
      <c r="AG93" s="10" t="s">
        <v>195</v>
      </c>
      <c r="AH93" s="10" t="s">
        <v>198</v>
      </c>
      <c r="AI93" s="10" t="s">
        <v>198</v>
      </c>
      <c r="AJ93" s="10" t="s">
        <v>195</v>
      </c>
      <c r="AK93" s="10" t="s">
        <v>197</v>
      </c>
      <c r="AL93" s="10" t="s">
        <v>207</v>
      </c>
      <c r="AM93" s="10" t="s">
        <v>232</v>
      </c>
      <c r="AN93" s="10" t="s">
        <v>29</v>
      </c>
      <c r="AO93" s="10" t="s">
        <v>195</v>
      </c>
      <c r="AP93" s="10">
        <v>110</v>
      </c>
      <c r="AQ93" s="10">
        <v>10</v>
      </c>
      <c r="AR93" s="10">
        <v>280</v>
      </c>
      <c r="AS93" s="10">
        <v>222</v>
      </c>
      <c r="AT93" s="10">
        <v>1608</v>
      </c>
      <c r="AU93" s="10" t="s">
        <v>195</v>
      </c>
      <c r="AV93" s="10" t="s">
        <v>195</v>
      </c>
      <c r="AW93" s="10" t="s">
        <v>195</v>
      </c>
      <c r="AX93" s="10">
        <v>5</v>
      </c>
      <c r="AY93" s="10">
        <v>5</v>
      </c>
      <c r="AZ93" s="10" t="s">
        <v>195</v>
      </c>
      <c r="BA93" s="10">
        <v>1</v>
      </c>
      <c r="BB93" s="10">
        <v>6</v>
      </c>
      <c r="BC93" s="10">
        <v>95</v>
      </c>
      <c r="BD93" s="10">
        <v>110</v>
      </c>
      <c r="BE93" s="10">
        <v>0</v>
      </c>
      <c r="BF93" s="10">
        <v>0</v>
      </c>
      <c r="BG93" s="10">
        <v>1885755</v>
      </c>
      <c r="BH93" s="10" t="s">
        <v>195</v>
      </c>
      <c r="BI93" s="10" t="s">
        <v>195</v>
      </c>
      <c r="BJ93" s="10" t="s">
        <v>195</v>
      </c>
    </row>
    <row r="94" spans="1:62" ht="15" hidden="1" outlineLevel="2" x14ac:dyDescent="0.25">
      <c r="A94" s="10">
        <v>2024</v>
      </c>
      <c r="B94" s="10" t="s">
        <v>157</v>
      </c>
      <c r="C94" s="10" t="s">
        <v>156</v>
      </c>
      <c r="D94" s="10" t="s">
        <v>168</v>
      </c>
      <c r="E94" s="10" t="s">
        <v>272</v>
      </c>
      <c r="F94" s="10" t="s">
        <v>208</v>
      </c>
      <c r="G94" s="10" t="s">
        <v>195</v>
      </c>
      <c r="H94" s="77">
        <v>35575963.75</v>
      </c>
      <c r="I94" s="77">
        <v>17787981.879999999</v>
      </c>
      <c r="J94" s="77">
        <v>11042258.27</v>
      </c>
      <c r="K94" s="77">
        <v>783603.03</v>
      </c>
      <c r="L94" s="77">
        <v>0</v>
      </c>
      <c r="M94" s="77">
        <v>-128567.03</v>
      </c>
      <c r="N94" s="77">
        <v>34678411.170000002</v>
      </c>
      <c r="O94" s="77">
        <v>17339205.59</v>
      </c>
      <c r="P94" s="77">
        <v>11537263</v>
      </c>
      <c r="Q94" s="10">
        <v>0</v>
      </c>
      <c r="R94" s="10">
        <v>344270.32</v>
      </c>
      <c r="S94" s="10">
        <v>104505.98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31610.959999999999</v>
      </c>
      <c r="AA94" s="10">
        <v>0</v>
      </c>
      <c r="AB94" s="10">
        <v>0</v>
      </c>
      <c r="AC94" s="10">
        <v>0</v>
      </c>
      <c r="AD94" s="10">
        <v>0</v>
      </c>
      <c r="AE94" s="10" t="s">
        <v>195</v>
      </c>
      <c r="AF94" s="10" t="s">
        <v>195</v>
      </c>
      <c r="AG94" s="10" t="s">
        <v>195</v>
      </c>
      <c r="AH94" s="10" t="s">
        <v>198</v>
      </c>
      <c r="AI94" s="10" t="s">
        <v>198</v>
      </c>
      <c r="AJ94" s="10" t="s">
        <v>195</v>
      </c>
      <c r="AK94" s="10" t="s">
        <v>197</v>
      </c>
      <c r="AL94" s="10" t="s">
        <v>207</v>
      </c>
      <c r="AM94" s="10" t="s">
        <v>237</v>
      </c>
      <c r="AN94" s="10" t="s">
        <v>29</v>
      </c>
      <c r="AO94" s="10" t="s">
        <v>195</v>
      </c>
      <c r="AP94" s="10">
        <v>110</v>
      </c>
      <c r="AQ94" s="10">
        <v>10</v>
      </c>
      <c r="AR94" s="10">
        <v>280</v>
      </c>
      <c r="AS94" s="10">
        <v>223</v>
      </c>
      <c r="AT94" s="10">
        <v>1608</v>
      </c>
      <c r="AU94" s="10" t="s">
        <v>195</v>
      </c>
      <c r="AV94" s="10" t="s">
        <v>195</v>
      </c>
      <c r="AW94" s="10" t="s">
        <v>195</v>
      </c>
      <c r="AX94" s="10">
        <v>5</v>
      </c>
      <c r="AY94" s="10">
        <v>5</v>
      </c>
      <c r="AZ94" s="10" t="s">
        <v>195</v>
      </c>
      <c r="BA94" s="10">
        <v>1</v>
      </c>
      <c r="BB94" s="10">
        <v>6</v>
      </c>
      <c r="BC94" s="10">
        <v>9</v>
      </c>
      <c r="BD94" s="10">
        <v>110</v>
      </c>
      <c r="BE94" s="10">
        <v>0</v>
      </c>
      <c r="BF94" s="10">
        <v>0</v>
      </c>
      <c r="BG94" s="10">
        <v>1888965</v>
      </c>
      <c r="BH94" s="10" t="s">
        <v>195</v>
      </c>
      <c r="BI94" s="10" t="s">
        <v>195</v>
      </c>
      <c r="BJ94" s="10" t="s">
        <v>195</v>
      </c>
    </row>
    <row r="95" spans="1:62" ht="15" hidden="1" outlineLevel="2" x14ac:dyDescent="0.25">
      <c r="A95" s="10">
        <v>2024</v>
      </c>
      <c r="B95" s="10" t="s">
        <v>157</v>
      </c>
      <c r="C95" s="10" t="s">
        <v>156</v>
      </c>
      <c r="D95" s="10" t="s">
        <v>168</v>
      </c>
      <c r="E95" s="10" t="s">
        <v>271</v>
      </c>
      <c r="F95" s="10" t="s">
        <v>208</v>
      </c>
      <c r="G95" s="10" t="s">
        <v>195</v>
      </c>
      <c r="H95" s="77">
        <v>17005498.649999999</v>
      </c>
      <c r="I95" s="77">
        <v>-997855.55</v>
      </c>
      <c r="J95" s="77">
        <v>-619439.51</v>
      </c>
      <c r="K95" s="77">
        <v>-44519.51</v>
      </c>
      <c r="L95" s="77">
        <v>0</v>
      </c>
      <c r="M95" s="77">
        <v>0</v>
      </c>
      <c r="N95" s="77">
        <v>17005498.649999999</v>
      </c>
      <c r="O95" s="77">
        <v>-997855.55</v>
      </c>
      <c r="P95" s="77">
        <v>-663959.02</v>
      </c>
      <c r="Q95" s="10">
        <v>0</v>
      </c>
      <c r="R95" s="10">
        <v>0</v>
      </c>
      <c r="S95" s="10">
        <v>0</v>
      </c>
      <c r="T95" s="10">
        <v>-2095.77</v>
      </c>
      <c r="U95" s="10">
        <v>-2095.77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 t="s">
        <v>195</v>
      </c>
      <c r="AF95" s="10" t="s">
        <v>195</v>
      </c>
      <c r="AG95" s="10" t="s">
        <v>195</v>
      </c>
      <c r="AH95" s="10" t="s">
        <v>198</v>
      </c>
      <c r="AI95" s="10" t="s">
        <v>276</v>
      </c>
      <c r="AJ95" s="10" t="s">
        <v>195</v>
      </c>
      <c r="AK95" s="10" t="s">
        <v>197</v>
      </c>
      <c r="AL95" s="10" t="s">
        <v>207</v>
      </c>
      <c r="AM95" s="10" t="s">
        <v>195</v>
      </c>
      <c r="AN95" s="10" t="s">
        <v>29</v>
      </c>
      <c r="AO95" s="10" t="s">
        <v>195</v>
      </c>
      <c r="AP95" s="10">
        <v>110</v>
      </c>
      <c r="AQ95" s="10">
        <v>10</v>
      </c>
      <c r="AR95" s="10">
        <v>280</v>
      </c>
      <c r="AS95" s="10">
        <v>221</v>
      </c>
      <c r="AT95" s="10">
        <v>1608</v>
      </c>
      <c r="AU95" s="10" t="s">
        <v>195</v>
      </c>
      <c r="AV95" s="10" t="s">
        <v>195</v>
      </c>
      <c r="AW95" s="10" t="s">
        <v>195</v>
      </c>
      <c r="AX95" s="10">
        <v>5</v>
      </c>
      <c r="AY95" s="10">
        <v>2</v>
      </c>
      <c r="AZ95" s="10" t="s">
        <v>195</v>
      </c>
      <c r="BA95" s="10">
        <v>1</v>
      </c>
      <c r="BB95" s="10">
        <v>6</v>
      </c>
      <c r="BC95" s="10" t="s">
        <v>195</v>
      </c>
      <c r="BD95" s="10">
        <v>110</v>
      </c>
      <c r="BE95" s="10">
        <v>0</v>
      </c>
      <c r="BF95" s="10">
        <v>0</v>
      </c>
      <c r="BG95" s="10">
        <v>1887890</v>
      </c>
      <c r="BH95" s="10" t="s">
        <v>195</v>
      </c>
      <c r="BI95" s="10" t="s">
        <v>195</v>
      </c>
      <c r="BJ95" s="10" t="s">
        <v>195</v>
      </c>
    </row>
    <row r="96" spans="1:62" ht="15" hidden="1" outlineLevel="2" x14ac:dyDescent="0.25">
      <c r="A96" s="10">
        <v>2024</v>
      </c>
      <c r="B96" s="10" t="s">
        <v>157</v>
      </c>
      <c r="C96" s="10" t="s">
        <v>156</v>
      </c>
      <c r="D96" s="10" t="s">
        <v>168</v>
      </c>
      <c r="E96" s="10" t="s">
        <v>270</v>
      </c>
      <c r="F96" s="10" t="s">
        <v>347</v>
      </c>
      <c r="G96" s="10" t="s">
        <v>195</v>
      </c>
      <c r="H96" s="77">
        <v>-204498.96</v>
      </c>
      <c r="I96" s="77">
        <v>743901.14</v>
      </c>
      <c r="J96" s="77">
        <v>441192.89</v>
      </c>
      <c r="K96" s="77">
        <v>33177.99</v>
      </c>
      <c r="L96" s="77">
        <v>0</v>
      </c>
      <c r="M96" s="77">
        <v>0</v>
      </c>
      <c r="N96" s="77">
        <v>-204498.96</v>
      </c>
      <c r="O96" s="77">
        <v>743901.14</v>
      </c>
      <c r="P96" s="77">
        <v>474370.88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 t="s">
        <v>195</v>
      </c>
      <c r="AF96" s="10" t="s">
        <v>195</v>
      </c>
      <c r="AG96" s="10" t="s">
        <v>195</v>
      </c>
      <c r="AH96" s="10" t="s">
        <v>198</v>
      </c>
      <c r="AI96" s="10" t="s">
        <v>198</v>
      </c>
      <c r="AJ96" s="10" t="s">
        <v>195</v>
      </c>
      <c r="AK96" s="10" t="s">
        <v>197</v>
      </c>
      <c r="AL96" s="10" t="s">
        <v>207</v>
      </c>
      <c r="AM96" s="10" t="s">
        <v>195</v>
      </c>
      <c r="AN96" s="10" t="s">
        <v>29</v>
      </c>
      <c r="AO96" s="10" t="s">
        <v>195</v>
      </c>
      <c r="AP96" s="10">
        <v>110</v>
      </c>
      <c r="AQ96" s="10">
        <v>10</v>
      </c>
      <c r="AR96" s="10">
        <v>280</v>
      </c>
      <c r="AS96" s="10">
        <v>226</v>
      </c>
      <c r="AT96" s="10">
        <v>1609</v>
      </c>
      <c r="AU96" s="10" t="s">
        <v>195</v>
      </c>
      <c r="AV96" s="10" t="s">
        <v>195</v>
      </c>
      <c r="AW96" s="10" t="s">
        <v>195</v>
      </c>
      <c r="AX96" s="10">
        <v>5</v>
      </c>
      <c r="AY96" s="10">
        <v>5</v>
      </c>
      <c r="AZ96" s="10" t="s">
        <v>195</v>
      </c>
      <c r="BA96" s="10">
        <v>1</v>
      </c>
      <c r="BB96" s="10">
        <v>6</v>
      </c>
      <c r="BC96" s="10" t="s">
        <v>195</v>
      </c>
      <c r="BD96" s="10">
        <v>110</v>
      </c>
      <c r="BE96" s="10">
        <v>0</v>
      </c>
      <c r="BF96" s="10">
        <v>0</v>
      </c>
      <c r="BG96" s="10">
        <v>1888128</v>
      </c>
      <c r="BH96" s="10" t="s">
        <v>195</v>
      </c>
      <c r="BI96" s="10" t="s">
        <v>195</v>
      </c>
      <c r="BJ96" s="10" t="s">
        <v>195</v>
      </c>
    </row>
    <row r="97" spans="1:62" ht="15" hidden="1" outlineLevel="2" x14ac:dyDescent="0.25">
      <c r="A97" s="10">
        <v>2024</v>
      </c>
      <c r="B97" s="10" t="s">
        <v>157</v>
      </c>
      <c r="C97" s="10" t="s">
        <v>156</v>
      </c>
      <c r="D97" s="10" t="s">
        <v>168</v>
      </c>
      <c r="E97" s="10" t="s">
        <v>269</v>
      </c>
      <c r="F97" s="10" t="s">
        <v>347</v>
      </c>
      <c r="G97" s="10" t="s">
        <v>195</v>
      </c>
      <c r="H97" s="77">
        <v>9638046.9199999999</v>
      </c>
      <c r="I97" s="77">
        <v>4819023.47</v>
      </c>
      <c r="J97" s="77">
        <v>2858066.44</v>
      </c>
      <c r="K97" s="77">
        <v>202802.24</v>
      </c>
      <c r="L97" s="77">
        <v>0</v>
      </c>
      <c r="M97" s="77">
        <v>-170844.56</v>
      </c>
      <c r="N97" s="77">
        <v>8550495.0099999998</v>
      </c>
      <c r="O97" s="77">
        <v>4275247.51</v>
      </c>
      <c r="P97" s="77">
        <v>2726239.84</v>
      </c>
      <c r="Q97" s="10">
        <v>0</v>
      </c>
      <c r="R97" s="10">
        <v>519534.72</v>
      </c>
      <c r="S97" s="10">
        <v>24241.24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38302.550000000003</v>
      </c>
      <c r="AA97" s="10">
        <v>0</v>
      </c>
      <c r="AB97" s="10">
        <v>0</v>
      </c>
      <c r="AC97" s="10">
        <v>0</v>
      </c>
      <c r="AD97" s="10">
        <v>0</v>
      </c>
      <c r="AE97" s="10" t="s">
        <v>195</v>
      </c>
      <c r="AF97" s="10" t="s">
        <v>195</v>
      </c>
      <c r="AG97" s="10" t="s">
        <v>195</v>
      </c>
      <c r="AH97" s="10" t="s">
        <v>198</v>
      </c>
      <c r="AI97" s="10" t="s">
        <v>198</v>
      </c>
      <c r="AJ97" s="10" t="s">
        <v>195</v>
      </c>
      <c r="AK97" s="10" t="s">
        <v>197</v>
      </c>
      <c r="AL97" s="10" t="s">
        <v>207</v>
      </c>
      <c r="AM97" s="10" t="s">
        <v>237</v>
      </c>
      <c r="AN97" s="10" t="s">
        <v>29</v>
      </c>
      <c r="AO97" s="10" t="s">
        <v>195</v>
      </c>
      <c r="AP97" s="10">
        <v>110</v>
      </c>
      <c r="AQ97" s="10">
        <v>10</v>
      </c>
      <c r="AR97" s="10">
        <v>280</v>
      </c>
      <c r="AS97" s="10">
        <v>230</v>
      </c>
      <c r="AT97" s="10">
        <v>1609</v>
      </c>
      <c r="AU97" s="10" t="s">
        <v>195</v>
      </c>
      <c r="AV97" s="10" t="s">
        <v>195</v>
      </c>
      <c r="AW97" s="10" t="s">
        <v>195</v>
      </c>
      <c r="AX97" s="10">
        <v>5</v>
      </c>
      <c r="AY97" s="10">
        <v>5</v>
      </c>
      <c r="AZ97" s="10" t="s">
        <v>195</v>
      </c>
      <c r="BA97" s="10">
        <v>1</v>
      </c>
      <c r="BB97" s="10">
        <v>6</v>
      </c>
      <c r="BC97" s="10">
        <v>9</v>
      </c>
      <c r="BD97" s="10">
        <v>110</v>
      </c>
      <c r="BE97" s="10">
        <v>0</v>
      </c>
      <c r="BF97" s="10">
        <v>0</v>
      </c>
      <c r="BG97" s="10">
        <v>1886572</v>
      </c>
      <c r="BH97" s="10" t="s">
        <v>195</v>
      </c>
      <c r="BI97" s="10" t="s">
        <v>195</v>
      </c>
      <c r="BJ97" s="10" t="s">
        <v>195</v>
      </c>
    </row>
    <row r="98" spans="1:62" ht="15" hidden="1" outlineLevel="2" x14ac:dyDescent="0.25">
      <c r="A98" s="10">
        <v>2024</v>
      </c>
      <c r="B98" s="10" t="s">
        <v>157</v>
      </c>
      <c r="C98" s="10" t="s">
        <v>156</v>
      </c>
      <c r="D98" s="10" t="s">
        <v>168</v>
      </c>
      <c r="E98" s="10" t="s">
        <v>268</v>
      </c>
      <c r="F98" s="10" t="s">
        <v>347</v>
      </c>
      <c r="G98" s="10" t="s">
        <v>195</v>
      </c>
      <c r="H98" s="77">
        <v>2695543.03</v>
      </c>
      <c r="I98" s="77">
        <v>0</v>
      </c>
      <c r="J98" s="77">
        <v>0</v>
      </c>
      <c r="K98" s="77">
        <v>0</v>
      </c>
      <c r="L98" s="77">
        <v>0</v>
      </c>
      <c r="M98" s="77">
        <v>0</v>
      </c>
      <c r="N98" s="77">
        <v>2695543.03</v>
      </c>
      <c r="O98" s="77">
        <v>0</v>
      </c>
      <c r="P98" s="77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 t="s">
        <v>195</v>
      </c>
      <c r="AF98" s="10" t="s">
        <v>195</v>
      </c>
      <c r="AG98" s="10" t="s">
        <v>195</v>
      </c>
      <c r="AH98" s="10" t="s">
        <v>198</v>
      </c>
      <c r="AI98" s="10" t="s">
        <v>198</v>
      </c>
      <c r="AJ98" s="10" t="s">
        <v>195</v>
      </c>
      <c r="AK98" s="10" t="s">
        <v>197</v>
      </c>
      <c r="AL98" s="10" t="s">
        <v>207</v>
      </c>
      <c r="AM98" s="10" t="s">
        <v>195</v>
      </c>
      <c r="AN98" s="10" t="s">
        <v>29</v>
      </c>
      <c r="AO98" s="10" t="s">
        <v>195</v>
      </c>
      <c r="AP98" s="10">
        <v>110</v>
      </c>
      <c r="AQ98" s="10">
        <v>10</v>
      </c>
      <c r="AR98" s="10">
        <v>280</v>
      </c>
      <c r="AS98" s="10">
        <v>234</v>
      </c>
      <c r="AT98" s="10">
        <v>1609</v>
      </c>
      <c r="AU98" s="10" t="s">
        <v>195</v>
      </c>
      <c r="AV98" s="10" t="s">
        <v>195</v>
      </c>
      <c r="AW98" s="10" t="s">
        <v>195</v>
      </c>
      <c r="AX98" s="10">
        <v>5</v>
      </c>
      <c r="AY98" s="10">
        <v>5</v>
      </c>
      <c r="AZ98" s="10" t="s">
        <v>195</v>
      </c>
      <c r="BA98" s="10">
        <v>1</v>
      </c>
      <c r="BB98" s="10">
        <v>6</v>
      </c>
      <c r="BC98" s="10" t="s">
        <v>195</v>
      </c>
      <c r="BD98" s="10">
        <v>110</v>
      </c>
      <c r="BE98" s="10">
        <v>0</v>
      </c>
      <c r="BF98" s="10">
        <v>0</v>
      </c>
      <c r="BG98" s="10">
        <v>1886558</v>
      </c>
      <c r="BH98" s="10" t="s">
        <v>195</v>
      </c>
      <c r="BI98" s="10" t="s">
        <v>195</v>
      </c>
      <c r="BJ98" s="10" t="s">
        <v>195</v>
      </c>
    </row>
    <row r="99" spans="1:62" ht="15" hidden="1" outlineLevel="2" x14ac:dyDescent="0.25">
      <c r="A99" s="10">
        <v>2024</v>
      </c>
      <c r="B99" s="10" t="s">
        <v>157</v>
      </c>
      <c r="C99" s="10" t="s">
        <v>156</v>
      </c>
      <c r="D99" s="10" t="s">
        <v>168</v>
      </c>
      <c r="E99" s="10" t="s">
        <v>267</v>
      </c>
      <c r="F99" s="10" t="s">
        <v>346</v>
      </c>
      <c r="G99" s="10" t="s">
        <v>195</v>
      </c>
      <c r="H99" s="77">
        <v>-415739.4</v>
      </c>
      <c r="I99" s="77">
        <v>799970.13</v>
      </c>
      <c r="J99" s="77">
        <v>465278.63</v>
      </c>
      <c r="K99" s="77">
        <v>35702.67</v>
      </c>
      <c r="L99" s="77">
        <v>0</v>
      </c>
      <c r="M99" s="77">
        <v>0</v>
      </c>
      <c r="N99" s="77">
        <v>-415739.4</v>
      </c>
      <c r="O99" s="77">
        <v>799970.13</v>
      </c>
      <c r="P99" s="77">
        <v>500981.3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 t="s">
        <v>195</v>
      </c>
      <c r="AF99" s="10" t="s">
        <v>195</v>
      </c>
      <c r="AG99" s="10" t="s">
        <v>195</v>
      </c>
      <c r="AH99" s="10" t="s">
        <v>198</v>
      </c>
      <c r="AI99" s="10" t="s">
        <v>198</v>
      </c>
      <c r="AJ99" s="10" t="s">
        <v>195</v>
      </c>
      <c r="AK99" s="10" t="s">
        <v>197</v>
      </c>
      <c r="AL99" s="10" t="s">
        <v>207</v>
      </c>
      <c r="AM99" s="10" t="s">
        <v>195</v>
      </c>
      <c r="AN99" s="10" t="s">
        <v>29</v>
      </c>
      <c r="AO99" s="10" t="s">
        <v>195</v>
      </c>
      <c r="AP99" s="10">
        <v>110</v>
      </c>
      <c r="AQ99" s="10">
        <v>10</v>
      </c>
      <c r="AR99" s="10">
        <v>280</v>
      </c>
      <c r="AS99" s="10">
        <v>227</v>
      </c>
      <c r="AT99" s="10">
        <v>1610</v>
      </c>
      <c r="AU99" s="10" t="s">
        <v>195</v>
      </c>
      <c r="AV99" s="10" t="s">
        <v>195</v>
      </c>
      <c r="AW99" s="10" t="s">
        <v>195</v>
      </c>
      <c r="AX99" s="10">
        <v>5</v>
      </c>
      <c r="AY99" s="10">
        <v>5</v>
      </c>
      <c r="AZ99" s="10" t="s">
        <v>195</v>
      </c>
      <c r="BA99" s="10">
        <v>1</v>
      </c>
      <c r="BB99" s="10">
        <v>6</v>
      </c>
      <c r="BC99" s="10" t="s">
        <v>195</v>
      </c>
      <c r="BD99" s="10">
        <v>110</v>
      </c>
      <c r="BE99" s="10">
        <v>0</v>
      </c>
      <c r="BF99" s="10">
        <v>0</v>
      </c>
      <c r="BG99" s="10">
        <v>1888040</v>
      </c>
      <c r="BH99" s="10" t="s">
        <v>195</v>
      </c>
      <c r="BI99" s="10" t="s">
        <v>195</v>
      </c>
      <c r="BJ99" s="10" t="s">
        <v>195</v>
      </c>
    </row>
    <row r="100" spans="1:62" ht="15" hidden="1" outlineLevel="2" x14ac:dyDescent="0.25">
      <c r="A100" s="10">
        <v>2024</v>
      </c>
      <c r="B100" s="10" t="s">
        <v>157</v>
      </c>
      <c r="C100" s="10" t="s">
        <v>156</v>
      </c>
      <c r="D100" s="10" t="s">
        <v>168</v>
      </c>
      <c r="E100" s="10" t="s">
        <v>266</v>
      </c>
      <c r="F100" s="10" t="s">
        <v>346</v>
      </c>
      <c r="G100" s="10" t="s">
        <v>195</v>
      </c>
      <c r="H100" s="77">
        <v>9731636.9800000004</v>
      </c>
      <c r="I100" s="77">
        <v>4865818.49</v>
      </c>
      <c r="J100" s="77">
        <v>2830057.36</v>
      </c>
      <c r="K100" s="77">
        <v>204909.29</v>
      </c>
      <c r="L100" s="77">
        <v>0</v>
      </c>
      <c r="M100" s="77">
        <v>-178787.48</v>
      </c>
      <c r="N100" s="77">
        <v>8633524.4199999999</v>
      </c>
      <c r="O100" s="77">
        <v>4316762.21</v>
      </c>
      <c r="P100" s="77">
        <v>2703372.34</v>
      </c>
      <c r="Q100" s="10">
        <v>0</v>
      </c>
      <c r="R100" s="10">
        <v>524579.66</v>
      </c>
      <c r="S100" s="10">
        <v>24476.62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38674.49</v>
      </c>
      <c r="AA100" s="10">
        <v>0</v>
      </c>
      <c r="AB100" s="10">
        <v>0</v>
      </c>
      <c r="AC100" s="10">
        <v>0</v>
      </c>
      <c r="AD100" s="10">
        <v>0</v>
      </c>
      <c r="AE100" s="10" t="s">
        <v>195</v>
      </c>
      <c r="AF100" s="10" t="s">
        <v>195</v>
      </c>
      <c r="AG100" s="10" t="s">
        <v>195</v>
      </c>
      <c r="AH100" s="10" t="s">
        <v>198</v>
      </c>
      <c r="AI100" s="10" t="s">
        <v>198</v>
      </c>
      <c r="AJ100" s="10" t="s">
        <v>195</v>
      </c>
      <c r="AK100" s="10" t="s">
        <v>197</v>
      </c>
      <c r="AL100" s="10" t="s">
        <v>207</v>
      </c>
      <c r="AM100" s="10" t="s">
        <v>237</v>
      </c>
      <c r="AN100" s="10" t="s">
        <v>29</v>
      </c>
      <c r="AO100" s="10" t="s">
        <v>195</v>
      </c>
      <c r="AP100" s="10">
        <v>110</v>
      </c>
      <c r="AQ100" s="10">
        <v>10</v>
      </c>
      <c r="AR100" s="10">
        <v>280</v>
      </c>
      <c r="AS100" s="10">
        <v>231</v>
      </c>
      <c r="AT100" s="10">
        <v>1610</v>
      </c>
      <c r="AU100" s="10" t="s">
        <v>195</v>
      </c>
      <c r="AV100" s="10" t="s">
        <v>195</v>
      </c>
      <c r="AW100" s="10" t="s">
        <v>195</v>
      </c>
      <c r="AX100" s="10">
        <v>5</v>
      </c>
      <c r="AY100" s="10">
        <v>5</v>
      </c>
      <c r="AZ100" s="10" t="s">
        <v>195</v>
      </c>
      <c r="BA100" s="10">
        <v>1</v>
      </c>
      <c r="BB100" s="10">
        <v>6</v>
      </c>
      <c r="BC100" s="10">
        <v>9</v>
      </c>
      <c r="BD100" s="10">
        <v>110</v>
      </c>
      <c r="BE100" s="10">
        <v>0</v>
      </c>
      <c r="BF100" s="10">
        <v>0</v>
      </c>
      <c r="BG100" s="10">
        <v>1886887</v>
      </c>
      <c r="BH100" s="10" t="s">
        <v>195</v>
      </c>
      <c r="BI100" s="10" t="s">
        <v>195</v>
      </c>
      <c r="BJ100" s="10" t="s">
        <v>195</v>
      </c>
    </row>
    <row r="101" spans="1:62" ht="15" hidden="1" outlineLevel="2" x14ac:dyDescent="0.25">
      <c r="A101" s="10">
        <v>2024</v>
      </c>
      <c r="B101" s="10" t="s">
        <v>157</v>
      </c>
      <c r="C101" s="10" t="s">
        <v>156</v>
      </c>
      <c r="D101" s="10" t="s">
        <v>168</v>
      </c>
      <c r="E101" s="10" t="s">
        <v>265</v>
      </c>
      <c r="F101" s="10" t="s">
        <v>346</v>
      </c>
      <c r="G101" s="10" t="s">
        <v>195</v>
      </c>
      <c r="H101" s="77">
        <v>3571894.9</v>
      </c>
      <c r="I101" s="77">
        <v>0</v>
      </c>
      <c r="J101" s="77">
        <v>0</v>
      </c>
      <c r="K101" s="77">
        <v>0</v>
      </c>
      <c r="L101" s="77">
        <v>0</v>
      </c>
      <c r="M101" s="77">
        <v>0</v>
      </c>
      <c r="N101" s="77">
        <v>3571894.9</v>
      </c>
      <c r="O101" s="77">
        <v>0</v>
      </c>
      <c r="P101" s="77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 t="s">
        <v>195</v>
      </c>
      <c r="AF101" s="10" t="s">
        <v>195</v>
      </c>
      <c r="AG101" s="10" t="s">
        <v>195</v>
      </c>
      <c r="AH101" s="10" t="s">
        <v>198</v>
      </c>
      <c r="AI101" s="10" t="s">
        <v>198</v>
      </c>
      <c r="AJ101" s="10" t="s">
        <v>195</v>
      </c>
      <c r="AK101" s="10" t="s">
        <v>197</v>
      </c>
      <c r="AL101" s="10" t="s">
        <v>207</v>
      </c>
      <c r="AM101" s="10" t="s">
        <v>195</v>
      </c>
      <c r="AN101" s="10" t="s">
        <v>29</v>
      </c>
      <c r="AO101" s="10" t="s">
        <v>195</v>
      </c>
      <c r="AP101" s="10">
        <v>110</v>
      </c>
      <c r="AQ101" s="10">
        <v>10</v>
      </c>
      <c r="AR101" s="10">
        <v>280</v>
      </c>
      <c r="AS101" s="10">
        <v>235</v>
      </c>
      <c r="AT101" s="10">
        <v>1610</v>
      </c>
      <c r="AU101" s="10" t="s">
        <v>195</v>
      </c>
      <c r="AV101" s="10" t="s">
        <v>195</v>
      </c>
      <c r="AW101" s="10" t="s">
        <v>195</v>
      </c>
      <c r="AX101" s="10">
        <v>5</v>
      </c>
      <c r="AY101" s="10">
        <v>5</v>
      </c>
      <c r="AZ101" s="10" t="s">
        <v>195</v>
      </c>
      <c r="BA101" s="10">
        <v>1</v>
      </c>
      <c r="BB101" s="10">
        <v>6</v>
      </c>
      <c r="BC101" s="10" t="s">
        <v>195</v>
      </c>
      <c r="BD101" s="10">
        <v>110</v>
      </c>
      <c r="BE101" s="10">
        <v>0</v>
      </c>
      <c r="BF101" s="10">
        <v>0</v>
      </c>
      <c r="BG101" s="10">
        <v>1887663</v>
      </c>
      <c r="BH101" s="10" t="s">
        <v>195</v>
      </c>
      <c r="BI101" s="10" t="s">
        <v>195</v>
      </c>
      <c r="BJ101" s="10" t="s">
        <v>195</v>
      </c>
    </row>
    <row r="102" spans="1:62" ht="15" hidden="1" outlineLevel="2" x14ac:dyDescent="0.25">
      <c r="A102" s="10">
        <v>2024</v>
      </c>
      <c r="B102" s="10" t="s">
        <v>157</v>
      </c>
      <c r="C102" s="10" t="s">
        <v>156</v>
      </c>
      <c r="D102" s="10" t="s">
        <v>168</v>
      </c>
      <c r="E102" s="10" t="s">
        <v>264</v>
      </c>
      <c r="F102" s="10" t="s">
        <v>345</v>
      </c>
      <c r="G102" s="10" t="s">
        <v>195</v>
      </c>
      <c r="H102" s="77">
        <v>-273557.77</v>
      </c>
      <c r="I102" s="77">
        <v>540761.74</v>
      </c>
      <c r="J102" s="77">
        <v>308607.31</v>
      </c>
      <c r="K102" s="77">
        <v>24117.97</v>
      </c>
      <c r="L102" s="77">
        <v>0</v>
      </c>
      <c r="M102" s="77">
        <v>0</v>
      </c>
      <c r="N102" s="77">
        <v>-273557.77</v>
      </c>
      <c r="O102" s="77">
        <v>540761.74</v>
      </c>
      <c r="P102" s="77">
        <v>332725.28000000003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 t="s">
        <v>195</v>
      </c>
      <c r="AF102" s="10" t="s">
        <v>195</v>
      </c>
      <c r="AG102" s="10" t="s">
        <v>195</v>
      </c>
      <c r="AH102" s="10" t="s">
        <v>198</v>
      </c>
      <c r="AI102" s="10" t="s">
        <v>198</v>
      </c>
      <c r="AJ102" s="10" t="s">
        <v>195</v>
      </c>
      <c r="AK102" s="10" t="s">
        <v>197</v>
      </c>
      <c r="AL102" s="10" t="s">
        <v>207</v>
      </c>
      <c r="AM102" s="10" t="s">
        <v>195</v>
      </c>
      <c r="AN102" s="10" t="s">
        <v>29</v>
      </c>
      <c r="AO102" s="10" t="s">
        <v>195</v>
      </c>
      <c r="AP102" s="10">
        <v>110</v>
      </c>
      <c r="AQ102" s="10">
        <v>10</v>
      </c>
      <c r="AR102" s="10">
        <v>280</v>
      </c>
      <c r="AS102" s="10">
        <v>228</v>
      </c>
      <c r="AT102" s="10">
        <v>1611</v>
      </c>
      <c r="AU102" s="10" t="s">
        <v>195</v>
      </c>
      <c r="AV102" s="10" t="s">
        <v>195</v>
      </c>
      <c r="AW102" s="10" t="s">
        <v>195</v>
      </c>
      <c r="AX102" s="10">
        <v>5</v>
      </c>
      <c r="AY102" s="10">
        <v>5</v>
      </c>
      <c r="AZ102" s="10" t="s">
        <v>195</v>
      </c>
      <c r="BA102" s="10">
        <v>1</v>
      </c>
      <c r="BB102" s="10">
        <v>6</v>
      </c>
      <c r="BC102" s="10" t="s">
        <v>195</v>
      </c>
      <c r="BD102" s="10">
        <v>110</v>
      </c>
      <c r="BE102" s="10">
        <v>0</v>
      </c>
      <c r="BF102" s="10">
        <v>0</v>
      </c>
      <c r="BG102" s="10">
        <v>1886543</v>
      </c>
      <c r="BH102" s="10" t="s">
        <v>195</v>
      </c>
      <c r="BI102" s="10" t="s">
        <v>195</v>
      </c>
      <c r="BJ102" s="10" t="s">
        <v>195</v>
      </c>
    </row>
    <row r="103" spans="1:62" ht="15" hidden="1" outlineLevel="2" x14ac:dyDescent="0.25">
      <c r="A103" s="10">
        <v>2024</v>
      </c>
      <c r="B103" s="10" t="s">
        <v>157</v>
      </c>
      <c r="C103" s="10" t="s">
        <v>156</v>
      </c>
      <c r="D103" s="10" t="s">
        <v>168</v>
      </c>
      <c r="E103" s="10" t="s">
        <v>263</v>
      </c>
      <c r="F103" s="10" t="s">
        <v>345</v>
      </c>
      <c r="G103" s="10" t="s">
        <v>195</v>
      </c>
      <c r="H103" s="77">
        <v>9750722.5</v>
      </c>
      <c r="I103" s="77">
        <v>4875361.2699999996</v>
      </c>
      <c r="J103" s="77">
        <v>2782319.91</v>
      </c>
      <c r="K103" s="77">
        <v>205173.14</v>
      </c>
      <c r="L103" s="77">
        <v>0</v>
      </c>
      <c r="M103" s="77">
        <v>-185159.33</v>
      </c>
      <c r="N103" s="77">
        <v>8650456.3200000003</v>
      </c>
      <c r="O103" s="77">
        <v>4325228.18</v>
      </c>
      <c r="P103" s="77">
        <v>2661269.64</v>
      </c>
      <c r="Q103" s="10">
        <v>0</v>
      </c>
      <c r="R103" s="10">
        <v>525608.44999999995</v>
      </c>
      <c r="S103" s="10">
        <v>24524.63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38750.339999999997</v>
      </c>
      <c r="AA103" s="10">
        <v>0</v>
      </c>
      <c r="AB103" s="10">
        <v>0</v>
      </c>
      <c r="AC103" s="10">
        <v>0</v>
      </c>
      <c r="AD103" s="10">
        <v>0</v>
      </c>
      <c r="AE103" s="10" t="s">
        <v>195</v>
      </c>
      <c r="AF103" s="10" t="s">
        <v>195</v>
      </c>
      <c r="AG103" s="10" t="s">
        <v>195</v>
      </c>
      <c r="AH103" s="10" t="s">
        <v>198</v>
      </c>
      <c r="AI103" s="10" t="s">
        <v>198</v>
      </c>
      <c r="AJ103" s="10" t="s">
        <v>195</v>
      </c>
      <c r="AK103" s="10" t="s">
        <v>197</v>
      </c>
      <c r="AL103" s="10" t="s">
        <v>207</v>
      </c>
      <c r="AM103" s="10" t="s">
        <v>237</v>
      </c>
      <c r="AN103" s="10" t="s">
        <v>29</v>
      </c>
      <c r="AO103" s="10" t="s">
        <v>195</v>
      </c>
      <c r="AP103" s="10">
        <v>110</v>
      </c>
      <c r="AQ103" s="10">
        <v>10</v>
      </c>
      <c r="AR103" s="10">
        <v>280</v>
      </c>
      <c r="AS103" s="10">
        <v>232</v>
      </c>
      <c r="AT103" s="10">
        <v>1611</v>
      </c>
      <c r="AU103" s="10" t="s">
        <v>195</v>
      </c>
      <c r="AV103" s="10" t="s">
        <v>195</v>
      </c>
      <c r="AW103" s="10" t="s">
        <v>195</v>
      </c>
      <c r="AX103" s="10">
        <v>5</v>
      </c>
      <c r="AY103" s="10">
        <v>5</v>
      </c>
      <c r="AZ103" s="10" t="s">
        <v>195</v>
      </c>
      <c r="BA103" s="10">
        <v>1</v>
      </c>
      <c r="BB103" s="10">
        <v>6</v>
      </c>
      <c r="BC103" s="10">
        <v>9</v>
      </c>
      <c r="BD103" s="10">
        <v>110</v>
      </c>
      <c r="BE103" s="10">
        <v>0</v>
      </c>
      <c r="BF103" s="10">
        <v>0</v>
      </c>
      <c r="BG103" s="10">
        <v>1886923</v>
      </c>
      <c r="BH103" s="10" t="s">
        <v>195</v>
      </c>
      <c r="BI103" s="10" t="s">
        <v>195</v>
      </c>
      <c r="BJ103" s="10" t="s">
        <v>195</v>
      </c>
    </row>
    <row r="104" spans="1:62" ht="15" hidden="1" outlineLevel="2" x14ac:dyDescent="0.25">
      <c r="A104" s="10">
        <v>2024</v>
      </c>
      <c r="B104" s="10" t="s">
        <v>157</v>
      </c>
      <c r="C104" s="10" t="s">
        <v>156</v>
      </c>
      <c r="D104" s="10" t="s">
        <v>168</v>
      </c>
      <c r="E104" s="10" t="s">
        <v>262</v>
      </c>
      <c r="F104" s="10" t="s">
        <v>345</v>
      </c>
      <c r="G104" s="10" t="s">
        <v>195</v>
      </c>
      <c r="H104" s="77">
        <v>3094862.99</v>
      </c>
      <c r="I104" s="77">
        <v>0</v>
      </c>
      <c r="J104" s="77">
        <v>0</v>
      </c>
      <c r="K104" s="77">
        <v>0</v>
      </c>
      <c r="L104" s="77">
        <v>0</v>
      </c>
      <c r="M104" s="77">
        <v>0</v>
      </c>
      <c r="N104" s="77">
        <v>3094862.99</v>
      </c>
      <c r="O104" s="77">
        <v>0</v>
      </c>
      <c r="P104" s="77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 t="s">
        <v>195</v>
      </c>
      <c r="AF104" s="10" t="s">
        <v>195</v>
      </c>
      <c r="AG104" s="10" t="s">
        <v>195</v>
      </c>
      <c r="AH104" s="10" t="s">
        <v>198</v>
      </c>
      <c r="AI104" s="10" t="s">
        <v>198</v>
      </c>
      <c r="AJ104" s="10" t="s">
        <v>195</v>
      </c>
      <c r="AK104" s="10" t="s">
        <v>197</v>
      </c>
      <c r="AL104" s="10" t="s">
        <v>207</v>
      </c>
      <c r="AM104" s="10" t="s">
        <v>195</v>
      </c>
      <c r="AN104" s="10" t="s">
        <v>29</v>
      </c>
      <c r="AO104" s="10" t="s">
        <v>195</v>
      </c>
      <c r="AP104" s="10">
        <v>110</v>
      </c>
      <c r="AQ104" s="10">
        <v>10</v>
      </c>
      <c r="AR104" s="10">
        <v>280</v>
      </c>
      <c r="AS104" s="10">
        <v>236</v>
      </c>
      <c r="AT104" s="10">
        <v>1611</v>
      </c>
      <c r="AU104" s="10" t="s">
        <v>195</v>
      </c>
      <c r="AV104" s="10" t="s">
        <v>195</v>
      </c>
      <c r="AW104" s="10" t="s">
        <v>195</v>
      </c>
      <c r="AX104" s="10">
        <v>5</v>
      </c>
      <c r="AY104" s="10">
        <v>5</v>
      </c>
      <c r="AZ104" s="10" t="s">
        <v>195</v>
      </c>
      <c r="BA104" s="10">
        <v>1</v>
      </c>
      <c r="BB104" s="10">
        <v>6</v>
      </c>
      <c r="BC104" s="10" t="s">
        <v>195</v>
      </c>
      <c r="BD104" s="10">
        <v>110</v>
      </c>
      <c r="BE104" s="10">
        <v>0</v>
      </c>
      <c r="BF104" s="10">
        <v>0</v>
      </c>
      <c r="BG104" s="10">
        <v>1886564</v>
      </c>
      <c r="BH104" s="10" t="s">
        <v>195</v>
      </c>
      <c r="BI104" s="10" t="s">
        <v>195</v>
      </c>
      <c r="BJ104" s="10" t="s">
        <v>195</v>
      </c>
    </row>
    <row r="105" spans="1:62" ht="15" hidden="1" outlineLevel="2" x14ac:dyDescent="0.25">
      <c r="A105" s="10">
        <v>2024</v>
      </c>
      <c r="B105" s="10" t="s">
        <v>157</v>
      </c>
      <c r="C105" s="10" t="s">
        <v>156</v>
      </c>
      <c r="D105" s="10" t="s">
        <v>168</v>
      </c>
      <c r="E105" s="10" t="s">
        <v>261</v>
      </c>
      <c r="F105" s="10" t="s">
        <v>343</v>
      </c>
      <c r="G105" s="10" t="s">
        <v>195</v>
      </c>
      <c r="H105" s="77">
        <v>-378648.31</v>
      </c>
      <c r="I105" s="77">
        <v>537835.16</v>
      </c>
      <c r="J105" s="77">
        <v>301058.61</v>
      </c>
      <c r="K105" s="77">
        <v>23976.69</v>
      </c>
      <c r="L105" s="77">
        <v>0</v>
      </c>
      <c r="M105" s="77">
        <v>0</v>
      </c>
      <c r="N105" s="77">
        <v>-378648.31</v>
      </c>
      <c r="O105" s="77">
        <v>537835.16</v>
      </c>
      <c r="P105" s="77">
        <v>325035.3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 t="s">
        <v>195</v>
      </c>
      <c r="AF105" s="10" t="s">
        <v>195</v>
      </c>
      <c r="AG105" s="10" t="s">
        <v>195</v>
      </c>
      <c r="AH105" s="10" t="s">
        <v>198</v>
      </c>
      <c r="AI105" s="10" t="s">
        <v>198</v>
      </c>
      <c r="AJ105" s="10" t="s">
        <v>195</v>
      </c>
      <c r="AK105" s="10" t="s">
        <v>197</v>
      </c>
      <c r="AL105" s="10" t="s">
        <v>207</v>
      </c>
      <c r="AM105" s="10" t="s">
        <v>195</v>
      </c>
      <c r="AN105" s="10" t="s">
        <v>29</v>
      </c>
      <c r="AO105" s="10" t="s">
        <v>195</v>
      </c>
      <c r="AP105" s="10">
        <v>110</v>
      </c>
      <c r="AQ105" s="10">
        <v>10</v>
      </c>
      <c r="AR105" s="10">
        <v>280</v>
      </c>
      <c r="AS105" s="10">
        <v>229</v>
      </c>
      <c r="AT105" s="10">
        <v>1612</v>
      </c>
      <c r="AU105" s="10" t="s">
        <v>195</v>
      </c>
      <c r="AV105" s="10" t="s">
        <v>195</v>
      </c>
      <c r="AW105" s="10" t="s">
        <v>195</v>
      </c>
      <c r="AX105" s="10">
        <v>5</v>
      </c>
      <c r="AY105" s="10">
        <v>5</v>
      </c>
      <c r="AZ105" s="10" t="s">
        <v>195</v>
      </c>
      <c r="BA105" s="10">
        <v>1</v>
      </c>
      <c r="BB105" s="10">
        <v>6</v>
      </c>
      <c r="BC105" s="10" t="s">
        <v>195</v>
      </c>
      <c r="BD105" s="10">
        <v>110</v>
      </c>
      <c r="BE105" s="10">
        <v>0</v>
      </c>
      <c r="BF105" s="10">
        <v>0</v>
      </c>
      <c r="BG105" s="10">
        <v>1888150</v>
      </c>
      <c r="BH105" s="10" t="s">
        <v>195</v>
      </c>
      <c r="BI105" s="10" t="s">
        <v>195</v>
      </c>
      <c r="BJ105" s="10" t="s">
        <v>195</v>
      </c>
    </row>
    <row r="106" spans="1:62" ht="15" hidden="1" outlineLevel="2" x14ac:dyDescent="0.25">
      <c r="A106" s="10">
        <v>2024</v>
      </c>
      <c r="B106" s="10" t="s">
        <v>157</v>
      </c>
      <c r="C106" s="10" t="s">
        <v>156</v>
      </c>
      <c r="D106" s="10" t="s">
        <v>168</v>
      </c>
      <c r="E106" s="10" t="s">
        <v>260</v>
      </c>
      <c r="F106" s="10" t="s">
        <v>343</v>
      </c>
      <c r="G106" s="10" t="s">
        <v>195</v>
      </c>
      <c r="H106" s="77">
        <v>7846703.6299999999</v>
      </c>
      <c r="I106" s="77">
        <v>3923351.8</v>
      </c>
      <c r="J106" s="77">
        <v>2196135.41</v>
      </c>
      <c r="K106" s="77">
        <v>165035.04</v>
      </c>
      <c r="L106" s="77">
        <v>0</v>
      </c>
      <c r="M106" s="77">
        <v>-153846.59</v>
      </c>
      <c r="N106" s="77">
        <v>6961285.9199999999</v>
      </c>
      <c r="O106" s="77">
        <v>3480642.94</v>
      </c>
      <c r="P106" s="77">
        <v>2103491.7599999998</v>
      </c>
      <c r="Q106" s="10">
        <v>0</v>
      </c>
      <c r="R106" s="10">
        <v>422973.14</v>
      </c>
      <c r="S106" s="10">
        <v>19735.72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31183.58</v>
      </c>
      <c r="AA106" s="10">
        <v>0</v>
      </c>
      <c r="AB106" s="10">
        <v>0</v>
      </c>
      <c r="AC106" s="10">
        <v>0</v>
      </c>
      <c r="AD106" s="10">
        <v>0</v>
      </c>
      <c r="AE106" s="10" t="s">
        <v>195</v>
      </c>
      <c r="AF106" s="10" t="s">
        <v>195</v>
      </c>
      <c r="AG106" s="10" t="s">
        <v>195</v>
      </c>
      <c r="AH106" s="10" t="s">
        <v>198</v>
      </c>
      <c r="AI106" s="10" t="s">
        <v>198</v>
      </c>
      <c r="AJ106" s="10" t="s">
        <v>195</v>
      </c>
      <c r="AK106" s="10" t="s">
        <v>197</v>
      </c>
      <c r="AL106" s="10" t="s">
        <v>207</v>
      </c>
      <c r="AM106" s="10" t="s">
        <v>237</v>
      </c>
      <c r="AN106" s="10" t="s">
        <v>29</v>
      </c>
      <c r="AO106" s="10" t="s">
        <v>195</v>
      </c>
      <c r="AP106" s="10">
        <v>110</v>
      </c>
      <c r="AQ106" s="10">
        <v>10</v>
      </c>
      <c r="AR106" s="10">
        <v>280</v>
      </c>
      <c r="AS106" s="10">
        <v>233</v>
      </c>
      <c r="AT106" s="10">
        <v>1612</v>
      </c>
      <c r="AU106" s="10" t="s">
        <v>195</v>
      </c>
      <c r="AV106" s="10" t="s">
        <v>195</v>
      </c>
      <c r="AW106" s="10" t="s">
        <v>195</v>
      </c>
      <c r="AX106" s="10">
        <v>5</v>
      </c>
      <c r="AY106" s="10">
        <v>5</v>
      </c>
      <c r="AZ106" s="10" t="s">
        <v>195</v>
      </c>
      <c r="BA106" s="10">
        <v>1</v>
      </c>
      <c r="BB106" s="10">
        <v>6</v>
      </c>
      <c r="BC106" s="10">
        <v>9</v>
      </c>
      <c r="BD106" s="10">
        <v>110</v>
      </c>
      <c r="BE106" s="10">
        <v>0</v>
      </c>
      <c r="BF106" s="10">
        <v>0</v>
      </c>
      <c r="BG106" s="10">
        <v>1887349</v>
      </c>
      <c r="BH106" s="10" t="s">
        <v>195</v>
      </c>
      <c r="BI106" s="10" t="s">
        <v>195</v>
      </c>
      <c r="BJ106" s="10" t="s">
        <v>195</v>
      </c>
    </row>
    <row r="107" spans="1:62" ht="15" hidden="1" outlineLevel="2" x14ac:dyDescent="0.25">
      <c r="A107" s="10">
        <v>2024</v>
      </c>
      <c r="B107" s="10" t="s">
        <v>157</v>
      </c>
      <c r="C107" s="10" t="s">
        <v>156</v>
      </c>
      <c r="D107" s="10" t="s">
        <v>168</v>
      </c>
      <c r="E107" s="10" t="s">
        <v>259</v>
      </c>
      <c r="F107" s="10" t="s">
        <v>343</v>
      </c>
      <c r="G107" s="10" t="s">
        <v>195</v>
      </c>
      <c r="H107" s="77">
        <v>2151256.9300000002</v>
      </c>
      <c r="I107" s="77">
        <v>0</v>
      </c>
      <c r="J107" s="77">
        <v>0</v>
      </c>
      <c r="K107" s="77">
        <v>0</v>
      </c>
      <c r="L107" s="77">
        <v>0</v>
      </c>
      <c r="M107" s="77">
        <v>0</v>
      </c>
      <c r="N107" s="77">
        <v>2151256.9300000002</v>
      </c>
      <c r="O107" s="77">
        <v>0</v>
      </c>
      <c r="P107" s="77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 t="s">
        <v>195</v>
      </c>
      <c r="AF107" s="10" t="s">
        <v>195</v>
      </c>
      <c r="AG107" s="10" t="s">
        <v>195</v>
      </c>
      <c r="AH107" s="10" t="s">
        <v>198</v>
      </c>
      <c r="AI107" s="10" t="s">
        <v>198</v>
      </c>
      <c r="AJ107" s="10" t="s">
        <v>195</v>
      </c>
      <c r="AK107" s="10" t="s">
        <v>197</v>
      </c>
      <c r="AL107" s="10" t="s">
        <v>207</v>
      </c>
      <c r="AM107" s="10" t="s">
        <v>195</v>
      </c>
      <c r="AN107" s="10" t="s">
        <v>29</v>
      </c>
      <c r="AO107" s="10" t="s">
        <v>195</v>
      </c>
      <c r="AP107" s="10">
        <v>110</v>
      </c>
      <c r="AQ107" s="10">
        <v>10</v>
      </c>
      <c r="AR107" s="10">
        <v>280</v>
      </c>
      <c r="AS107" s="10">
        <v>237</v>
      </c>
      <c r="AT107" s="10">
        <v>1612</v>
      </c>
      <c r="AU107" s="10" t="s">
        <v>195</v>
      </c>
      <c r="AV107" s="10" t="s">
        <v>195</v>
      </c>
      <c r="AW107" s="10" t="s">
        <v>195</v>
      </c>
      <c r="AX107" s="10">
        <v>5</v>
      </c>
      <c r="AY107" s="10">
        <v>5</v>
      </c>
      <c r="AZ107" s="10" t="s">
        <v>195</v>
      </c>
      <c r="BA107" s="10">
        <v>1</v>
      </c>
      <c r="BB107" s="10">
        <v>6</v>
      </c>
      <c r="BC107" s="10" t="s">
        <v>195</v>
      </c>
      <c r="BD107" s="10">
        <v>110</v>
      </c>
      <c r="BE107" s="10">
        <v>0</v>
      </c>
      <c r="BF107" s="10">
        <v>0</v>
      </c>
      <c r="BG107" s="10">
        <v>1887325</v>
      </c>
      <c r="BH107" s="10" t="s">
        <v>195</v>
      </c>
      <c r="BI107" s="10" t="s">
        <v>195</v>
      </c>
      <c r="BJ107" s="10" t="s">
        <v>195</v>
      </c>
    </row>
    <row r="108" spans="1:62" ht="15" hidden="1" outlineLevel="2" x14ac:dyDescent="0.25">
      <c r="A108" s="10">
        <v>2024</v>
      </c>
      <c r="B108" s="10" t="s">
        <v>157</v>
      </c>
      <c r="C108" s="10" t="s">
        <v>156</v>
      </c>
      <c r="D108" s="10" t="s">
        <v>168</v>
      </c>
      <c r="E108" s="10" t="s">
        <v>258</v>
      </c>
      <c r="F108" s="10" t="s">
        <v>229</v>
      </c>
      <c r="G108" s="10" t="s">
        <v>195</v>
      </c>
      <c r="H108" s="77">
        <v>365759.9</v>
      </c>
      <c r="I108" s="77">
        <v>1004119.41</v>
      </c>
      <c r="J108" s="77">
        <v>533739.68000000005</v>
      </c>
      <c r="K108" s="77">
        <v>44192.959999999999</v>
      </c>
      <c r="L108" s="77">
        <v>0</v>
      </c>
      <c r="M108" s="77">
        <v>-11864.12</v>
      </c>
      <c r="N108" s="77">
        <v>355786.42</v>
      </c>
      <c r="O108" s="77">
        <v>976739.25</v>
      </c>
      <c r="P108" s="77">
        <v>562767.86</v>
      </c>
      <c r="Q108" s="10">
        <v>0</v>
      </c>
      <c r="R108" s="10">
        <v>10799.42</v>
      </c>
      <c r="S108" s="10">
        <v>16580.740000000002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351.26</v>
      </c>
      <c r="AA108" s="10">
        <v>0</v>
      </c>
      <c r="AB108" s="10">
        <v>0</v>
      </c>
      <c r="AC108" s="10">
        <v>0</v>
      </c>
      <c r="AD108" s="10">
        <v>0</v>
      </c>
      <c r="AE108" s="10" t="s">
        <v>195</v>
      </c>
      <c r="AF108" s="10" t="s">
        <v>195</v>
      </c>
      <c r="AG108" s="10" t="s">
        <v>195</v>
      </c>
      <c r="AH108" s="10" t="s">
        <v>198</v>
      </c>
      <c r="AI108" s="10" t="s">
        <v>198</v>
      </c>
      <c r="AJ108" s="10" t="s">
        <v>195</v>
      </c>
      <c r="AK108" s="10" t="s">
        <v>197</v>
      </c>
      <c r="AL108" s="10" t="s">
        <v>207</v>
      </c>
      <c r="AM108" s="10" t="s">
        <v>195</v>
      </c>
      <c r="AN108" s="10" t="s">
        <v>29</v>
      </c>
      <c r="AO108" s="10" t="s">
        <v>195</v>
      </c>
      <c r="AP108" s="10">
        <v>110</v>
      </c>
      <c r="AQ108" s="10">
        <v>10</v>
      </c>
      <c r="AR108" s="10">
        <v>280</v>
      </c>
      <c r="AS108" s="10">
        <v>238</v>
      </c>
      <c r="AT108" s="10">
        <v>1153</v>
      </c>
      <c r="AU108" s="10" t="s">
        <v>195</v>
      </c>
      <c r="AV108" s="10" t="s">
        <v>195</v>
      </c>
      <c r="AW108" s="10" t="s">
        <v>195</v>
      </c>
      <c r="AX108" s="10">
        <v>5</v>
      </c>
      <c r="AY108" s="10">
        <v>5</v>
      </c>
      <c r="AZ108" s="10" t="s">
        <v>195</v>
      </c>
      <c r="BA108" s="10">
        <v>1</v>
      </c>
      <c r="BB108" s="10">
        <v>6</v>
      </c>
      <c r="BC108" s="10" t="s">
        <v>195</v>
      </c>
      <c r="BD108" s="10">
        <v>110</v>
      </c>
      <c r="BE108" s="10">
        <v>0</v>
      </c>
      <c r="BF108" s="10">
        <v>0</v>
      </c>
      <c r="BG108" s="10">
        <v>1886413</v>
      </c>
      <c r="BH108" s="10" t="s">
        <v>195</v>
      </c>
      <c r="BI108" s="10" t="s">
        <v>195</v>
      </c>
      <c r="BJ108" s="10" t="s">
        <v>195</v>
      </c>
    </row>
    <row r="109" spans="1:62" ht="15" hidden="1" outlineLevel="2" x14ac:dyDescent="0.25">
      <c r="A109" s="10">
        <v>2024</v>
      </c>
      <c r="B109" s="10" t="s">
        <v>157</v>
      </c>
      <c r="C109" s="10" t="s">
        <v>156</v>
      </c>
      <c r="D109" s="10" t="s">
        <v>168</v>
      </c>
      <c r="E109" s="10" t="s">
        <v>257</v>
      </c>
      <c r="F109" s="10" t="s">
        <v>229</v>
      </c>
      <c r="G109" s="10" t="s">
        <v>195</v>
      </c>
      <c r="H109" s="77">
        <v>47291817.299999997</v>
      </c>
      <c r="I109" s="77">
        <v>23645908.640000001</v>
      </c>
      <c r="J109" s="77">
        <v>12568982.73</v>
      </c>
      <c r="K109" s="77">
        <v>1040693.32</v>
      </c>
      <c r="L109" s="77">
        <v>0</v>
      </c>
      <c r="M109" s="77">
        <v>-242280.18</v>
      </c>
      <c r="N109" s="77">
        <v>46002070.380000003</v>
      </c>
      <c r="O109" s="77">
        <v>23001035.18</v>
      </c>
      <c r="P109" s="77">
        <v>13252506.43</v>
      </c>
      <c r="Q109" s="10">
        <v>0</v>
      </c>
      <c r="R109" s="10">
        <v>254314.55</v>
      </c>
      <c r="S109" s="10">
        <v>390558.91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45423.67</v>
      </c>
      <c r="AA109" s="10">
        <v>0</v>
      </c>
      <c r="AB109" s="10">
        <v>0</v>
      </c>
      <c r="AC109" s="10">
        <v>0</v>
      </c>
      <c r="AD109" s="10">
        <v>0</v>
      </c>
      <c r="AE109" s="10" t="s">
        <v>195</v>
      </c>
      <c r="AF109" s="10" t="s">
        <v>195</v>
      </c>
      <c r="AG109" s="10" t="s">
        <v>195</v>
      </c>
      <c r="AH109" s="10" t="s">
        <v>198</v>
      </c>
      <c r="AI109" s="10" t="s">
        <v>198</v>
      </c>
      <c r="AJ109" s="10" t="s">
        <v>195</v>
      </c>
      <c r="AK109" s="10" t="s">
        <v>197</v>
      </c>
      <c r="AL109" s="10" t="s">
        <v>207</v>
      </c>
      <c r="AM109" s="10" t="s">
        <v>237</v>
      </c>
      <c r="AN109" s="10" t="s">
        <v>29</v>
      </c>
      <c r="AO109" s="10" t="s">
        <v>195</v>
      </c>
      <c r="AP109" s="10">
        <v>110</v>
      </c>
      <c r="AQ109" s="10">
        <v>10</v>
      </c>
      <c r="AR109" s="10">
        <v>280</v>
      </c>
      <c r="AS109" s="10">
        <v>240</v>
      </c>
      <c r="AT109" s="10">
        <v>1153</v>
      </c>
      <c r="AU109" s="10" t="s">
        <v>195</v>
      </c>
      <c r="AV109" s="10" t="s">
        <v>195</v>
      </c>
      <c r="AW109" s="10" t="s">
        <v>195</v>
      </c>
      <c r="AX109" s="10">
        <v>5</v>
      </c>
      <c r="AY109" s="10">
        <v>5</v>
      </c>
      <c r="AZ109" s="10" t="s">
        <v>195</v>
      </c>
      <c r="BA109" s="10">
        <v>1</v>
      </c>
      <c r="BB109" s="10">
        <v>6</v>
      </c>
      <c r="BC109" s="10">
        <v>9</v>
      </c>
      <c r="BD109" s="10">
        <v>110</v>
      </c>
      <c r="BE109" s="10">
        <v>0</v>
      </c>
      <c r="BF109" s="10">
        <v>0</v>
      </c>
      <c r="BG109" s="10">
        <v>1885438</v>
      </c>
      <c r="BH109" s="10" t="s">
        <v>195</v>
      </c>
      <c r="BI109" s="10" t="s">
        <v>195</v>
      </c>
      <c r="BJ109" s="10" t="s">
        <v>195</v>
      </c>
    </row>
    <row r="110" spans="1:62" ht="15" hidden="1" outlineLevel="2" x14ac:dyDescent="0.25">
      <c r="A110" s="10">
        <v>2024</v>
      </c>
      <c r="B110" s="10" t="s">
        <v>157</v>
      </c>
      <c r="C110" s="10" t="s">
        <v>156</v>
      </c>
      <c r="D110" s="10" t="s">
        <v>168</v>
      </c>
      <c r="E110" s="10" t="s">
        <v>256</v>
      </c>
      <c r="F110" s="10" t="s">
        <v>229</v>
      </c>
      <c r="G110" s="10" t="s">
        <v>195</v>
      </c>
      <c r="H110" s="77">
        <v>13453328.720000001</v>
      </c>
      <c r="I110" s="77">
        <v>0</v>
      </c>
      <c r="J110" s="77">
        <v>0</v>
      </c>
      <c r="K110" s="77">
        <v>0</v>
      </c>
      <c r="L110" s="77">
        <v>0</v>
      </c>
      <c r="M110" s="77">
        <v>0</v>
      </c>
      <c r="N110" s="77">
        <v>13453328.720000001</v>
      </c>
      <c r="O110" s="77">
        <v>0</v>
      </c>
      <c r="P110" s="77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 t="s">
        <v>195</v>
      </c>
      <c r="AF110" s="10" t="s">
        <v>195</v>
      </c>
      <c r="AG110" s="10" t="s">
        <v>195</v>
      </c>
      <c r="AH110" s="10" t="s">
        <v>198</v>
      </c>
      <c r="AI110" s="10" t="s">
        <v>198</v>
      </c>
      <c r="AJ110" s="10" t="s">
        <v>195</v>
      </c>
      <c r="AK110" s="10" t="s">
        <v>197</v>
      </c>
      <c r="AL110" s="10" t="s">
        <v>207</v>
      </c>
      <c r="AM110" s="10" t="s">
        <v>195</v>
      </c>
      <c r="AN110" s="10" t="s">
        <v>29</v>
      </c>
      <c r="AO110" s="10" t="s">
        <v>195</v>
      </c>
      <c r="AP110" s="10">
        <v>110</v>
      </c>
      <c r="AQ110" s="10">
        <v>10</v>
      </c>
      <c r="AR110" s="10">
        <v>280</v>
      </c>
      <c r="AS110" s="10">
        <v>239</v>
      </c>
      <c r="AT110" s="10">
        <v>1153</v>
      </c>
      <c r="AU110" s="10" t="s">
        <v>195</v>
      </c>
      <c r="AV110" s="10" t="s">
        <v>195</v>
      </c>
      <c r="AW110" s="10" t="s">
        <v>195</v>
      </c>
      <c r="AX110" s="10">
        <v>5</v>
      </c>
      <c r="AY110" s="10">
        <v>5</v>
      </c>
      <c r="AZ110" s="10" t="s">
        <v>195</v>
      </c>
      <c r="BA110" s="10">
        <v>1</v>
      </c>
      <c r="BB110" s="10">
        <v>6</v>
      </c>
      <c r="BC110" s="10" t="s">
        <v>195</v>
      </c>
      <c r="BD110" s="10">
        <v>110</v>
      </c>
      <c r="BE110" s="10">
        <v>0</v>
      </c>
      <c r="BF110" s="10">
        <v>0</v>
      </c>
      <c r="BG110" s="10">
        <v>1885474</v>
      </c>
      <c r="BH110" s="10" t="s">
        <v>195</v>
      </c>
      <c r="BI110" s="10" t="s">
        <v>195</v>
      </c>
      <c r="BJ110" s="10" t="s">
        <v>195</v>
      </c>
    </row>
    <row r="111" spans="1:62" ht="15" hidden="1" outlineLevel="2" x14ac:dyDescent="0.25">
      <c r="A111" s="10">
        <v>2024</v>
      </c>
      <c r="B111" s="10" t="s">
        <v>157</v>
      </c>
      <c r="C111" s="10" t="s">
        <v>156</v>
      </c>
      <c r="D111" s="10" t="s">
        <v>168</v>
      </c>
      <c r="E111" s="10" t="s">
        <v>255</v>
      </c>
      <c r="F111" s="10" t="s">
        <v>229</v>
      </c>
      <c r="G111" s="10" t="s">
        <v>195</v>
      </c>
      <c r="H111" s="77">
        <v>-1863343.24</v>
      </c>
      <c r="I111" s="77">
        <v>2492224.48</v>
      </c>
      <c r="J111" s="77">
        <v>1213538.8600000001</v>
      </c>
      <c r="K111" s="77">
        <v>111203.06</v>
      </c>
      <c r="L111" s="77">
        <v>0</v>
      </c>
      <c r="M111" s="77">
        <v>0</v>
      </c>
      <c r="N111" s="77">
        <v>-1863343.24</v>
      </c>
      <c r="O111" s="77">
        <v>2492224.48</v>
      </c>
      <c r="P111" s="77">
        <v>1324741.92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 t="s">
        <v>195</v>
      </c>
      <c r="AF111" s="10" t="s">
        <v>195</v>
      </c>
      <c r="AG111" s="10" t="s">
        <v>195</v>
      </c>
      <c r="AH111" s="10" t="s">
        <v>198</v>
      </c>
      <c r="AI111" s="10" t="s">
        <v>198</v>
      </c>
      <c r="AJ111" s="10" t="s">
        <v>195</v>
      </c>
      <c r="AK111" s="10" t="s">
        <v>197</v>
      </c>
      <c r="AL111" s="10" t="s">
        <v>207</v>
      </c>
      <c r="AM111" s="10" t="s">
        <v>195</v>
      </c>
      <c r="AN111" s="10" t="s">
        <v>29</v>
      </c>
      <c r="AO111" s="10" t="s">
        <v>195</v>
      </c>
      <c r="AP111" s="10">
        <v>110</v>
      </c>
      <c r="AQ111" s="10">
        <v>10</v>
      </c>
      <c r="AR111" s="10">
        <v>280</v>
      </c>
      <c r="AS111" s="10">
        <v>241</v>
      </c>
      <c r="AT111" s="10">
        <v>1153</v>
      </c>
      <c r="AU111" s="10" t="s">
        <v>195</v>
      </c>
      <c r="AV111" s="10" t="s">
        <v>195</v>
      </c>
      <c r="AW111" s="10" t="s">
        <v>195</v>
      </c>
      <c r="AX111" s="10">
        <v>5</v>
      </c>
      <c r="AY111" s="10">
        <v>5</v>
      </c>
      <c r="AZ111" s="10" t="s">
        <v>195</v>
      </c>
      <c r="BA111" s="10">
        <v>1</v>
      </c>
      <c r="BB111" s="10">
        <v>6</v>
      </c>
      <c r="BC111" s="10" t="s">
        <v>195</v>
      </c>
      <c r="BD111" s="10">
        <v>110</v>
      </c>
      <c r="BE111" s="10">
        <v>0</v>
      </c>
      <c r="BF111" s="10">
        <v>0</v>
      </c>
      <c r="BG111" s="10">
        <v>1888923</v>
      </c>
      <c r="BH111" s="10" t="s">
        <v>195</v>
      </c>
      <c r="BI111" s="10" t="s">
        <v>195</v>
      </c>
      <c r="BJ111" s="10" t="s">
        <v>195</v>
      </c>
    </row>
    <row r="112" spans="1:62" ht="15" hidden="1" outlineLevel="2" x14ac:dyDescent="0.25">
      <c r="A112" s="10">
        <v>2024</v>
      </c>
      <c r="B112" s="10" t="s">
        <v>157</v>
      </c>
      <c r="C112" s="10" t="s">
        <v>156</v>
      </c>
      <c r="D112" s="10" t="s">
        <v>168</v>
      </c>
      <c r="E112" s="10" t="s">
        <v>254</v>
      </c>
      <c r="F112" s="10" t="s">
        <v>229</v>
      </c>
      <c r="G112" s="10" t="s">
        <v>195</v>
      </c>
      <c r="H112" s="77">
        <v>37979699.439999998</v>
      </c>
      <c r="I112" s="77">
        <v>18989849.719999999</v>
      </c>
      <c r="J112" s="77">
        <v>9246727.5299999993</v>
      </c>
      <c r="K112" s="77">
        <v>824270.87</v>
      </c>
      <c r="L112" s="77">
        <v>0</v>
      </c>
      <c r="M112" s="77">
        <v>-434380.74</v>
      </c>
      <c r="N112" s="77">
        <v>35912803.780000001</v>
      </c>
      <c r="O112" s="77">
        <v>17956401.890000001</v>
      </c>
      <c r="P112" s="77">
        <v>9544725.4299999997</v>
      </c>
      <c r="Q112" s="10">
        <v>0</v>
      </c>
      <c r="R112" s="10">
        <v>382411.29</v>
      </c>
      <c r="S112" s="10">
        <v>651036.54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72794.12</v>
      </c>
      <c r="AA112" s="10">
        <v>0</v>
      </c>
      <c r="AB112" s="10">
        <v>0</v>
      </c>
      <c r="AC112" s="10">
        <v>0</v>
      </c>
      <c r="AD112" s="10">
        <v>0</v>
      </c>
      <c r="AE112" s="10" t="s">
        <v>195</v>
      </c>
      <c r="AF112" s="10" t="s">
        <v>195</v>
      </c>
      <c r="AG112" s="10" t="s">
        <v>195</v>
      </c>
      <c r="AH112" s="10" t="s">
        <v>198</v>
      </c>
      <c r="AI112" s="10" t="s">
        <v>198</v>
      </c>
      <c r="AJ112" s="10" t="s">
        <v>195</v>
      </c>
      <c r="AK112" s="10" t="s">
        <v>197</v>
      </c>
      <c r="AL112" s="10" t="s">
        <v>207</v>
      </c>
      <c r="AM112" s="10" t="s">
        <v>237</v>
      </c>
      <c r="AN112" s="10" t="s">
        <v>29</v>
      </c>
      <c r="AO112" s="10" t="s">
        <v>195</v>
      </c>
      <c r="AP112" s="10">
        <v>110</v>
      </c>
      <c r="AQ112" s="10">
        <v>10</v>
      </c>
      <c r="AR112" s="10">
        <v>280</v>
      </c>
      <c r="AS112" s="10">
        <v>242</v>
      </c>
      <c r="AT112" s="10">
        <v>1153</v>
      </c>
      <c r="AU112" s="10" t="s">
        <v>195</v>
      </c>
      <c r="AV112" s="10" t="s">
        <v>195</v>
      </c>
      <c r="AW112" s="10" t="s">
        <v>195</v>
      </c>
      <c r="AX112" s="10">
        <v>5</v>
      </c>
      <c r="AY112" s="10">
        <v>5</v>
      </c>
      <c r="AZ112" s="10" t="s">
        <v>195</v>
      </c>
      <c r="BA112" s="10">
        <v>1</v>
      </c>
      <c r="BB112" s="10">
        <v>6</v>
      </c>
      <c r="BC112" s="10">
        <v>9</v>
      </c>
      <c r="BD112" s="10">
        <v>110</v>
      </c>
      <c r="BE112" s="10">
        <v>0</v>
      </c>
      <c r="BF112" s="10">
        <v>0</v>
      </c>
      <c r="BG112" s="10">
        <v>1887919</v>
      </c>
      <c r="BH112" s="10" t="s">
        <v>195</v>
      </c>
      <c r="BI112" s="10" t="s">
        <v>195</v>
      </c>
      <c r="BJ112" s="10" t="s">
        <v>195</v>
      </c>
    </row>
    <row r="113" spans="1:62" ht="15" hidden="1" outlineLevel="2" x14ac:dyDescent="0.25">
      <c r="A113" s="10">
        <v>2024</v>
      </c>
      <c r="B113" s="10" t="s">
        <v>157</v>
      </c>
      <c r="C113" s="10" t="s">
        <v>156</v>
      </c>
      <c r="D113" s="10" t="s">
        <v>168</v>
      </c>
      <c r="E113" s="10" t="s">
        <v>253</v>
      </c>
      <c r="F113" s="10" t="s">
        <v>229</v>
      </c>
      <c r="G113" s="10" t="s">
        <v>195</v>
      </c>
      <c r="H113" s="77">
        <v>12652548.560000001</v>
      </c>
      <c r="I113" s="77">
        <v>-458599.6</v>
      </c>
      <c r="J113" s="77">
        <v>-223305.92</v>
      </c>
      <c r="K113" s="77">
        <v>-20462.71</v>
      </c>
      <c r="L113" s="77">
        <v>0</v>
      </c>
      <c r="M113" s="77">
        <v>0</v>
      </c>
      <c r="N113" s="77">
        <v>12652548.560000001</v>
      </c>
      <c r="O113" s="77">
        <v>-458599.6</v>
      </c>
      <c r="P113" s="77">
        <v>-243768.63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 t="s">
        <v>195</v>
      </c>
      <c r="AF113" s="10" t="s">
        <v>195</v>
      </c>
      <c r="AG113" s="10" t="s">
        <v>195</v>
      </c>
      <c r="AH113" s="10" t="s">
        <v>198</v>
      </c>
      <c r="AI113" s="10" t="s">
        <v>198</v>
      </c>
      <c r="AJ113" s="10" t="s">
        <v>195</v>
      </c>
      <c r="AK113" s="10" t="s">
        <v>197</v>
      </c>
      <c r="AL113" s="10" t="s">
        <v>207</v>
      </c>
      <c r="AM113" s="10" t="s">
        <v>195</v>
      </c>
      <c r="AN113" s="10" t="s">
        <v>29</v>
      </c>
      <c r="AO113" s="10" t="s">
        <v>195</v>
      </c>
      <c r="AP113" s="10">
        <v>110</v>
      </c>
      <c r="AQ113" s="10">
        <v>10</v>
      </c>
      <c r="AR113" s="10">
        <v>280</v>
      </c>
      <c r="AS113" s="10">
        <v>243</v>
      </c>
      <c r="AT113" s="10">
        <v>1153</v>
      </c>
      <c r="AU113" s="10" t="s">
        <v>195</v>
      </c>
      <c r="AV113" s="10" t="s">
        <v>195</v>
      </c>
      <c r="AW113" s="10" t="s">
        <v>195</v>
      </c>
      <c r="AX113" s="10">
        <v>5</v>
      </c>
      <c r="AY113" s="10">
        <v>5</v>
      </c>
      <c r="AZ113" s="10" t="s">
        <v>195</v>
      </c>
      <c r="BA113" s="10">
        <v>1</v>
      </c>
      <c r="BB113" s="10">
        <v>6</v>
      </c>
      <c r="BC113" s="10" t="s">
        <v>195</v>
      </c>
      <c r="BD113" s="10">
        <v>110</v>
      </c>
      <c r="BE113" s="10">
        <v>0</v>
      </c>
      <c r="BF113" s="10">
        <v>0</v>
      </c>
      <c r="BG113" s="10">
        <v>1888870</v>
      </c>
      <c r="BH113" s="10" t="s">
        <v>195</v>
      </c>
      <c r="BI113" s="10" t="s">
        <v>195</v>
      </c>
      <c r="BJ113" s="10" t="s">
        <v>195</v>
      </c>
    </row>
    <row r="114" spans="1:62" ht="15" hidden="1" outlineLevel="2" x14ac:dyDescent="0.25">
      <c r="A114" s="10">
        <v>2024</v>
      </c>
      <c r="B114" s="10" t="s">
        <v>157</v>
      </c>
      <c r="C114" s="10" t="s">
        <v>156</v>
      </c>
      <c r="D114" s="10" t="s">
        <v>168</v>
      </c>
      <c r="E114" s="10" t="s">
        <v>252</v>
      </c>
      <c r="F114" s="10" t="s">
        <v>229</v>
      </c>
      <c r="G114" s="10" t="s">
        <v>195</v>
      </c>
      <c r="H114" s="77">
        <v>-15100221.9</v>
      </c>
      <c r="I114" s="77">
        <v>-11278542.619999999</v>
      </c>
      <c r="J114" s="77">
        <v>-4988612.18</v>
      </c>
      <c r="K114" s="77">
        <v>-503248.57</v>
      </c>
      <c r="L114" s="77">
        <v>0</v>
      </c>
      <c r="M114" s="77">
        <v>0</v>
      </c>
      <c r="N114" s="77">
        <v>-15100221.9</v>
      </c>
      <c r="O114" s="77">
        <v>-11278542.619999999</v>
      </c>
      <c r="P114" s="77">
        <v>-5491860.75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 t="s">
        <v>195</v>
      </c>
      <c r="AF114" s="10" t="s">
        <v>195</v>
      </c>
      <c r="AG114" s="10" t="s">
        <v>195</v>
      </c>
      <c r="AH114" s="10" t="s">
        <v>198</v>
      </c>
      <c r="AI114" s="10" t="s">
        <v>198</v>
      </c>
      <c r="AJ114" s="10" t="s">
        <v>195</v>
      </c>
      <c r="AK114" s="10" t="s">
        <v>197</v>
      </c>
      <c r="AL114" s="10" t="s">
        <v>207</v>
      </c>
      <c r="AM114" s="10" t="s">
        <v>195</v>
      </c>
      <c r="AN114" s="10" t="s">
        <v>29</v>
      </c>
      <c r="AO114" s="10" t="s">
        <v>195</v>
      </c>
      <c r="AP114" s="10">
        <v>110</v>
      </c>
      <c r="AQ114" s="10">
        <v>10</v>
      </c>
      <c r="AR114" s="10">
        <v>280</v>
      </c>
      <c r="AS114" s="10">
        <v>244</v>
      </c>
      <c r="AT114" s="10">
        <v>1153</v>
      </c>
      <c r="AU114" s="10" t="s">
        <v>195</v>
      </c>
      <c r="AV114" s="10" t="s">
        <v>195</v>
      </c>
      <c r="AW114" s="10" t="s">
        <v>195</v>
      </c>
      <c r="AX114" s="10">
        <v>5</v>
      </c>
      <c r="AY114" s="10">
        <v>5</v>
      </c>
      <c r="AZ114" s="10" t="s">
        <v>195</v>
      </c>
      <c r="BA114" s="10">
        <v>1</v>
      </c>
      <c r="BB114" s="10">
        <v>6</v>
      </c>
      <c r="BC114" s="10" t="s">
        <v>195</v>
      </c>
      <c r="BD114" s="10">
        <v>110</v>
      </c>
      <c r="BE114" s="10">
        <v>0</v>
      </c>
      <c r="BF114" s="10">
        <v>0</v>
      </c>
      <c r="BG114" s="10">
        <v>1888980</v>
      </c>
      <c r="BH114" s="10" t="s">
        <v>195</v>
      </c>
      <c r="BI114" s="10" t="s">
        <v>195</v>
      </c>
      <c r="BJ114" s="10" t="s">
        <v>195</v>
      </c>
    </row>
    <row r="115" spans="1:62" ht="15" hidden="1" outlineLevel="2" x14ac:dyDescent="0.25">
      <c r="A115" s="10">
        <v>2024</v>
      </c>
      <c r="B115" s="10" t="s">
        <v>157</v>
      </c>
      <c r="C115" s="10" t="s">
        <v>156</v>
      </c>
      <c r="D115" s="10" t="s">
        <v>168</v>
      </c>
      <c r="E115" s="10" t="s">
        <v>251</v>
      </c>
      <c r="F115" s="10" t="s">
        <v>229</v>
      </c>
      <c r="G115" s="10" t="s">
        <v>195</v>
      </c>
      <c r="H115" s="77">
        <v>75440453.599999994</v>
      </c>
      <c r="I115" s="77">
        <v>37720226.810000002</v>
      </c>
      <c r="J115" s="77">
        <v>16684033.52</v>
      </c>
      <c r="K115" s="77">
        <v>1680245.82</v>
      </c>
      <c r="L115" s="77">
        <v>0</v>
      </c>
      <c r="M115" s="77">
        <v>-58992</v>
      </c>
      <c r="N115" s="77">
        <v>75186692.829999998</v>
      </c>
      <c r="O115" s="77">
        <v>37593346.43</v>
      </c>
      <c r="P115" s="77">
        <v>18305328.170000002</v>
      </c>
      <c r="Q115" s="10">
        <v>0</v>
      </c>
      <c r="R115" s="10">
        <v>44332.82</v>
      </c>
      <c r="S115" s="10">
        <v>82547.570000000007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8937.2199999999993</v>
      </c>
      <c r="AA115" s="10">
        <v>0</v>
      </c>
      <c r="AB115" s="10">
        <v>0</v>
      </c>
      <c r="AC115" s="10">
        <v>0</v>
      </c>
      <c r="AD115" s="10">
        <v>0</v>
      </c>
      <c r="AE115" s="10" t="s">
        <v>195</v>
      </c>
      <c r="AF115" s="10" t="s">
        <v>195</v>
      </c>
      <c r="AG115" s="10" t="s">
        <v>195</v>
      </c>
      <c r="AH115" s="10" t="s">
        <v>198</v>
      </c>
      <c r="AI115" s="10" t="s">
        <v>198</v>
      </c>
      <c r="AJ115" s="10" t="s">
        <v>195</v>
      </c>
      <c r="AK115" s="10" t="s">
        <v>197</v>
      </c>
      <c r="AL115" s="10" t="s">
        <v>207</v>
      </c>
      <c r="AM115" s="10" t="s">
        <v>237</v>
      </c>
      <c r="AN115" s="10" t="s">
        <v>29</v>
      </c>
      <c r="AO115" s="10" t="s">
        <v>195</v>
      </c>
      <c r="AP115" s="10">
        <v>110</v>
      </c>
      <c r="AQ115" s="10">
        <v>10</v>
      </c>
      <c r="AR115" s="10">
        <v>280</v>
      </c>
      <c r="AS115" s="10">
        <v>245</v>
      </c>
      <c r="AT115" s="10">
        <v>1153</v>
      </c>
      <c r="AU115" s="10" t="s">
        <v>195</v>
      </c>
      <c r="AV115" s="10" t="s">
        <v>195</v>
      </c>
      <c r="AW115" s="10" t="s">
        <v>195</v>
      </c>
      <c r="AX115" s="10">
        <v>5</v>
      </c>
      <c r="AY115" s="10">
        <v>5</v>
      </c>
      <c r="AZ115" s="10" t="s">
        <v>195</v>
      </c>
      <c r="BA115" s="10">
        <v>1</v>
      </c>
      <c r="BB115" s="10">
        <v>6</v>
      </c>
      <c r="BC115" s="10">
        <v>9</v>
      </c>
      <c r="BD115" s="10">
        <v>110</v>
      </c>
      <c r="BE115" s="10">
        <v>0</v>
      </c>
      <c r="BF115" s="10">
        <v>0</v>
      </c>
      <c r="BG115" s="10">
        <v>1889159</v>
      </c>
      <c r="BH115" s="10" t="s">
        <v>195</v>
      </c>
      <c r="BI115" s="10" t="s">
        <v>195</v>
      </c>
      <c r="BJ115" s="10" t="s">
        <v>195</v>
      </c>
    </row>
    <row r="116" spans="1:62" ht="15" hidden="1" outlineLevel="2" x14ac:dyDescent="0.25">
      <c r="A116" s="10">
        <v>2024</v>
      </c>
      <c r="B116" s="10" t="s">
        <v>157</v>
      </c>
      <c r="C116" s="10" t="s">
        <v>156</v>
      </c>
      <c r="D116" s="10" t="s">
        <v>168</v>
      </c>
      <c r="E116" s="10" t="s">
        <v>250</v>
      </c>
      <c r="F116" s="10" t="s">
        <v>229</v>
      </c>
      <c r="G116" s="10" t="s">
        <v>195</v>
      </c>
      <c r="H116" s="77">
        <v>13818503.949999999</v>
      </c>
      <c r="I116" s="77">
        <v>0</v>
      </c>
      <c r="J116" s="77">
        <v>0</v>
      </c>
      <c r="K116" s="77">
        <v>0</v>
      </c>
      <c r="L116" s="77">
        <v>0</v>
      </c>
      <c r="M116" s="77">
        <v>0</v>
      </c>
      <c r="N116" s="77">
        <v>13818503.949999999</v>
      </c>
      <c r="O116" s="77">
        <v>0</v>
      </c>
      <c r="P116" s="77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 t="s">
        <v>195</v>
      </c>
      <c r="AF116" s="10" t="s">
        <v>195</v>
      </c>
      <c r="AG116" s="10" t="s">
        <v>195</v>
      </c>
      <c r="AH116" s="10" t="s">
        <v>198</v>
      </c>
      <c r="AI116" s="10" t="s">
        <v>198</v>
      </c>
      <c r="AJ116" s="10" t="s">
        <v>195</v>
      </c>
      <c r="AK116" s="10" t="s">
        <v>197</v>
      </c>
      <c r="AL116" s="10" t="s">
        <v>207</v>
      </c>
      <c r="AM116" s="10" t="s">
        <v>195</v>
      </c>
      <c r="AN116" s="10" t="s">
        <v>29</v>
      </c>
      <c r="AO116" s="10" t="s">
        <v>195</v>
      </c>
      <c r="AP116" s="10">
        <v>110</v>
      </c>
      <c r="AQ116" s="10">
        <v>10</v>
      </c>
      <c r="AR116" s="10">
        <v>280</v>
      </c>
      <c r="AS116" s="10">
        <v>251</v>
      </c>
      <c r="AT116" s="10">
        <v>1153</v>
      </c>
      <c r="AU116" s="10" t="s">
        <v>195</v>
      </c>
      <c r="AV116" s="10" t="s">
        <v>195</v>
      </c>
      <c r="AW116" s="10" t="s">
        <v>195</v>
      </c>
      <c r="AX116" s="10">
        <v>5</v>
      </c>
      <c r="AY116" s="10">
        <v>5</v>
      </c>
      <c r="AZ116" s="10" t="s">
        <v>195</v>
      </c>
      <c r="BA116" s="10">
        <v>1</v>
      </c>
      <c r="BB116" s="10">
        <v>6</v>
      </c>
      <c r="BC116" s="10" t="s">
        <v>195</v>
      </c>
      <c r="BD116" s="10">
        <v>110</v>
      </c>
      <c r="BE116" s="10">
        <v>0</v>
      </c>
      <c r="BF116" s="10">
        <v>0</v>
      </c>
      <c r="BG116" s="10">
        <v>1889193</v>
      </c>
      <c r="BH116" s="10" t="s">
        <v>195</v>
      </c>
      <c r="BI116" s="10" t="s">
        <v>195</v>
      </c>
      <c r="BJ116" s="10" t="s">
        <v>195</v>
      </c>
    </row>
    <row r="117" spans="1:62" ht="15" hidden="1" outlineLevel="2" x14ac:dyDescent="0.25">
      <c r="A117" s="10">
        <v>2024</v>
      </c>
      <c r="B117" s="10" t="s">
        <v>157</v>
      </c>
      <c r="C117" s="10" t="s">
        <v>156</v>
      </c>
      <c r="D117" s="10" t="s">
        <v>168</v>
      </c>
      <c r="E117" s="10" t="s">
        <v>249</v>
      </c>
      <c r="F117" s="10" t="s">
        <v>222</v>
      </c>
      <c r="G117" s="10" t="s">
        <v>195</v>
      </c>
      <c r="H117" s="77">
        <v>237976.24</v>
      </c>
      <c r="I117" s="77">
        <v>1157659.53</v>
      </c>
      <c r="J117" s="77">
        <v>480088.58</v>
      </c>
      <c r="K117" s="77">
        <v>51523.35</v>
      </c>
      <c r="L117" s="77">
        <v>0</v>
      </c>
      <c r="M117" s="77">
        <v>-2680.49</v>
      </c>
      <c r="N117" s="77">
        <v>236984.76</v>
      </c>
      <c r="O117" s="77">
        <v>1152836.3799999999</v>
      </c>
      <c r="P117" s="77">
        <v>529504.18000000005</v>
      </c>
      <c r="Q117" s="10">
        <v>0</v>
      </c>
      <c r="R117" s="10">
        <v>1932.71</v>
      </c>
      <c r="S117" s="10">
        <v>2890.45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34.92</v>
      </c>
      <c r="AA117" s="10">
        <v>0</v>
      </c>
      <c r="AB117" s="10">
        <v>0</v>
      </c>
      <c r="AC117" s="10">
        <v>0</v>
      </c>
      <c r="AD117" s="10">
        <v>0</v>
      </c>
      <c r="AE117" s="10" t="s">
        <v>195</v>
      </c>
      <c r="AF117" s="10" t="s">
        <v>195</v>
      </c>
      <c r="AG117" s="10" t="s">
        <v>195</v>
      </c>
      <c r="AH117" s="10" t="s">
        <v>198</v>
      </c>
      <c r="AI117" s="10" t="s">
        <v>198</v>
      </c>
      <c r="AJ117" s="10" t="s">
        <v>195</v>
      </c>
      <c r="AK117" s="10" t="s">
        <v>197</v>
      </c>
      <c r="AL117" s="10" t="s">
        <v>207</v>
      </c>
      <c r="AM117" s="10" t="s">
        <v>195</v>
      </c>
      <c r="AN117" s="10" t="s">
        <v>29</v>
      </c>
      <c r="AO117" s="10" t="s">
        <v>195</v>
      </c>
      <c r="AP117" s="10">
        <v>110</v>
      </c>
      <c r="AQ117" s="10">
        <v>10</v>
      </c>
      <c r="AR117" s="10">
        <v>280</v>
      </c>
      <c r="AS117" s="10">
        <v>260</v>
      </c>
      <c r="AT117" s="10">
        <v>2065</v>
      </c>
      <c r="AU117" s="10" t="s">
        <v>195</v>
      </c>
      <c r="AV117" s="10" t="s">
        <v>195</v>
      </c>
      <c r="AW117" s="10" t="s">
        <v>195</v>
      </c>
      <c r="AX117" s="10">
        <v>5</v>
      </c>
      <c r="AY117" s="10">
        <v>5</v>
      </c>
      <c r="AZ117" s="10" t="s">
        <v>195</v>
      </c>
      <c r="BA117" s="10">
        <v>1</v>
      </c>
      <c r="BB117" s="10">
        <v>6</v>
      </c>
      <c r="BC117" s="10" t="s">
        <v>195</v>
      </c>
      <c r="BD117" s="10">
        <v>110</v>
      </c>
      <c r="BE117" s="10">
        <v>0</v>
      </c>
      <c r="BF117" s="10">
        <v>0</v>
      </c>
      <c r="BG117" s="10">
        <v>1885881</v>
      </c>
      <c r="BH117" s="10" t="s">
        <v>195</v>
      </c>
      <c r="BI117" s="10" t="s">
        <v>195</v>
      </c>
      <c r="BJ117" s="10" t="s">
        <v>195</v>
      </c>
    </row>
    <row r="118" spans="1:62" ht="15" hidden="1" outlineLevel="2" x14ac:dyDescent="0.25">
      <c r="A118" s="10">
        <v>2024</v>
      </c>
      <c r="B118" s="10" t="s">
        <v>157</v>
      </c>
      <c r="C118" s="10" t="s">
        <v>156</v>
      </c>
      <c r="D118" s="10" t="s">
        <v>168</v>
      </c>
      <c r="E118" s="10" t="s">
        <v>248</v>
      </c>
      <c r="F118" s="10" t="s">
        <v>347</v>
      </c>
      <c r="G118" s="10" t="s">
        <v>195</v>
      </c>
      <c r="H118" s="77">
        <v>6635598.9500000002</v>
      </c>
      <c r="I118" s="77">
        <v>3317799.49</v>
      </c>
      <c r="J118" s="77">
        <v>1375924.61</v>
      </c>
      <c r="K118" s="77">
        <v>147632.5</v>
      </c>
      <c r="L118" s="77">
        <v>0</v>
      </c>
      <c r="M118" s="77">
        <v>-6808.62</v>
      </c>
      <c r="N118" s="77">
        <v>6607952.9100000001</v>
      </c>
      <c r="O118" s="77">
        <v>3303976.47</v>
      </c>
      <c r="P118" s="77">
        <v>1517516.38</v>
      </c>
      <c r="Q118" s="10">
        <v>0</v>
      </c>
      <c r="R118" s="10">
        <v>5539.07</v>
      </c>
      <c r="S118" s="10">
        <v>8283.94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973.67</v>
      </c>
      <c r="AA118" s="10">
        <v>0</v>
      </c>
      <c r="AB118" s="10">
        <v>0</v>
      </c>
      <c r="AC118" s="10">
        <v>0</v>
      </c>
      <c r="AD118" s="10">
        <v>0</v>
      </c>
      <c r="AE118" s="10" t="s">
        <v>195</v>
      </c>
      <c r="AF118" s="10" t="s">
        <v>195</v>
      </c>
      <c r="AG118" s="10" t="s">
        <v>195</v>
      </c>
      <c r="AH118" s="10" t="s">
        <v>198</v>
      </c>
      <c r="AI118" s="10" t="s">
        <v>198</v>
      </c>
      <c r="AJ118" s="10" t="s">
        <v>195</v>
      </c>
      <c r="AK118" s="10" t="s">
        <v>197</v>
      </c>
      <c r="AL118" s="10" t="s">
        <v>207</v>
      </c>
      <c r="AM118" s="10" t="s">
        <v>237</v>
      </c>
      <c r="AN118" s="10" t="s">
        <v>29</v>
      </c>
      <c r="AO118" s="10" t="s">
        <v>195</v>
      </c>
      <c r="AP118" s="10">
        <v>110</v>
      </c>
      <c r="AQ118" s="10">
        <v>10</v>
      </c>
      <c r="AR118" s="10">
        <v>280</v>
      </c>
      <c r="AS118" s="10">
        <v>261</v>
      </c>
      <c r="AT118" s="10">
        <v>1609</v>
      </c>
      <c r="AU118" s="10" t="s">
        <v>195</v>
      </c>
      <c r="AV118" s="10" t="s">
        <v>195</v>
      </c>
      <c r="AW118" s="10" t="s">
        <v>195</v>
      </c>
      <c r="AX118" s="10">
        <v>5</v>
      </c>
      <c r="AY118" s="10">
        <v>5</v>
      </c>
      <c r="AZ118" s="10" t="s">
        <v>195</v>
      </c>
      <c r="BA118" s="10">
        <v>1</v>
      </c>
      <c r="BB118" s="10">
        <v>6</v>
      </c>
      <c r="BC118" s="10">
        <v>9</v>
      </c>
      <c r="BD118" s="10">
        <v>110</v>
      </c>
      <c r="BE118" s="10">
        <v>0</v>
      </c>
      <c r="BF118" s="10">
        <v>0</v>
      </c>
      <c r="BG118" s="10">
        <v>1887074</v>
      </c>
      <c r="BH118" s="10" t="s">
        <v>195</v>
      </c>
      <c r="BI118" s="10" t="s">
        <v>195</v>
      </c>
      <c r="BJ118" s="10" t="s">
        <v>195</v>
      </c>
    </row>
    <row r="119" spans="1:62" ht="15" hidden="1" outlineLevel="2" x14ac:dyDescent="0.25">
      <c r="A119" s="10">
        <v>2024</v>
      </c>
      <c r="B119" s="10" t="s">
        <v>157</v>
      </c>
      <c r="C119" s="10" t="s">
        <v>156</v>
      </c>
      <c r="D119" s="10" t="s">
        <v>168</v>
      </c>
      <c r="E119" s="10" t="s">
        <v>246</v>
      </c>
      <c r="F119" s="10" t="s">
        <v>222</v>
      </c>
      <c r="G119" s="10" t="s">
        <v>195</v>
      </c>
      <c r="H119" s="77">
        <v>4536683.4800000004</v>
      </c>
      <c r="I119" s="77">
        <v>0</v>
      </c>
      <c r="J119" s="77">
        <v>0</v>
      </c>
      <c r="K119" s="77">
        <v>0</v>
      </c>
      <c r="L119" s="77">
        <v>0</v>
      </c>
      <c r="M119" s="77">
        <v>0</v>
      </c>
      <c r="N119" s="77">
        <v>4536683.4800000004</v>
      </c>
      <c r="O119" s="77">
        <v>0</v>
      </c>
      <c r="P119" s="77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 t="s">
        <v>195</v>
      </c>
      <c r="AF119" s="10" t="s">
        <v>195</v>
      </c>
      <c r="AG119" s="10" t="s">
        <v>195</v>
      </c>
      <c r="AH119" s="10" t="s">
        <v>198</v>
      </c>
      <c r="AI119" s="10" t="s">
        <v>198</v>
      </c>
      <c r="AJ119" s="10" t="s">
        <v>195</v>
      </c>
      <c r="AK119" s="10" t="s">
        <v>197</v>
      </c>
      <c r="AL119" s="10" t="s">
        <v>207</v>
      </c>
      <c r="AM119" s="10" t="s">
        <v>195</v>
      </c>
      <c r="AN119" s="10" t="s">
        <v>29</v>
      </c>
      <c r="AO119" s="10" t="s">
        <v>195</v>
      </c>
      <c r="AP119" s="10">
        <v>110</v>
      </c>
      <c r="AQ119" s="10">
        <v>10</v>
      </c>
      <c r="AR119" s="10">
        <v>280</v>
      </c>
      <c r="AS119" s="10">
        <v>262</v>
      </c>
      <c r="AT119" s="10">
        <v>2065</v>
      </c>
      <c r="AU119" s="10" t="s">
        <v>195</v>
      </c>
      <c r="AV119" s="10" t="s">
        <v>195</v>
      </c>
      <c r="AW119" s="10" t="s">
        <v>195</v>
      </c>
      <c r="AX119" s="10">
        <v>5</v>
      </c>
      <c r="AY119" s="10">
        <v>5</v>
      </c>
      <c r="AZ119" s="10" t="s">
        <v>195</v>
      </c>
      <c r="BA119" s="10">
        <v>1</v>
      </c>
      <c r="BB119" s="10">
        <v>6</v>
      </c>
      <c r="BC119" s="10" t="s">
        <v>195</v>
      </c>
      <c r="BD119" s="10">
        <v>110</v>
      </c>
      <c r="BE119" s="10">
        <v>0</v>
      </c>
      <c r="BF119" s="10">
        <v>0</v>
      </c>
      <c r="BG119" s="10">
        <v>1886027</v>
      </c>
      <c r="BH119" s="10" t="s">
        <v>195</v>
      </c>
      <c r="BI119" s="10" t="s">
        <v>195</v>
      </c>
      <c r="BJ119" s="10" t="s">
        <v>195</v>
      </c>
    </row>
    <row r="120" spans="1:62" ht="15" hidden="1" outlineLevel="2" x14ac:dyDescent="0.25">
      <c r="A120" s="10">
        <v>2024</v>
      </c>
      <c r="B120" s="10" t="s">
        <v>157</v>
      </c>
      <c r="C120" s="10" t="s">
        <v>156</v>
      </c>
      <c r="D120" s="10" t="s">
        <v>168</v>
      </c>
      <c r="E120" s="10" t="s">
        <v>245</v>
      </c>
      <c r="F120" s="10" t="s">
        <v>219</v>
      </c>
      <c r="G120" s="10" t="s">
        <v>195</v>
      </c>
      <c r="H120" s="77">
        <v>-264036.36</v>
      </c>
      <c r="I120" s="77">
        <v>1449611.17</v>
      </c>
      <c r="J120" s="77">
        <v>584137.1</v>
      </c>
      <c r="K120" s="77">
        <v>64919.21</v>
      </c>
      <c r="L120" s="77">
        <v>0</v>
      </c>
      <c r="M120" s="77">
        <v>0</v>
      </c>
      <c r="N120" s="77">
        <v>-264036.36</v>
      </c>
      <c r="O120" s="77">
        <v>1449611.17</v>
      </c>
      <c r="P120" s="77">
        <v>649056.31000000006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 t="s">
        <v>195</v>
      </c>
      <c r="AF120" s="10" t="s">
        <v>195</v>
      </c>
      <c r="AG120" s="10" t="s">
        <v>195</v>
      </c>
      <c r="AH120" s="10" t="s">
        <v>198</v>
      </c>
      <c r="AI120" s="10" t="s">
        <v>198</v>
      </c>
      <c r="AJ120" s="10" t="s">
        <v>195</v>
      </c>
      <c r="AK120" s="10" t="s">
        <v>197</v>
      </c>
      <c r="AL120" s="10" t="s">
        <v>207</v>
      </c>
      <c r="AM120" s="10" t="s">
        <v>195</v>
      </c>
      <c r="AN120" s="10" t="s">
        <v>29</v>
      </c>
      <c r="AO120" s="10" t="s">
        <v>195</v>
      </c>
      <c r="AP120" s="10">
        <v>110</v>
      </c>
      <c r="AQ120" s="10">
        <v>10</v>
      </c>
      <c r="AR120" s="10">
        <v>280</v>
      </c>
      <c r="AS120" s="10">
        <v>263</v>
      </c>
      <c r="AT120" s="10">
        <v>2066</v>
      </c>
      <c r="AU120" s="10" t="s">
        <v>195</v>
      </c>
      <c r="AV120" s="10" t="s">
        <v>195</v>
      </c>
      <c r="AW120" s="10" t="s">
        <v>195</v>
      </c>
      <c r="AX120" s="10">
        <v>5</v>
      </c>
      <c r="AY120" s="10">
        <v>5</v>
      </c>
      <c r="AZ120" s="10" t="s">
        <v>195</v>
      </c>
      <c r="BA120" s="10">
        <v>1</v>
      </c>
      <c r="BB120" s="10">
        <v>6</v>
      </c>
      <c r="BC120" s="10" t="s">
        <v>195</v>
      </c>
      <c r="BD120" s="10">
        <v>110</v>
      </c>
      <c r="BE120" s="10">
        <v>0</v>
      </c>
      <c r="BF120" s="10">
        <v>0</v>
      </c>
      <c r="BG120" s="10">
        <v>1886048</v>
      </c>
      <c r="BH120" s="10" t="s">
        <v>195</v>
      </c>
      <c r="BI120" s="10" t="s">
        <v>195</v>
      </c>
      <c r="BJ120" s="10" t="s">
        <v>195</v>
      </c>
    </row>
    <row r="121" spans="1:62" ht="15" hidden="1" outlineLevel="2" x14ac:dyDescent="0.25">
      <c r="A121" s="10">
        <v>2024</v>
      </c>
      <c r="B121" s="10" t="s">
        <v>157</v>
      </c>
      <c r="C121" s="10" t="s">
        <v>156</v>
      </c>
      <c r="D121" s="10" t="s">
        <v>168</v>
      </c>
      <c r="E121" s="10" t="s">
        <v>244</v>
      </c>
      <c r="F121" s="10" t="s">
        <v>346</v>
      </c>
      <c r="G121" s="10" t="s">
        <v>195</v>
      </c>
      <c r="H121" s="77">
        <v>12918905.41</v>
      </c>
      <c r="I121" s="77">
        <v>6459452.6900000004</v>
      </c>
      <c r="J121" s="77">
        <v>2602901.06</v>
      </c>
      <c r="K121" s="77">
        <v>288651.73</v>
      </c>
      <c r="L121" s="77">
        <v>0</v>
      </c>
      <c r="M121" s="77">
        <v>-13569.42</v>
      </c>
      <c r="N121" s="77">
        <v>12865081.15</v>
      </c>
      <c r="O121" s="77">
        <v>6432540.5599999996</v>
      </c>
      <c r="P121" s="77">
        <v>2880105.71</v>
      </c>
      <c r="Q121" s="10">
        <v>0</v>
      </c>
      <c r="R121" s="10">
        <v>10784.07</v>
      </c>
      <c r="S121" s="10">
        <v>16128.07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1895.64</v>
      </c>
      <c r="AA121" s="10">
        <v>0</v>
      </c>
      <c r="AB121" s="10">
        <v>0</v>
      </c>
      <c r="AC121" s="10">
        <v>0</v>
      </c>
      <c r="AD121" s="10">
        <v>0</v>
      </c>
      <c r="AE121" s="10" t="s">
        <v>195</v>
      </c>
      <c r="AF121" s="10" t="s">
        <v>195</v>
      </c>
      <c r="AG121" s="10" t="s">
        <v>195</v>
      </c>
      <c r="AH121" s="10" t="s">
        <v>198</v>
      </c>
      <c r="AI121" s="10" t="s">
        <v>198</v>
      </c>
      <c r="AJ121" s="10" t="s">
        <v>195</v>
      </c>
      <c r="AK121" s="10" t="s">
        <v>197</v>
      </c>
      <c r="AL121" s="10" t="s">
        <v>207</v>
      </c>
      <c r="AM121" s="10" t="s">
        <v>237</v>
      </c>
      <c r="AN121" s="10" t="s">
        <v>29</v>
      </c>
      <c r="AO121" s="10" t="s">
        <v>195</v>
      </c>
      <c r="AP121" s="10">
        <v>110</v>
      </c>
      <c r="AQ121" s="10">
        <v>10</v>
      </c>
      <c r="AR121" s="10">
        <v>280</v>
      </c>
      <c r="AS121" s="10">
        <v>264</v>
      </c>
      <c r="AT121" s="10">
        <v>1610</v>
      </c>
      <c r="AU121" s="10" t="s">
        <v>195</v>
      </c>
      <c r="AV121" s="10" t="s">
        <v>195</v>
      </c>
      <c r="AW121" s="10" t="s">
        <v>195</v>
      </c>
      <c r="AX121" s="10">
        <v>5</v>
      </c>
      <c r="AY121" s="10">
        <v>5</v>
      </c>
      <c r="AZ121" s="10" t="s">
        <v>195</v>
      </c>
      <c r="BA121" s="10">
        <v>1</v>
      </c>
      <c r="BB121" s="10">
        <v>6</v>
      </c>
      <c r="BC121" s="10">
        <v>9</v>
      </c>
      <c r="BD121" s="10">
        <v>110</v>
      </c>
      <c r="BE121" s="10">
        <v>0</v>
      </c>
      <c r="BF121" s="10">
        <v>0</v>
      </c>
      <c r="BG121" s="10">
        <v>1886138</v>
      </c>
      <c r="BH121" s="10" t="s">
        <v>195</v>
      </c>
      <c r="BI121" s="10" t="s">
        <v>195</v>
      </c>
      <c r="BJ121" s="10" t="s">
        <v>195</v>
      </c>
    </row>
    <row r="122" spans="1:62" ht="15" hidden="1" outlineLevel="2" x14ac:dyDescent="0.25">
      <c r="A122" s="10">
        <v>2024</v>
      </c>
      <c r="B122" s="10" t="s">
        <v>157</v>
      </c>
      <c r="C122" s="10" t="s">
        <v>156</v>
      </c>
      <c r="D122" s="10" t="s">
        <v>168</v>
      </c>
      <c r="E122" s="10" t="s">
        <v>242</v>
      </c>
      <c r="F122" s="10" t="s">
        <v>219</v>
      </c>
      <c r="G122" s="10" t="s">
        <v>195</v>
      </c>
      <c r="H122" s="77">
        <v>3693810.95</v>
      </c>
      <c r="I122" s="77">
        <v>0</v>
      </c>
      <c r="J122" s="77">
        <v>0</v>
      </c>
      <c r="K122" s="77">
        <v>0</v>
      </c>
      <c r="L122" s="77">
        <v>0</v>
      </c>
      <c r="M122" s="77">
        <v>0</v>
      </c>
      <c r="N122" s="77">
        <v>3693810.95</v>
      </c>
      <c r="O122" s="77">
        <v>0</v>
      </c>
      <c r="P122" s="77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 t="s">
        <v>195</v>
      </c>
      <c r="AF122" s="10" t="s">
        <v>195</v>
      </c>
      <c r="AG122" s="10" t="s">
        <v>195</v>
      </c>
      <c r="AH122" s="10" t="s">
        <v>198</v>
      </c>
      <c r="AI122" s="10" t="s">
        <v>198</v>
      </c>
      <c r="AJ122" s="10" t="s">
        <v>195</v>
      </c>
      <c r="AK122" s="10" t="s">
        <v>197</v>
      </c>
      <c r="AL122" s="10" t="s">
        <v>207</v>
      </c>
      <c r="AM122" s="10" t="s">
        <v>195</v>
      </c>
      <c r="AN122" s="10" t="s">
        <v>29</v>
      </c>
      <c r="AO122" s="10" t="s">
        <v>195</v>
      </c>
      <c r="AP122" s="10">
        <v>110</v>
      </c>
      <c r="AQ122" s="10">
        <v>10</v>
      </c>
      <c r="AR122" s="10">
        <v>280</v>
      </c>
      <c r="AS122" s="10">
        <v>265</v>
      </c>
      <c r="AT122" s="10">
        <v>2066</v>
      </c>
      <c r="AU122" s="10" t="s">
        <v>195</v>
      </c>
      <c r="AV122" s="10" t="s">
        <v>195</v>
      </c>
      <c r="AW122" s="10" t="s">
        <v>195</v>
      </c>
      <c r="AX122" s="10">
        <v>5</v>
      </c>
      <c r="AY122" s="10">
        <v>5</v>
      </c>
      <c r="AZ122" s="10" t="s">
        <v>195</v>
      </c>
      <c r="BA122" s="10">
        <v>1</v>
      </c>
      <c r="BB122" s="10">
        <v>6</v>
      </c>
      <c r="BC122" s="10" t="s">
        <v>195</v>
      </c>
      <c r="BD122" s="10">
        <v>110</v>
      </c>
      <c r="BE122" s="10">
        <v>0</v>
      </c>
      <c r="BF122" s="10">
        <v>0</v>
      </c>
      <c r="BG122" s="10">
        <v>1886079</v>
      </c>
      <c r="BH122" s="10" t="s">
        <v>195</v>
      </c>
      <c r="BI122" s="10" t="s">
        <v>195</v>
      </c>
      <c r="BJ122" s="10" t="s">
        <v>195</v>
      </c>
    </row>
    <row r="123" spans="1:62" ht="15" hidden="1" outlineLevel="2" x14ac:dyDescent="0.25">
      <c r="A123" s="10">
        <v>2024</v>
      </c>
      <c r="B123" s="10" t="s">
        <v>157</v>
      </c>
      <c r="C123" s="10" t="s">
        <v>156</v>
      </c>
      <c r="D123" s="10" t="s">
        <v>168</v>
      </c>
      <c r="E123" s="10" t="s">
        <v>240</v>
      </c>
      <c r="F123" s="10" t="s">
        <v>216</v>
      </c>
      <c r="G123" s="10" t="s">
        <v>195</v>
      </c>
      <c r="H123" s="77">
        <v>547457.78</v>
      </c>
      <c r="I123" s="77">
        <v>899416.94</v>
      </c>
      <c r="J123" s="77">
        <v>351866.54</v>
      </c>
      <c r="K123" s="77">
        <v>40986.199999999997</v>
      </c>
      <c r="L123" s="77">
        <v>0</v>
      </c>
      <c r="M123" s="77">
        <v>-2115.38</v>
      </c>
      <c r="N123" s="77">
        <v>545176.9</v>
      </c>
      <c r="O123" s="77">
        <v>895669.69</v>
      </c>
      <c r="P123" s="77">
        <v>391301.19</v>
      </c>
      <c r="Q123" s="10">
        <v>0</v>
      </c>
      <c r="R123" s="10">
        <v>1501.58</v>
      </c>
      <c r="S123" s="10">
        <v>2245.6799999999998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80.33</v>
      </c>
      <c r="AA123" s="10">
        <v>0</v>
      </c>
      <c r="AB123" s="10">
        <v>0</v>
      </c>
      <c r="AC123" s="10">
        <v>0</v>
      </c>
      <c r="AD123" s="10">
        <v>0</v>
      </c>
      <c r="AE123" s="10" t="s">
        <v>195</v>
      </c>
      <c r="AF123" s="10" t="s">
        <v>195</v>
      </c>
      <c r="AG123" s="10" t="s">
        <v>195</v>
      </c>
      <c r="AH123" s="10" t="s">
        <v>198</v>
      </c>
      <c r="AI123" s="10" t="s">
        <v>198</v>
      </c>
      <c r="AJ123" s="10" t="s">
        <v>195</v>
      </c>
      <c r="AK123" s="10" t="s">
        <v>197</v>
      </c>
      <c r="AL123" s="10" t="s">
        <v>207</v>
      </c>
      <c r="AM123" s="10" t="s">
        <v>195</v>
      </c>
      <c r="AN123" s="10" t="s">
        <v>29</v>
      </c>
      <c r="AO123" s="10" t="s">
        <v>195</v>
      </c>
      <c r="AP123" s="10">
        <v>110</v>
      </c>
      <c r="AQ123" s="10">
        <v>10</v>
      </c>
      <c r="AR123" s="10">
        <v>280</v>
      </c>
      <c r="AS123" s="10">
        <v>266</v>
      </c>
      <c r="AT123" s="10">
        <v>2067</v>
      </c>
      <c r="AU123" s="10" t="s">
        <v>195</v>
      </c>
      <c r="AV123" s="10" t="s">
        <v>195</v>
      </c>
      <c r="AW123" s="10" t="s">
        <v>195</v>
      </c>
      <c r="AX123" s="10">
        <v>5</v>
      </c>
      <c r="AY123" s="10">
        <v>5</v>
      </c>
      <c r="AZ123" s="10" t="s">
        <v>195</v>
      </c>
      <c r="BA123" s="10">
        <v>1</v>
      </c>
      <c r="BB123" s="10">
        <v>6</v>
      </c>
      <c r="BC123" s="10" t="s">
        <v>195</v>
      </c>
      <c r="BD123" s="10">
        <v>110</v>
      </c>
      <c r="BE123" s="10">
        <v>0</v>
      </c>
      <c r="BF123" s="10">
        <v>0</v>
      </c>
      <c r="BG123" s="10">
        <v>1885396</v>
      </c>
      <c r="BH123" s="10" t="s">
        <v>195</v>
      </c>
      <c r="BI123" s="10" t="s">
        <v>195</v>
      </c>
      <c r="BJ123" s="10" t="s">
        <v>195</v>
      </c>
    </row>
    <row r="124" spans="1:62" ht="15" hidden="1" outlineLevel="2" x14ac:dyDescent="0.25">
      <c r="A124" s="10">
        <v>2024</v>
      </c>
      <c r="B124" s="10" t="s">
        <v>157</v>
      </c>
      <c r="C124" s="10" t="s">
        <v>156</v>
      </c>
      <c r="D124" s="10" t="s">
        <v>168</v>
      </c>
      <c r="E124" s="10" t="s">
        <v>239</v>
      </c>
      <c r="F124" s="10" t="s">
        <v>345</v>
      </c>
      <c r="G124" s="10" t="s">
        <v>195</v>
      </c>
      <c r="H124" s="77">
        <v>15082905.109999999</v>
      </c>
      <c r="I124" s="77">
        <v>7541452.5599999996</v>
      </c>
      <c r="J124" s="77">
        <v>2950367.07</v>
      </c>
      <c r="K124" s="77">
        <v>343625.4</v>
      </c>
      <c r="L124" s="77">
        <v>0</v>
      </c>
      <c r="M124" s="77">
        <v>-16197.44</v>
      </c>
      <c r="N124" s="77">
        <v>15020064.91</v>
      </c>
      <c r="O124" s="77">
        <v>7510032.46</v>
      </c>
      <c r="P124" s="77">
        <v>3280982.98</v>
      </c>
      <c r="Q124" s="10">
        <v>0</v>
      </c>
      <c r="R124" s="10">
        <v>12590.49</v>
      </c>
      <c r="S124" s="10">
        <v>18829.62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2213.17</v>
      </c>
      <c r="AA124" s="10">
        <v>0</v>
      </c>
      <c r="AB124" s="10">
        <v>0</v>
      </c>
      <c r="AC124" s="10">
        <v>0</v>
      </c>
      <c r="AD124" s="10">
        <v>0</v>
      </c>
      <c r="AE124" s="10" t="s">
        <v>195</v>
      </c>
      <c r="AF124" s="10" t="s">
        <v>195</v>
      </c>
      <c r="AG124" s="10" t="s">
        <v>195</v>
      </c>
      <c r="AH124" s="10" t="s">
        <v>198</v>
      </c>
      <c r="AI124" s="10" t="s">
        <v>198</v>
      </c>
      <c r="AJ124" s="10" t="s">
        <v>195</v>
      </c>
      <c r="AK124" s="10" t="s">
        <v>197</v>
      </c>
      <c r="AL124" s="10" t="s">
        <v>207</v>
      </c>
      <c r="AM124" s="10" t="s">
        <v>237</v>
      </c>
      <c r="AN124" s="10" t="s">
        <v>29</v>
      </c>
      <c r="AO124" s="10" t="s">
        <v>195</v>
      </c>
      <c r="AP124" s="10">
        <v>110</v>
      </c>
      <c r="AQ124" s="10">
        <v>10</v>
      </c>
      <c r="AR124" s="10">
        <v>280</v>
      </c>
      <c r="AS124" s="10">
        <v>267</v>
      </c>
      <c r="AT124" s="10">
        <v>1611</v>
      </c>
      <c r="AU124" s="10" t="s">
        <v>195</v>
      </c>
      <c r="AV124" s="10" t="s">
        <v>195</v>
      </c>
      <c r="AW124" s="10" t="s">
        <v>195</v>
      </c>
      <c r="AX124" s="10">
        <v>5</v>
      </c>
      <c r="AY124" s="10">
        <v>5</v>
      </c>
      <c r="AZ124" s="10" t="s">
        <v>195</v>
      </c>
      <c r="BA124" s="10">
        <v>1</v>
      </c>
      <c r="BB124" s="10">
        <v>6</v>
      </c>
      <c r="BC124" s="10">
        <v>9</v>
      </c>
      <c r="BD124" s="10">
        <v>110</v>
      </c>
      <c r="BE124" s="10">
        <v>0</v>
      </c>
      <c r="BF124" s="10">
        <v>0</v>
      </c>
      <c r="BG124" s="10">
        <v>1885322</v>
      </c>
      <c r="BH124" s="10" t="s">
        <v>195</v>
      </c>
      <c r="BI124" s="10" t="s">
        <v>195</v>
      </c>
      <c r="BJ124" s="10" t="s">
        <v>195</v>
      </c>
    </row>
    <row r="125" spans="1:62" ht="15" hidden="1" outlineLevel="2" x14ac:dyDescent="0.25">
      <c r="A125" s="10">
        <v>2024</v>
      </c>
      <c r="B125" s="10" t="s">
        <v>157</v>
      </c>
      <c r="C125" s="10" t="s">
        <v>156</v>
      </c>
      <c r="D125" s="10" t="s">
        <v>168</v>
      </c>
      <c r="E125" s="10" t="s">
        <v>236</v>
      </c>
      <c r="F125" s="10" t="s">
        <v>216</v>
      </c>
      <c r="G125" s="10" t="s">
        <v>195</v>
      </c>
      <c r="H125" s="77">
        <v>2788335</v>
      </c>
      <c r="I125" s="77">
        <v>0</v>
      </c>
      <c r="J125" s="77">
        <v>0</v>
      </c>
      <c r="K125" s="77">
        <v>0</v>
      </c>
      <c r="L125" s="77">
        <v>0</v>
      </c>
      <c r="M125" s="77">
        <v>0</v>
      </c>
      <c r="N125" s="77">
        <v>2788335</v>
      </c>
      <c r="O125" s="77">
        <v>0</v>
      </c>
      <c r="P125" s="77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 t="s">
        <v>195</v>
      </c>
      <c r="AF125" s="10" t="s">
        <v>195</v>
      </c>
      <c r="AG125" s="10" t="s">
        <v>195</v>
      </c>
      <c r="AH125" s="10" t="s">
        <v>198</v>
      </c>
      <c r="AI125" s="10" t="s">
        <v>198</v>
      </c>
      <c r="AJ125" s="10" t="s">
        <v>195</v>
      </c>
      <c r="AK125" s="10" t="s">
        <v>197</v>
      </c>
      <c r="AL125" s="10" t="s">
        <v>207</v>
      </c>
      <c r="AM125" s="10" t="s">
        <v>195</v>
      </c>
      <c r="AN125" s="10" t="s">
        <v>29</v>
      </c>
      <c r="AO125" s="10" t="s">
        <v>195</v>
      </c>
      <c r="AP125" s="10">
        <v>110</v>
      </c>
      <c r="AQ125" s="10">
        <v>10</v>
      </c>
      <c r="AR125" s="10">
        <v>280</v>
      </c>
      <c r="AS125" s="10">
        <v>268</v>
      </c>
      <c r="AT125" s="10">
        <v>2067</v>
      </c>
      <c r="AU125" s="10" t="s">
        <v>195</v>
      </c>
      <c r="AV125" s="10" t="s">
        <v>195</v>
      </c>
      <c r="AW125" s="10" t="s">
        <v>195</v>
      </c>
      <c r="AX125" s="10">
        <v>5</v>
      </c>
      <c r="AY125" s="10">
        <v>5</v>
      </c>
      <c r="AZ125" s="10" t="s">
        <v>195</v>
      </c>
      <c r="BA125" s="10">
        <v>1</v>
      </c>
      <c r="BB125" s="10">
        <v>6</v>
      </c>
      <c r="BC125" s="10" t="s">
        <v>195</v>
      </c>
      <c r="BD125" s="10">
        <v>110</v>
      </c>
      <c r="BE125" s="10">
        <v>0</v>
      </c>
      <c r="BF125" s="10">
        <v>0</v>
      </c>
      <c r="BG125" s="10">
        <v>1885376</v>
      </c>
      <c r="BH125" s="10" t="s">
        <v>195</v>
      </c>
      <c r="BI125" s="10" t="s">
        <v>195</v>
      </c>
      <c r="BJ125" s="10" t="s">
        <v>195</v>
      </c>
    </row>
    <row r="126" spans="1:62" ht="15" hidden="1" outlineLevel="2" x14ac:dyDescent="0.25">
      <c r="A126" s="10">
        <v>2024</v>
      </c>
      <c r="B126" s="10" t="s">
        <v>157</v>
      </c>
      <c r="C126" s="10" t="s">
        <v>156</v>
      </c>
      <c r="D126" s="10" t="s">
        <v>168</v>
      </c>
      <c r="E126" s="10" t="s">
        <v>235</v>
      </c>
      <c r="F126" s="10" t="s">
        <v>213</v>
      </c>
      <c r="G126" s="10" t="s">
        <v>195</v>
      </c>
      <c r="H126" s="77">
        <v>-652992.43999999994</v>
      </c>
      <c r="I126" s="77">
        <v>69534.44</v>
      </c>
      <c r="J126" s="77">
        <v>26386.32</v>
      </c>
      <c r="K126" s="77">
        <v>3236.54</v>
      </c>
      <c r="L126" s="77">
        <v>0</v>
      </c>
      <c r="M126" s="77">
        <v>0</v>
      </c>
      <c r="N126" s="77">
        <v>-652992.43999999994</v>
      </c>
      <c r="O126" s="77">
        <v>69534.44</v>
      </c>
      <c r="P126" s="77">
        <v>29622.86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 t="s">
        <v>195</v>
      </c>
      <c r="AF126" s="10" t="s">
        <v>195</v>
      </c>
      <c r="AG126" s="10" t="s">
        <v>195</v>
      </c>
      <c r="AH126" s="10" t="s">
        <v>198</v>
      </c>
      <c r="AI126" s="10" t="s">
        <v>198</v>
      </c>
      <c r="AJ126" s="10" t="s">
        <v>195</v>
      </c>
      <c r="AK126" s="10" t="s">
        <v>197</v>
      </c>
      <c r="AL126" s="10" t="s">
        <v>207</v>
      </c>
      <c r="AM126" s="10" t="s">
        <v>195</v>
      </c>
      <c r="AN126" s="10" t="s">
        <v>29</v>
      </c>
      <c r="AO126" s="10" t="s">
        <v>195</v>
      </c>
      <c r="AP126" s="10">
        <v>110</v>
      </c>
      <c r="AQ126" s="10">
        <v>10</v>
      </c>
      <c r="AR126" s="10">
        <v>280</v>
      </c>
      <c r="AS126" s="10">
        <v>269</v>
      </c>
      <c r="AT126" s="10">
        <v>2068</v>
      </c>
      <c r="AU126" s="10" t="s">
        <v>195</v>
      </c>
      <c r="AV126" s="10" t="s">
        <v>195</v>
      </c>
      <c r="AW126" s="10" t="s">
        <v>195</v>
      </c>
      <c r="AX126" s="10">
        <v>5</v>
      </c>
      <c r="AY126" s="10">
        <v>5</v>
      </c>
      <c r="AZ126" s="10" t="s">
        <v>195</v>
      </c>
      <c r="BA126" s="10">
        <v>1</v>
      </c>
      <c r="BB126" s="10">
        <v>6</v>
      </c>
      <c r="BC126" s="10" t="s">
        <v>195</v>
      </c>
      <c r="BD126" s="10">
        <v>110</v>
      </c>
      <c r="BE126" s="10">
        <v>0</v>
      </c>
      <c r="BF126" s="10">
        <v>0</v>
      </c>
      <c r="BG126" s="10">
        <v>1889130</v>
      </c>
      <c r="BH126" s="10" t="s">
        <v>195</v>
      </c>
      <c r="BI126" s="10" t="s">
        <v>195</v>
      </c>
      <c r="BJ126" s="10" t="s">
        <v>195</v>
      </c>
    </row>
    <row r="127" spans="1:62" ht="15" hidden="1" outlineLevel="2" x14ac:dyDescent="0.25">
      <c r="A127" s="10">
        <v>2024</v>
      </c>
      <c r="B127" s="10" t="s">
        <v>157</v>
      </c>
      <c r="C127" s="10" t="s">
        <v>156</v>
      </c>
      <c r="D127" s="10" t="s">
        <v>168</v>
      </c>
      <c r="E127" s="10" t="s">
        <v>234</v>
      </c>
      <c r="F127" s="10" t="s">
        <v>343</v>
      </c>
      <c r="G127" s="10" t="s">
        <v>195</v>
      </c>
      <c r="H127" s="77">
        <v>11181196.029999999</v>
      </c>
      <c r="I127" s="77">
        <v>0</v>
      </c>
      <c r="J127" s="77">
        <v>0</v>
      </c>
      <c r="K127" s="77">
        <v>0</v>
      </c>
      <c r="L127" s="77">
        <v>0</v>
      </c>
      <c r="M127" s="77">
        <v>1680.15</v>
      </c>
      <c r="N127" s="77">
        <v>11133490.25</v>
      </c>
      <c r="O127" s="77">
        <v>0</v>
      </c>
      <c r="P127" s="77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1680.15</v>
      </c>
      <c r="AA127" s="10">
        <v>0</v>
      </c>
      <c r="AB127" s="10">
        <v>0</v>
      </c>
      <c r="AC127" s="10">
        <v>0</v>
      </c>
      <c r="AD127" s="10">
        <v>0</v>
      </c>
      <c r="AE127" s="10" t="s">
        <v>195</v>
      </c>
      <c r="AF127" s="10" t="s">
        <v>195</v>
      </c>
      <c r="AG127" s="10" t="s">
        <v>195</v>
      </c>
      <c r="AH127" s="10" t="s">
        <v>198</v>
      </c>
      <c r="AI127" s="10" t="s">
        <v>198</v>
      </c>
      <c r="AJ127" s="10" t="s">
        <v>195</v>
      </c>
      <c r="AK127" s="10" t="s">
        <v>197</v>
      </c>
      <c r="AL127" s="10" t="s">
        <v>207</v>
      </c>
      <c r="AM127" s="10" t="s">
        <v>232</v>
      </c>
      <c r="AN127" s="10" t="s">
        <v>29</v>
      </c>
      <c r="AO127" s="10" t="s">
        <v>195</v>
      </c>
      <c r="AP127" s="10">
        <v>110</v>
      </c>
      <c r="AQ127" s="10">
        <v>10</v>
      </c>
      <c r="AR127" s="10">
        <v>280</v>
      </c>
      <c r="AS127" s="10">
        <v>274</v>
      </c>
      <c r="AT127" s="10">
        <v>1612</v>
      </c>
      <c r="AU127" s="10" t="s">
        <v>195</v>
      </c>
      <c r="AV127" s="10" t="s">
        <v>195</v>
      </c>
      <c r="AW127" s="10" t="s">
        <v>195</v>
      </c>
      <c r="AX127" s="10">
        <v>5</v>
      </c>
      <c r="AY127" s="10">
        <v>5</v>
      </c>
      <c r="AZ127" s="10" t="s">
        <v>195</v>
      </c>
      <c r="BA127" s="10">
        <v>1</v>
      </c>
      <c r="BB127" s="10">
        <v>6</v>
      </c>
      <c r="BC127" s="10">
        <v>95</v>
      </c>
      <c r="BD127" s="10">
        <v>110</v>
      </c>
      <c r="BE127" s="10">
        <v>0</v>
      </c>
      <c r="BF127" s="10">
        <v>0</v>
      </c>
      <c r="BG127" s="10">
        <v>1885868</v>
      </c>
      <c r="BH127" s="10" t="s">
        <v>195</v>
      </c>
      <c r="BI127" s="10" t="s">
        <v>195</v>
      </c>
      <c r="BJ127" s="10" t="s">
        <v>195</v>
      </c>
    </row>
    <row r="128" spans="1:62" ht="15" hidden="1" outlineLevel="2" x14ac:dyDescent="0.25">
      <c r="A128" s="10">
        <v>2024</v>
      </c>
      <c r="B128" s="10" t="s">
        <v>157</v>
      </c>
      <c r="C128" s="10" t="s">
        <v>156</v>
      </c>
      <c r="D128" s="10" t="s">
        <v>168</v>
      </c>
      <c r="E128" s="10" t="s">
        <v>344</v>
      </c>
      <c r="F128" s="10" t="s">
        <v>343</v>
      </c>
      <c r="G128" s="10" t="s">
        <v>195</v>
      </c>
      <c r="H128" s="77">
        <v>11597074.390000001</v>
      </c>
      <c r="I128" s="77">
        <v>5798537.2000000002</v>
      </c>
      <c r="J128" s="77">
        <v>2200370.92</v>
      </c>
      <c r="K128" s="77">
        <v>269301.75</v>
      </c>
      <c r="L128" s="77">
        <v>0</v>
      </c>
      <c r="M128" s="77">
        <v>-12727.26</v>
      </c>
      <c r="N128" s="77">
        <v>11548757.26</v>
      </c>
      <c r="O128" s="77">
        <v>5774378.6399999997</v>
      </c>
      <c r="P128" s="77">
        <v>2459943.0499999998</v>
      </c>
      <c r="Q128" s="10">
        <v>0</v>
      </c>
      <c r="R128" s="10">
        <v>9680.68</v>
      </c>
      <c r="S128" s="10">
        <v>14477.88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1701.68</v>
      </c>
      <c r="AA128" s="10">
        <v>0</v>
      </c>
      <c r="AB128" s="10">
        <v>0</v>
      </c>
      <c r="AC128" s="10">
        <v>0</v>
      </c>
      <c r="AD128" s="10">
        <v>0</v>
      </c>
      <c r="AE128" s="10" t="s">
        <v>195</v>
      </c>
      <c r="AF128" s="10" t="s">
        <v>195</v>
      </c>
      <c r="AG128" s="10" t="s">
        <v>195</v>
      </c>
      <c r="AH128" s="10" t="s">
        <v>198</v>
      </c>
      <c r="AI128" s="10" t="s">
        <v>198</v>
      </c>
      <c r="AJ128" s="10" t="s">
        <v>195</v>
      </c>
      <c r="AK128" s="10" t="s">
        <v>197</v>
      </c>
      <c r="AL128" s="10" t="s">
        <v>207</v>
      </c>
      <c r="AM128" s="10" t="s">
        <v>237</v>
      </c>
      <c r="AN128" s="10" t="s">
        <v>29</v>
      </c>
      <c r="AO128" s="10" t="s">
        <v>195</v>
      </c>
      <c r="AP128" s="10">
        <v>110</v>
      </c>
      <c r="AQ128" s="10">
        <v>10</v>
      </c>
      <c r="AR128" s="10">
        <v>280</v>
      </c>
      <c r="AS128" s="10">
        <v>270</v>
      </c>
      <c r="AT128" s="10">
        <v>1612</v>
      </c>
      <c r="AU128" s="10" t="s">
        <v>195</v>
      </c>
      <c r="AV128" s="10" t="s">
        <v>195</v>
      </c>
      <c r="AW128" s="10" t="s">
        <v>195</v>
      </c>
      <c r="AX128" s="10">
        <v>5</v>
      </c>
      <c r="AY128" s="10">
        <v>5</v>
      </c>
      <c r="AZ128" s="10" t="s">
        <v>195</v>
      </c>
      <c r="BA128" s="10">
        <v>1</v>
      </c>
      <c r="BB128" s="10">
        <v>6</v>
      </c>
      <c r="BC128" s="10">
        <v>9</v>
      </c>
      <c r="BD128" s="10">
        <v>110</v>
      </c>
      <c r="BE128" s="10">
        <v>0</v>
      </c>
      <c r="BF128" s="10">
        <v>0</v>
      </c>
      <c r="BG128" s="10">
        <v>1887561</v>
      </c>
      <c r="BH128" s="10" t="s">
        <v>195</v>
      </c>
      <c r="BI128" s="10" t="s">
        <v>195</v>
      </c>
      <c r="BJ128" s="10" t="s">
        <v>195</v>
      </c>
    </row>
    <row r="129" spans="1:62" ht="15" hidden="1" outlineLevel="2" x14ac:dyDescent="0.25">
      <c r="A129" s="10">
        <v>2024</v>
      </c>
      <c r="B129" s="10" t="s">
        <v>157</v>
      </c>
      <c r="C129" s="10" t="s">
        <v>156</v>
      </c>
      <c r="D129" s="10" t="s">
        <v>168</v>
      </c>
      <c r="E129" s="10" t="s">
        <v>231</v>
      </c>
      <c r="F129" s="10" t="s">
        <v>213</v>
      </c>
      <c r="G129" s="10" t="s">
        <v>195</v>
      </c>
      <c r="H129" s="77">
        <v>2248896.4</v>
      </c>
      <c r="I129" s="77">
        <v>0</v>
      </c>
      <c r="J129" s="77">
        <v>0</v>
      </c>
      <c r="K129" s="77">
        <v>0</v>
      </c>
      <c r="L129" s="77">
        <v>0</v>
      </c>
      <c r="M129" s="77">
        <v>0</v>
      </c>
      <c r="N129" s="77">
        <v>2248896.4</v>
      </c>
      <c r="O129" s="77">
        <v>0</v>
      </c>
      <c r="P129" s="77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 t="s">
        <v>195</v>
      </c>
      <c r="AF129" s="10" t="s">
        <v>195</v>
      </c>
      <c r="AG129" s="10" t="s">
        <v>195</v>
      </c>
      <c r="AH129" s="10" t="s">
        <v>198</v>
      </c>
      <c r="AI129" s="10" t="s">
        <v>198</v>
      </c>
      <c r="AJ129" s="10" t="s">
        <v>195</v>
      </c>
      <c r="AK129" s="10" t="s">
        <v>197</v>
      </c>
      <c r="AL129" s="10" t="s">
        <v>207</v>
      </c>
      <c r="AM129" s="10" t="s">
        <v>195</v>
      </c>
      <c r="AN129" s="10" t="s">
        <v>29</v>
      </c>
      <c r="AO129" s="10" t="s">
        <v>195</v>
      </c>
      <c r="AP129" s="10">
        <v>110</v>
      </c>
      <c r="AQ129" s="10">
        <v>10</v>
      </c>
      <c r="AR129" s="10">
        <v>280</v>
      </c>
      <c r="AS129" s="10">
        <v>271</v>
      </c>
      <c r="AT129" s="10">
        <v>2068</v>
      </c>
      <c r="AU129" s="10" t="s">
        <v>195</v>
      </c>
      <c r="AV129" s="10" t="s">
        <v>195</v>
      </c>
      <c r="AW129" s="10" t="s">
        <v>195</v>
      </c>
      <c r="AX129" s="10">
        <v>5</v>
      </c>
      <c r="AY129" s="10">
        <v>5</v>
      </c>
      <c r="AZ129" s="10" t="s">
        <v>195</v>
      </c>
      <c r="BA129" s="10">
        <v>1</v>
      </c>
      <c r="BB129" s="10">
        <v>6</v>
      </c>
      <c r="BC129" s="10" t="s">
        <v>195</v>
      </c>
      <c r="BD129" s="10">
        <v>110</v>
      </c>
      <c r="BE129" s="10">
        <v>0</v>
      </c>
      <c r="BF129" s="10">
        <v>0</v>
      </c>
      <c r="BG129" s="10">
        <v>1885399</v>
      </c>
      <c r="BH129" s="10" t="s">
        <v>195</v>
      </c>
      <c r="BI129" s="10" t="s">
        <v>195</v>
      </c>
      <c r="BJ129" s="10" t="s">
        <v>195</v>
      </c>
    </row>
    <row r="130" spans="1:62" ht="15" hidden="1" outlineLevel="2" x14ac:dyDescent="0.25">
      <c r="A130" s="10">
        <v>2024</v>
      </c>
      <c r="B130" s="10" t="s">
        <v>157</v>
      </c>
      <c r="C130" s="10" t="s">
        <v>156</v>
      </c>
      <c r="D130" s="10" t="s">
        <v>168</v>
      </c>
      <c r="E130" s="10" t="s">
        <v>230</v>
      </c>
      <c r="F130" s="10" t="s">
        <v>229</v>
      </c>
      <c r="G130" s="10" t="s">
        <v>195</v>
      </c>
      <c r="H130" s="77">
        <v>43113124.57</v>
      </c>
      <c r="I130" s="77">
        <v>49177130.369999997</v>
      </c>
      <c r="J130" s="77">
        <v>17123968.559999999</v>
      </c>
      <c r="K130" s="77">
        <v>2397643.64</v>
      </c>
      <c r="L130" s="77">
        <v>0</v>
      </c>
      <c r="M130" s="77">
        <v>-149716.17000000001</v>
      </c>
      <c r="N130" s="77">
        <v>42893073.420000002</v>
      </c>
      <c r="O130" s="77">
        <v>48926128.289999999</v>
      </c>
      <c r="P130" s="77">
        <v>19428076.280000001</v>
      </c>
      <c r="Q130" s="10">
        <v>0</v>
      </c>
      <c r="R130" s="10">
        <v>91170.13</v>
      </c>
      <c r="S130" s="10">
        <v>159831.95000000001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7749.99</v>
      </c>
      <c r="AA130" s="10">
        <v>0</v>
      </c>
      <c r="AB130" s="10">
        <v>0</v>
      </c>
      <c r="AC130" s="10">
        <v>0</v>
      </c>
      <c r="AD130" s="10">
        <v>0</v>
      </c>
      <c r="AE130" s="10" t="s">
        <v>195</v>
      </c>
      <c r="AF130" s="10" t="s">
        <v>195</v>
      </c>
      <c r="AG130" s="10" t="s">
        <v>195</v>
      </c>
      <c r="AH130" s="10" t="s">
        <v>198</v>
      </c>
      <c r="AI130" s="10" t="s">
        <v>198</v>
      </c>
      <c r="AJ130" s="10" t="s">
        <v>195</v>
      </c>
      <c r="AK130" s="10" t="s">
        <v>197</v>
      </c>
      <c r="AL130" s="10" t="s">
        <v>207</v>
      </c>
      <c r="AM130" s="10" t="s">
        <v>195</v>
      </c>
      <c r="AN130" s="10" t="s">
        <v>29</v>
      </c>
      <c r="AO130" s="10" t="s">
        <v>195</v>
      </c>
      <c r="AP130" s="10">
        <v>110</v>
      </c>
      <c r="AQ130" s="10">
        <v>10</v>
      </c>
      <c r="AR130" s="10">
        <v>280</v>
      </c>
      <c r="AS130" s="10">
        <v>248</v>
      </c>
      <c r="AT130" s="10">
        <v>1153</v>
      </c>
      <c r="AU130" s="10" t="s">
        <v>195</v>
      </c>
      <c r="AV130" s="10" t="s">
        <v>195</v>
      </c>
      <c r="AW130" s="10" t="s">
        <v>195</v>
      </c>
      <c r="AX130" s="10">
        <v>5</v>
      </c>
      <c r="AY130" s="10">
        <v>5</v>
      </c>
      <c r="AZ130" s="10" t="s">
        <v>195</v>
      </c>
      <c r="BA130" s="10">
        <v>1</v>
      </c>
      <c r="BB130" s="10">
        <v>6</v>
      </c>
      <c r="BC130" s="10" t="s">
        <v>195</v>
      </c>
      <c r="BD130" s="10">
        <v>110</v>
      </c>
      <c r="BE130" s="10">
        <v>0</v>
      </c>
      <c r="BF130" s="10">
        <v>0</v>
      </c>
      <c r="BG130" s="10">
        <v>1885507</v>
      </c>
      <c r="BH130" s="10" t="s">
        <v>195</v>
      </c>
      <c r="BI130" s="10" t="s">
        <v>195</v>
      </c>
      <c r="BJ130" s="10" t="s">
        <v>195</v>
      </c>
    </row>
    <row r="131" spans="1:62" ht="15" hidden="1" outlineLevel="2" x14ac:dyDescent="0.25">
      <c r="A131" s="10">
        <v>2024</v>
      </c>
      <c r="B131" s="10" t="s">
        <v>157</v>
      </c>
      <c r="C131" s="10" t="s">
        <v>156</v>
      </c>
      <c r="D131" s="10" t="s">
        <v>168</v>
      </c>
      <c r="E131" s="10" t="s">
        <v>228</v>
      </c>
      <c r="F131" s="10" t="s">
        <v>229</v>
      </c>
      <c r="G131" s="10" t="s">
        <v>195</v>
      </c>
      <c r="H131" s="77">
        <v>11510846.32</v>
      </c>
      <c r="I131" s="77">
        <v>6906507.79</v>
      </c>
      <c r="J131" s="77">
        <v>2404915.08</v>
      </c>
      <c r="K131" s="77">
        <v>336728.56</v>
      </c>
      <c r="L131" s="77">
        <v>0</v>
      </c>
      <c r="M131" s="77">
        <v>-20045.599999999999</v>
      </c>
      <c r="N131" s="77">
        <v>11452094.48</v>
      </c>
      <c r="O131" s="77">
        <v>6871256.6900000004</v>
      </c>
      <c r="P131" s="77">
        <v>2728507.32</v>
      </c>
      <c r="Q131" s="10">
        <v>0</v>
      </c>
      <c r="R131" s="10">
        <v>12804.07</v>
      </c>
      <c r="S131" s="10">
        <v>22447.03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2069.1799999999998</v>
      </c>
      <c r="AA131" s="10">
        <v>0</v>
      </c>
      <c r="AB131" s="10">
        <v>0</v>
      </c>
      <c r="AC131" s="10">
        <v>0</v>
      </c>
      <c r="AD131" s="10">
        <v>0</v>
      </c>
      <c r="AE131" s="10" t="s">
        <v>195</v>
      </c>
      <c r="AF131" s="10" t="s">
        <v>195</v>
      </c>
      <c r="AG131" s="10" t="s">
        <v>195</v>
      </c>
      <c r="AH131" s="10" t="s">
        <v>198</v>
      </c>
      <c r="AI131" s="10" t="s">
        <v>198</v>
      </c>
      <c r="AJ131" s="10" t="s">
        <v>195</v>
      </c>
      <c r="AK131" s="10" t="s">
        <v>197</v>
      </c>
      <c r="AL131" s="10" t="s">
        <v>207</v>
      </c>
      <c r="AM131" s="10" t="s">
        <v>227</v>
      </c>
      <c r="AN131" s="10" t="s">
        <v>29</v>
      </c>
      <c r="AO131" s="10" t="s">
        <v>195</v>
      </c>
      <c r="AP131" s="10">
        <v>110</v>
      </c>
      <c r="AQ131" s="10">
        <v>10</v>
      </c>
      <c r="AR131" s="10">
        <v>280</v>
      </c>
      <c r="AS131" s="10">
        <v>253</v>
      </c>
      <c r="AT131" s="10">
        <v>1153</v>
      </c>
      <c r="AU131" s="10" t="s">
        <v>195</v>
      </c>
      <c r="AV131" s="10" t="s">
        <v>195</v>
      </c>
      <c r="AW131" s="10" t="s">
        <v>195</v>
      </c>
      <c r="AX131" s="10">
        <v>5</v>
      </c>
      <c r="AY131" s="10">
        <v>5</v>
      </c>
      <c r="AZ131" s="10" t="s">
        <v>195</v>
      </c>
      <c r="BA131" s="10">
        <v>1</v>
      </c>
      <c r="BB131" s="10">
        <v>6</v>
      </c>
      <c r="BC131" s="10">
        <v>11</v>
      </c>
      <c r="BD131" s="10">
        <v>110</v>
      </c>
      <c r="BE131" s="10">
        <v>0</v>
      </c>
      <c r="BF131" s="10">
        <v>0</v>
      </c>
      <c r="BG131" s="10">
        <v>1887453</v>
      </c>
      <c r="BH131" s="10" t="s">
        <v>195</v>
      </c>
      <c r="BI131" s="10" t="s">
        <v>195</v>
      </c>
      <c r="BJ131" s="10" t="s">
        <v>195</v>
      </c>
    </row>
    <row r="132" spans="1:62" ht="15" hidden="1" outlineLevel="2" x14ac:dyDescent="0.25">
      <c r="A132" s="10">
        <v>2024</v>
      </c>
      <c r="B132" s="10" t="s">
        <v>157</v>
      </c>
      <c r="C132" s="10" t="s">
        <v>156</v>
      </c>
      <c r="D132" s="10" t="s">
        <v>168</v>
      </c>
      <c r="E132" s="10" t="s">
        <v>412</v>
      </c>
      <c r="F132" s="10" t="s">
        <v>229</v>
      </c>
      <c r="G132" s="10" t="s">
        <v>195</v>
      </c>
      <c r="H132" s="77">
        <v>29623338.640000001</v>
      </c>
      <c r="I132" s="77">
        <v>14811669.33</v>
      </c>
      <c r="J132" s="77">
        <v>5157571.37</v>
      </c>
      <c r="K132" s="77">
        <v>722145.45</v>
      </c>
      <c r="L132" s="77">
        <v>0</v>
      </c>
      <c r="M132" s="77">
        <v>-42131.87</v>
      </c>
      <c r="N132" s="77">
        <v>29472033.32</v>
      </c>
      <c r="O132" s="77">
        <v>14736016.67</v>
      </c>
      <c r="P132" s="77">
        <v>5851524.8499999996</v>
      </c>
      <c r="Q132" s="10">
        <v>0</v>
      </c>
      <c r="R132" s="10">
        <v>27459.56</v>
      </c>
      <c r="S132" s="10">
        <v>48193.1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5328.83</v>
      </c>
      <c r="AA132" s="10">
        <v>0</v>
      </c>
      <c r="AB132" s="10">
        <v>0</v>
      </c>
      <c r="AC132" s="10">
        <v>0</v>
      </c>
      <c r="AD132" s="10">
        <v>0</v>
      </c>
      <c r="AE132" s="10" t="s">
        <v>195</v>
      </c>
      <c r="AF132" s="10" t="s">
        <v>195</v>
      </c>
      <c r="AG132" s="10" t="s">
        <v>195</v>
      </c>
      <c r="AH132" s="10" t="s">
        <v>198</v>
      </c>
      <c r="AI132" s="10" t="s">
        <v>198</v>
      </c>
      <c r="AJ132" s="10" t="s">
        <v>195</v>
      </c>
      <c r="AK132" s="10" t="s">
        <v>197</v>
      </c>
      <c r="AL132" s="10" t="s">
        <v>207</v>
      </c>
      <c r="AM132" s="10" t="s">
        <v>237</v>
      </c>
      <c r="AN132" s="10" t="s">
        <v>29</v>
      </c>
      <c r="AO132" s="10" t="s">
        <v>195</v>
      </c>
      <c r="AP132" s="10">
        <v>110</v>
      </c>
      <c r="AQ132" s="10">
        <v>10</v>
      </c>
      <c r="AR132" s="10">
        <v>280</v>
      </c>
      <c r="AS132" s="10">
        <v>291</v>
      </c>
      <c r="AT132" s="10">
        <v>1153</v>
      </c>
      <c r="AU132" s="10" t="s">
        <v>195</v>
      </c>
      <c r="AV132" s="10" t="s">
        <v>195</v>
      </c>
      <c r="AW132" s="10" t="s">
        <v>195</v>
      </c>
      <c r="AX132" s="10">
        <v>5</v>
      </c>
      <c r="AY132" s="10">
        <v>5</v>
      </c>
      <c r="AZ132" s="10" t="s">
        <v>195</v>
      </c>
      <c r="BA132" s="10">
        <v>1</v>
      </c>
      <c r="BB132" s="10">
        <v>6</v>
      </c>
      <c r="BC132" s="10">
        <v>9</v>
      </c>
      <c r="BD132" s="10">
        <v>110</v>
      </c>
      <c r="BE132" s="10">
        <v>0</v>
      </c>
      <c r="BF132" s="10">
        <v>0</v>
      </c>
      <c r="BG132" s="10">
        <v>1887427</v>
      </c>
      <c r="BH132" s="10" t="s">
        <v>195</v>
      </c>
      <c r="BI132" s="10" t="s">
        <v>195</v>
      </c>
      <c r="BJ132" s="10" t="s">
        <v>195</v>
      </c>
    </row>
    <row r="133" spans="1:62" ht="15" hidden="1" outlineLevel="2" x14ac:dyDescent="0.25">
      <c r="A133" s="10">
        <v>2024</v>
      </c>
      <c r="B133" s="10" t="s">
        <v>157</v>
      </c>
      <c r="C133" s="10" t="s">
        <v>156</v>
      </c>
      <c r="D133" s="10" t="s">
        <v>168</v>
      </c>
      <c r="E133" s="10" t="s">
        <v>226</v>
      </c>
      <c r="F133" s="10" t="s">
        <v>229</v>
      </c>
      <c r="G133" s="10" t="s">
        <v>195</v>
      </c>
      <c r="H133" s="77">
        <v>16066219.130000001</v>
      </c>
      <c r="I133" s="77">
        <v>0</v>
      </c>
      <c r="J133" s="77">
        <v>0</v>
      </c>
      <c r="K133" s="77">
        <v>0</v>
      </c>
      <c r="L133" s="77">
        <v>0</v>
      </c>
      <c r="M133" s="77">
        <v>0</v>
      </c>
      <c r="N133" s="77">
        <v>16066219.130000001</v>
      </c>
      <c r="O133" s="77">
        <v>0</v>
      </c>
      <c r="P133" s="77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 t="s">
        <v>195</v>
      </c>
      <c r="AF133" s="10" t="s">
        <v>195</v>
      </c>
      <c r="AG133" s="10" t="s">
        <v>195</v>
      </c>
      <c r="AH133" s="10" t="s">
        <v>198</v>
      </c>
      <c r="AI133" s="10" t="s">
        <v>198</v>
      </c>
      <c r="AJ133" s="10" t="s">
        <v>195</v>
      </c>
      <c r="AK133" s="10" t="s">
        <v>197</v>
      </c>
      <c r="AL133" s="10" t="s">
        <v>207</v>
      </c>
      <c r="AM133" s="10" t="s">
        <v>195</v>
      </c>
      <c r="AN133" s="10" t="s">
        <v>29</v>
      </c>
      <c r="AO133" s="10" t="s">
        <v>195</v>
      </c>
      <c r="AP133" s="10">
        <v>110</v>
      </c>
      <c r="AQ133" s="10">
        <v>10</v>
      </c>
      <c r="AR133" s="10">
        <v>280</v>
      </c>
      <c r="AS133" s="10">
        <v>254</v>
      </c>
      <c r="AT133" s="10">
        <v>1153</v>
      </c>
      <c r="AU133" s="10" t="s">
        <v>195</v>
      </c>
      <c r="AV133" s="10" t="s">
        <v>195</v>
      </c>
      <c r="AW133" s="10" t="s">
        <v>195</v>
      </c>
      <c r="AX133" s="10">
        <v>5</v>
      </c>
      <c r="AY133" s="10">
        <v>5</v>
      </c>
      <c r="AZ133" s="10" t="s">
        <v>195</v>
      </c>
      <c r="BA133" s="10">
        <v>1</v>
      </c>
      <c r="BB133" s="10">
        <v>6</v>
      </c>
      <c r="BC133" s="10" t="s">
        <v>195</v>
      </c>
      <c r="BD133" s="10">
        <v>110</v>
      </c>
      <c r="BE133" s="10">
        <v>0</v>
      </c>
      <c r="BF133" s="10">
        <v>0</v>
      </c>
      <c r="BG133" s="10">
        <v>1887475</v>
      </c>
      <c r="BH133" s="10" t="s">
        <v>195</v>
      </c>
      <c r="BI133" s="10" t="s">
        <v>195</v>
      </c>
      <c r="BJ133" s="10" t="s">
        <v>195</v>
      </c>
    </row>
    <row r="134" spans="1:62" ht="15" hidden="1" outlineLevel="2" x14ac:dyDescent="0.25">
      <c r="A134" s="10">
        <v>2024</v>
      </c>
      <c r="B134" s="10" t="s">
        <v>157</v>
      </c>
      <c r="C134" s="10" t="s">
        <v>156</v>
      </c>
      <c r="D134" s="10" t="s">
        <v>168</v>
      </c>
      <c r="E134" s="10" t="s">
        <v>224</v>
      </c>
      <c r="F134" s="10" t="s">
        <v>222</v>
      </c>
      <c r="G134" s="10" t="s">
        <v>195</v>
      </c>
      <c r="H134" s="77">
        <v>27029376.390000001</v>
      </c>
      <c r="I134" s="77">
        <v>28527506.170000002</v>
      </c>
      <c r="J134" s="77">
        <v>9013147.9600000009</v>
      </c>
      <c r="K134" s="77">
        <v>1459589.51</v>
      </c>
      <c r="L134" s="77">
        <v>0</v>
      </c>
      <c r="M134" s="77">
        <v>-101895.86</v>
      </c>
      <c r="N134" s="77">
        <v>26874911.969999999</v>
      </c>
      <c r="O134" s="77">
        <v>28364480.41</v>
      </c>
      <c r="P134" s="77">
        <v>10417047.65</v>
      </c>
      <c r="Q134" s="10">
        <v>0</v>
      </c>
      <c r="R134" s="10">
        <v>77968.399999999994</v>
      </c>
      <c r="S134" s="10">
        <v>85057.36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5440.09</v>
      </c>
      <c r="AA134" s="10">
        <v>0</v>
      </c>
      <c r="AB134" s="10">
        <v>0</v>
      </c>
      <c r="AC134" s="10">
        <v>0</v>
      </c>
      <c r="AD134" s="10">
        <v>0</v>
      </c>
      <c r="AE134" s="10" t="s">
        <v>195</v>
      </c>
      <c r="AF134" s="10" t="s">
        <v>195</v>
      </c>
      <c r="AG134" s="10" t="s">
        <v>195</v>
      </c>
      <c r="AH134" s="10" t="s">
        <v>198</v>
      </c>
      <c r="AI134" s="10" t="s">
        <v>198</v>
      </c>
      <c r="AJ134" s="10" t="s">
        <v>195</v>
      </c>
      <c r="AK134" s="10" t="s">
        <v>197</v>
      </c>
      <c r="AL134" s="10" t="s">
        <v>207</v>
      </c>
      <c r="AM134" s="10" t="s">
        <v>195</v>
      </c>
      <c r="AN134" s="10" t="s">
        <v>29</v>
      </c>
      <c r="AO134" s="10" t="s">
        <v>195</v>
      </c>
      <c r="AP134" s="10">
        <v>110</v>
      </c>
      <c r="AQ134" s="10">
        <v>10</v>
      </c>
      <c r="AR134" s="10">
        <v>280</v>
      </c>
      <c r="AS134" s="10">
        <v>298</v>
      </c>
      <c r="AT134" s="10">
        <v>2065</v>
      </c>
      <c r="AU134" s="10" t="s">
        <v>195</v>
      </c>
      <c r="AV134" s="10" t="s">
        <v>195</v>
      </c>
      <c r="AW134" s="10" t="s">
        <v>195</v>
      </c>
      <c r="AX134" s="10">
        <v>5</v>
      </c>
      <c r="AY134" s="10">
        <v>5</v>
      </c>
      <c r="AZ134" s="10" t="s">
        <v>195</v>
      </c>
      <c r="BA134" s="10">
        <v>1</v>
      </c>
      <c r="BB134" s="10">
        <v>6</v>
      </c>
      <c r="BC134" s="10" t="s">
        <v>195</v>
      </c>
      <c r="BD134" s="10">
        <v>110</v>
      </c>
      <c r="BE134" s="10">
        <v>0</v>
      </c>
      <c r="BF134" s="10">
        <v>0</v>
      </c>
      <c r="BG134" s="10">
        <v>1886299</v>
      </c>
      <c r="BH134" s="10" t="s">
        <v>195</v>
      </c>
      <c r="BI134" s="10" t="s">
        <v>195</v>
      </c>
      <c r="BJ134" s="10" t="s">
        <v>195</v>
      </c>
    </row>
    <row r="135" spans="1:62" ht="15" hidden="1" outlineLevel="2" x14ac:dyDescent="0.25">
      <c r="A135" s="10">
        <v>2024</v>
      </c>
      <c r="B135" s="10" t="s">
        <v>157</v>
      </c>
      <c r="C135" s="10" t="s">
        <v>156</v>
      </c>
      <c r="D135" s="10" t="s">
        <v>168</v>
      </c>
      <c r="E135" s="10" t="s">
        <v>461</v>
      </c>
      <c r="F135" s="10" t="s">
        <v>222</v>
      </c>
      <c r="G135" s="10" t="s">
        <v>195</v>
      </c>
      <c r="H135" s="77">
        <v>4252055.04</v>
      </c>
      <c r="I135" s="77">
        <v>2551233.0299999998</v>
      </c>
      <c r="J135" s="77">
        <v>806051.56</v>
      </c>
      <c r="K135" s="77">
        <v>130532.02</v>
      </c>
      <c r="L135" s="77">
        <v>0</v>
      </c>
      <c r="M135" s="77">
        <v>-8743.33</v>
      </c>
      <c r="N135" s="77">
        <v>4227755.87</v>
      </c>
      <c r="O135" s="77">
        <v>2536653.5299999998</v>
      </c>
      <c r="P135" s="77">
        <v>931603.2</v>
      </c>
      <c r="Q135" s="10">
        <v>0</v>
      </c>
      <c r="R135" s="10">
        <v>6972.77</v>
      </c>
      <c r="S135" s="10">
        <v>7606.73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855.79</v>
      </c>
      <c r="AA135" s="10">
        <v>0</v>
      </c>
      <c r="AB135" s="10">
        <v>0</v>
      </c>
      <c r="AC135" s="10">
        <v>0</v>
      </c>
      <c r="AD135" s="10">
        <v>0</v>
      </c>
      <c r="AE135" s="10" t="s">
        <v>195</v>
      </c>
      <c r="AF135" s="10" t="s">
        <v>195</v>
      </c>
      <c r="AG135" s="10" t="s">
        <v>195</v>
      </c>
      <c r="AH135" s="10" t="s">
        <v>198</v>
      </c>
      <c r="AI135" s="10" t="s">
        <v>198</v>
      </c>
      <c r="AJ135" s="10" t="s">
        <v>195</v>
      </c>
      <c r="AK135" s="10" t="s">
        <v>197</v>
      </c>
      <c r="AL135" s="10" t="s">
        <v>207</v>
      </c>
      <c r="AM135" s="10" t="s">
        <v>227</v>
      </c>
      <c r="AN135" s="10" t="s">
        <v>29</v>
      </c>
      <c r="AO135" s="10" t="s">
        <v>195</v>
      </c>
      <c r="AP135" s="10">
        <v>110</v>
      </c>
      <c r="AQ135" s="10">
        <v>10</v>
      </c>
      <c r="AR135" s="10">
        <v>280</v>
      </c>
      <c r="AS135" s="10">
        <v>306</v>
      </c>
      <c r="AT135" s="10">
        <v>2065</v>
      </c>
      <c r="AU135" s="10" t="s">
        <v>195</v>
      </c>
      <c r="AV135" s="10" t="s">
        <v>195</v>
      </c>
      <c r="AW135" s="10" t="s">
        <v>195</v>
      </c>
      <c r="AX135" s="10">
        <v>5</v>
      </c>
      <c r="AY135" s="10">
        <v>5</v>
      </c>
      <c r="AZ135" s="10" t="s">
        <v>195</v>
      </c>
      <c r="BA135" s="10">
        <v>1</v>
      </c>
      <c r="BB135" s="10">
        <v>6</v>
      </c>
      <c r="BC135" s="10">
        <v>11</v>
      </c>
      <c r="BD135" s="10">
        <v>110</v>
      </c>
      <c r="BE135" s="10">
        <v>0</v>
      </c>
      <c r="BF135" s="10">
        <v>0</v>
      </c>
      <c r="BG135" s="10">
        <v>1885173</v>
      </c>
      <c r="BH135" s="10" t="s">
        <v>195</v>
      </c>
      <c r="BI135" s="10" t="s">
        <v>195</v>
      </c>
      <c r="BJ135" s="10" t="s">
        <v>195</v>
      </c>
    </row>
    <row r="136" spans="1:62" ht="15" hidden="1" outlineLevel="2" x14ac:dyDescent="0.25">
      <c r="A136" s="10">
        <v>2024</v>
      </c>
      <c r="B136" s="10" t="s">
        <v>157</v>
      </c>
      <c r="C136" s="10" t="s">
        <v>156</v>
      </c>
      <c r="D136" s="10" t="s">
        <v>168</v>
      </c>
      <c r="E136" s="10" t="s">
        <v>223</v>
      </c>
      <c r="F136" s="10" t="s">
        <v>222</v>
      </c>
      <c r="G136" s="10" t="s">
        <v>195</v>
      </c>
      <c r="H136" s="77">
        <v>7860995.1399999997</v>
      </c>
      <c r="I136" s="77">
        <v>0</v>
      </c>
      <c r="J136" s="77">
        <v>0</v>
      </c>
      <c r="K136" s="77">
        <v>0</v>
      </c>
      <c r="L136" s="77">
        <v>0</v>
      </c>
      <c r="M136" s="77">
        <v>0</v>
      </c>
      <c r="N136" s="77">
        <v>7860995.1399999997</v>
      </c>
      <c r="O136" s="77">
        <v>0</v>
      </c>
      <c r="P136" s="77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 t="s">
        <v>195</v>
      </c>
      <c r="AF136" s="10" t="s">
        <v>195</v>
      </c>
      <c r="AG136" s="10" t="s">
        <v>195</v>
      </c>
      <c r="AH136" s="10" t="s">
        <v>198</v>
      </c>
      <c r="AI136" s="10" t="s">
        <v>198</v>
      </c>
      <c r="AJ136" s="10" t="s">
        <v>195</v>
      </c>
      <c r="AK136" s="10" t="s">
        <v>197</v>
      </c>
      <c r="AL136" s="10" t="s">
        <v>207</v>
      </c>
      <c r="AM136" s="10" t="s">
        <v>195</v>
      </c>
      <c r="AN136" s="10" t="s">
        <v>29</v>
      </c>
      <c r="AO136" s="10" t="s">
        <v>195</v>
      </c>
      <c r="AP136" s="10">
        <v>110</v>
      </c>
      <c r="AQ136" s="10">
        <v>10</v>
      </c>
      <c r="AR136" s="10">
        <v>280</v>
      </c>
      <c r="AS136" s="10">
        <v>302</v>
      </c>
      <c r="AT136" s="10">
        <v>2065</v>
      </c>
      <c r="AU136" s="10" t="s">
        <v>195</v>
      </c>
      <c r="AV136" s="10" t="s">
        <v>195</v>
      </c>
      <c r="AW136" s="10" t="s">
        <v>195</v>
      </c>
      <c r="AX136" s="10">
        <v>5</v>
      </c>
      <c r="AY136" s="10">
        <v>5</v>
      </c>
      <c r="AZ136" s="10" t="s">
        <v>195</v>
      </c>
      <c r="BA136" s="10">
        <v>1</v>
      </c>
      <c r="BB136" s="10">
        <v>6</v>
      </c>
      <c r="BC136" s="10" t="s">
        <v>195</v>
      </c>
      <c r="BD136" s="10">
        <v>110</v>
      </c>
      <c r="BE136" s="10">
        <v>0</v>
      </c>
      <c r="BF136" s="10">
        <v>0</v>
      </c>
      <c r="BG136" s="10">
        <v>1885289</v>
      </c>
      <c r="BH136" s="10" t="s">
        <v>195</v>
      </c>
      <c r="BI136" s="10" t="s">
        <v>195</v>
      </c>
      <c r="BJ136" s="10" t="s">
        <v>195</v>
      </c>
    </row>
    <row r="137" spans="1:62" ht="15" hidden="1" outlineLevel="2" x14ac:dyDescent="0.25">
      <c r="A137" s="10">
        <v>2024</v>
      </c>
      <c r="B137" s="10" t="s">
        <v>157</v>
      </c>
      <c r="C137" s="10" t="s">
        <v>156</v>
      </c>
      <c r="D137" s="10" t="s">
        <v>168</v>
      </c>
      <c r="E137" s="10" t="s">
        <v>221</v>
      </c>
      <c r="F137" s="10" t="s">
        <v>219</v>
      </c>
      <c r="G137" s="10" t="s">
        <v>195</v>
      </c>
      <c r="H137" s="77">
        <v>30981871.09</v>
      </c>
      <c r="I137" s="77">
        <v>32181555.010000002</v>
      </c>
      <c r="J137" s="77">
        <v>9725880.9800000004</v>
      </c>
      <c r="K137" s="77">
        <v>1679587.2</v>
      </c>
      <c r="L137" s="77">
        <v>0</v>
      </c>
      <c r="M137" s="77">
        <v>-117278.65</v>
      </c>
      <c r="N137" s="77">
        <v>30804819.390000001</v>
      </c>
      <c r="O137" s="77">
        <v>31997647.489999998</v>
      </c>
      <c r="P137" s="77">
        <v>11345074.9</v>
      </c>
      <c r="Q137" s="10">
        <v>0</v>
      </c>
      <c r="R137" s="10">
        <v>87955.27</v>
      </c>
      <c r="S137" s="10">
        <v>95952.25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6235.59</v>
      </c>
      <c r="AA137" s="10">
        <v>0</v>
      </c>
      <c r="AB137" s="10">
        <v>0</v>
      </c>
      <c r="AC137" s="10">
        <v>0</v>
      </c>
      <c r="AD137" s="10">
        <v>0</v>
      </c>
      <c r="AE137" s="10" t="s">
        <v>195</v>
      </c>
      <c r="AF137" s="10" t="s">
        <v>195</v>
      </c>
      <c r="AG137" s="10" t="s">
        <v>195</v>
      </c>
      <c r="AH137" s="10" t="s">
        <v>198</v>
      </c>
      <c r="AI137" s="10" t="s">
        <v>198</v>
      </c>
      <c r="AJ137" s="10" t="s">
        <v>195</v>
      </c>
      <c r="AK137" s="10" t="s">
        <v>197</v>
      </c>
      <c r="AL137" s="10" t="s">
        <v>207</v>
      </c>
      <c r="AM137" s="10" t="s">
        <v>195</v>
      </c>
      <c r="AN137" s="10" t="s">
        <v>29</v>
      </c>
      <c r="AO137" s="10" t="s">
        <v>195</v>
      </c>
      <c r="AP137" s="10">
        <v>110</v>
      </c>
      <c r="AQ137" s="10">
        <v>10</v>
      </c>
      <c r="AR137" s="10">
        <v>280</v>
      </c>
      <c r="AS137" s="10">
        <v>299</v>
      </c>
      <c r="AT137" s="10">
        <v>2066</v>
      </c>
      <c r="AU137" s="10" t="s">
        <v>195</v>
      </c>
      <c r="AV137" s="10" t="s">
        <v>195</v>
      </c>
      <c r="AW137" s="10" t="s">
        <v>195</v>
      </c>
      <c r="AX137" s="10">
        <v>5</v>
      </c>
      <c r="AY137" s="10">
        <v>5</v>
      </c>
      <c r="AZ137" s="10" t="s">
        <v>195</v>
      </c>
      <c r="BA137" s="10">
        <v>1</v>
      </c>
      <c r="BB137" s="10">
        <v>6</v>
      </c>
      <c r="BC137" s="10" t="s">
        <v>195</v>
      </c>
      <c r="BD137" s="10">
        <v>110</v>
      </c>
      <c r="BE137" s="10">
        <v>0</v>
      </c>
      <c r="BF137" s="10">
        <v>0</v>
      </c>
      <c r="BG137" s="10">
        <v>1886347</v>
      </c>
      <c r="BH137" s="10" t="s">
        <v>195</v>
      </c>
      <c r="BI137" s="10" t="s">
        <v>195</v>
      </c>
      <c r="BJ137" s="10" t="s">
        <v>195</v>
      </c>
    </row>
    <row r="138" spans="1:62" ht="15" hidden="1" outlineLevel="2" x14ac:dyDescent="0.25">
      <c r="A138" s="10">
        <v>2024</v>
      </c>
      <c r="B138" s="10" t="s">
        <v>157</v>
      </c>
      <c r="C138" s="10" t="s">
        <v>156</v>
      </c>
      <c r="D138" s="10" t="s">
        <v>168</v>
      </c>
      <c r="E138" s="10" t="s">
        <v>460</v>
      </c>
      <c r="F138" s="10" t="s">
        <v>219</v>
      </c>
      <c r="G138" s="10" t="s">
        <v>195</v>
      </c>
      <c r="H138" s="77">
        <v>21037.11</v>
      </c>
      <c r="I138" s="77">
        <v>12622.25</v>
      </c>
      <c r="J138" s="77">
        <v>3814.68</v>
      </c>
      <c r="K138" s="77">
        <v>658.77</v>
      </c>
      <c r="L138" s="77">
        <v>0</v>
      </c>
      <c r="M138" s="77">
        <v>-44.21</v>
      </c>
      <c r="N138" s="77">
        <v>20916.89</v>
      </c>
      <c r="O138" s="77">
        <v>12550.12</v>
      </c>
      <c r="P138" s="77">
        <v>4449.76</v>
      </c>
      <c r="Q138" s="10">
        <v>0</v>
      </c>
      <c r="R138" s="10">
        <v>34.5</v>
      </c>
      <c r="S138" s="10">
        <v>37.630000000000003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4.2300000000000004</v>
      </c>
      <c r="AA138" s="10">
        <v>0</v>
      </c>
      <c r="AB138" s="10">
        <v>0</v>
      </c>
      <c r="AC138" s="10">
        <v>0</v>
      </c>
      <c r="AD138" s="10">
        <v>0</v>
      </c>
      <c r="AE138" s="10" t="s">
        <v>195</v>
      </c>
      <c r="AF138" s="10" t="s">
        <v>195</v>
      </c>
      <c r="AG138" s="10" t="s">
        <v>195</v>
      </c>
      <c r="AH138" s="10" t="s">
        <v>198</v>
      </c>
      <c r="AI138" s="10" t="s">
        <v>198</v>
      </c>
      <c r="AJ138" s="10" t="s">
        <v>195</v>
      </c>
      <c r="AK138" s="10" t="s">
        <v>197</v>
      </c>
      <c r="AL138" s="10" t="s">
        <v>207</v>
      </c>
      <c r="AM138" s="10" t="s">
        <v>227</v>
      </c>
      <c r="AN138" s="10" t="s">
        <v>29</v>
      </c>
      <c r="AO138" s="10" t="s">
        <v>195</v>
      </c>
      <c r="AP138" s="10">
        <v>110</v>
      </c>
      <c r="AQ138" s="10">
        <v>10</v>
      </c>
      <c r="AR138" s="10">
        <v>280</v>
      </c>
      <c r="AS138" s="10">
        <v>307</v>
      </c>
      <c r="AT138" s="10">
        <v>2066</v>
      </c>
      <c r="AU138" s="10" t="s">
        <v>195</v>
      </c>
      <c r="AV138" s="10" t="s">
        <v>195</v>
      </c>
      <c r="AW138" s="10" t="s">
        <v>195</v>
      </c>
      <c r="AX138" s="10">
        <v>5</v>
      </c>
      <c r="AY138" s="10">
        <v>5</v>
      </c>
      <c r="AZ138" s="10" t="s">
        <v>195</v>
      </c>
      <c r="BA138" s="10">
        <v>1</v>
      </c>
      <c r="BB138" s="10">
        <v>6</v>
      </c>
      <c r="BC138" s="10">
        <v>11</v>
      </c>
      <c r="BD138" s="10">
        <v>110</v>
      </c>
      <c r="BE138" s="10">
        <v>0</v>
      </c>
      <c r="BF138" s="10">
        <v>0</v>
      </c>
      <c r="BG138" s="10">
        <v>1885176</v>
      </c>
      <c r="BH138" s="10" t="s">
        <v>195</v>
      </c>
      <c r="BI138" s="10" t="s">
        <v>195</v>
      </c>
      <c r="BJ138" s="10" t="s">
        <v>195</v>
      </c>
    </row>
    <row r="139" spans="1:62" ht="15" hidden="1" outlineLevel="2" x14ac:dyDescent="0.25">
      <c r="A139" s="10">
        <v>2024</v>
      </c>
      <c r="B139" s="10" t="s">
        <v>157</v>
      </c>
      <c r="C139" s="10" t="s">
        <v>156</v>
      </c>
      <c r="D139" s="10" t="s">
        <v>168</v>
      </c>
      <c r="E139" s="10" t="s">
        <v>220</v>
      </c>
      <c r="F139" s="10" t="s">
        <v>219</v>
      </c>
      <c r="G139" s="10" t="s">
        <v>195</v>
      </c>
      <c r="H139" s="77">
        <v>4047390.75</v>
      </c>
      <c r="I139" s="77">
        <v>0</v>
      </c>
      <c r="J139" s="77">
        <v>0</v>
      </c>
      <c r="K139" s="77">
        <v>0</v>
      </c>
      <c r="L139" s="77">
        <v>0</v>
      </c>
      <c r="M139" s="77">
        <v>0</v>
      </c>
      <c r="N139" s="77">
        <v>4047390.75</v>
      </c>
      <c r="O139" s="77">
        <v>0</v>
      </c>
      <c r="P139" s="77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 t="s">
        <v>195</v>
      </c>
      <c r="AF139" s="10" t="s">
        <v>195</v>
      </c>
      <c r="AG139" s="10" t="s">
        <v>195</v>
      </c>
      <c r="AH139" s="10" t="s">
        <v>198</v>
      </c>
      <c r="AI139" s="10" t="s">
        <v>198</v>
      </c>
      <c r="AJ139" s="10" t="s">
        <v>195</v>
      </c>
      <c r="AK139" s="10" t="s">
        <v>197</v>
      </c>
      <c r="AL139" s="10" t="s">
        <v>207</v>
      </c>
      <c r="AM139" s="10" t="s">
        <v>195</v>
      </c>
      <c r="AN139" s="10" t="s">
        <v>29</v>
      </c>
      <c r="AO139" s="10" t="s">
        <v>195</v>
      </c>
      <c r="AP139" s="10">
        <v>110</v>
      </c>
      <c r="AQ139" s="10">
        <v>10</v>
      </c>
      <c r="AR139" s="10">
        <v>280</v>
      </c>
      <c r="AS139" s="10">
        <v>303</v>
      </c>
      <c r="AT139" s="10">
        <v>2066</v>
      </c>
      <c r="AU139" s="10" t="s">
        <v>195</v>
      </c>
      <c r="AV139" s="10" t="s">
        <v>195</v>
      </c>
      <c r="AW139" s="10" t="s">
        <v>195</v>
      </c>
      <c r="AX139" s="10">
        <v>5</v>
      </c>
      <c r="AY139" s="10">
        <v>5</v>
      </c>
      <c r="AZ139" s="10" t="s">
        <v>195</v>
      </c>
      <c r="BA139" s="10">
        <v>1</v>
      </c>
      <c r="BB139" s="10">
        <v>6</v>
      </c>
      <c r="BC139" s="10" t="s">
        <v>195</v>
      </c>
      <c r="BD139" s="10">
        <v>110</v>
      </c>
      <c r="BE139" s="10">
        <v>0</v>
      </c>
      <c r="BF139" s="10">
        <v>0</v>
      </c>
      <c r="BG139" s="10">
        <v>1886280</v>
      </c>
      <c r="BH139" s="10" t="s">
        <v>195</v>
      </c>
      <c r="BI139" s="10" t="s">
        <v>195</v>
      </c>
      <c r="BJ139" s="10" t="s">
        <v>195</v>
      </c>
    </row>
    <row r="140" spans="1:62" ht="15" hidden="1" outlineLevel="2" x14ac:dyDescent="0.25">
      <c r="A140" s="10">
        <v>2024</v>
      </c>
      <c r="B140" s="10" t="s">
        <v>157</v>
      </c>
      <c r="C140" s="10" t="s">
        <v>156</v>
      </c>
      <c r="D140" s="10" t="s">
        <v>168</v>
      </c>
      <c r="E140" s="10" t="s">
        <v>218</v>
      </c>
      <c r="F140" s="10" t="s">
        <v>216</v>
      </c>
      <c r="G140" s="10" t="s">
        <v>195</v>
      </c>
      <c r="H140" s="77">
        <v>28542033.359999999</v>
      </c>
      <c r="I140" s="77">
        <v>29748450.829999998</v>
      </c>
      <c r="J140" s="77">
        <v>8582200.3900000006</v>
      </c>
      <c r="K140" s="77">
        <v>1583143.9</v>
      </c>
      <c r="L140" s="77">
        <v>0</v>
      </c>
      <c r="M140" s="77">
        <v>-110677.39</v>
      </c>
      <c r="N140" s="77">
        <v>28378924.600000001</v>
      </c>
      <c r="O140" s="77">
        <v>29578447.77</v>
      </c>
      <c r="P140" s="77">
        <v>10111763.16</v>
      </c>
      <c r="Q140" s="10">
        <v>0</v>
      </c>
      <c r="R140" s="10">
        <v>81305.33</v>
      </c>
      <c r="S140" s="10">
        <v>88697.72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5744.54</v>
      </c>
      <c r="AA140" s="10">
        <v>0</v>
      </c>
      <c r="AB140" s="10">
        <v>0</v>
      </c>
      <c r="AC140" s="10">
        <v>0</v>
      </c>
      <c r="AD140" s="10">
        <v>0</v>
      </c>
      <c r="AE140" s="10" t="s">
        <v>195</v>
      </c>
      <c r="AF140" s="10" t="s">
        <v>195</v>
      </c>
      <c r="AG140" s="10" t="s">
        <v>195</v>
      </c>
      <c r="AH140" s="10" t="s">
        <v>198</v>
      </c>
      <c r="AI140" s="10" t="s">
        <v>198</v>
      </c>
      <c r="AJ140" s="10" t="s">
        <v>195</v>
      </c>
      <c r="AK140" s="10" t="s">
        <v>197</v>
      </c>
      <c r="AL140" s="10" t="s">
        <v>207</v>
      </c>
      <c r="AM140" s="10" t="s">
        <v>195</v>
      </c>
      <c r="AN140" s="10" t="s">
        <v>29</v>
      </c>
      <c r="AO140" s="10" t="s">
        <v>195</v>
      </c>
      <c r="AP140" s="10">
        <v>110</v>
      </c>
      <c r="AQ140" s="10">
        <v>10</v>
      </c>
      <c r="AR140" s="10">
        <v>280</v>
      </c>
      <c r="AS140" s="10">
        <v>300</v>
      </c>
      <c r="AT140" s="10">
        <v>2067</v>
      </c>
      <c r="AU140" s="10" t="s">
        <v>195</v>
      </c>
      <c r="AV140" s="10" t="s">
        <v>195</v>
      </c>
      <c r="AW140" s="10" t="s">
        <v>195</v>
      </c>
      <c r="AX140" s="10">
        <v>5</v>
      </c>
      <c r="AY140" s="10">
        <v>5</v>
      </c>
      <c r="AZ140" s="10" t="s">
        <v>195</v>
      </c>
      <c r="BA140" s="10">
        <v>1</v>
      </c>
      <c r="BB140" s="10">
        <v>6</v>
      </c>
      <c r="BC140" s="10" t="s">
        <v>195</v>
      </c>
      <c r="BD140" s="10">
        <v>110</v>
      </c>
      <c r="BE140" s="10">
        <v>0</v>
      </c>
      <c r="BF140" s="10">
        <v>0</v>
      </c>
      <c r="BG140" s="10">
        <v>1886394</v>
      </c>
      <c r="BH140" s="10" t="s">
        <v>195</v>
      </c>
      <c r="BI140" s="10" t="s">
        <v>195</v>
      </c>
      <c r="BJ140" s="10" t="s">
        <v>195</v>
      </c>
    </row>
    <row r="141" spans="1:62" ht="15" hidden="1" outlineLevel="2" x14ac:dyDescent="0.25">
      <c r="A141" s="10">
        <v>2024</v>
      </c>
      <c r="B141" s="10" t="s">
        <v>157</v>
      </c>
      <c r="C141" s="10" t="s">
        <v>156</v>
      </c>
      <c r="D141" s="10" t="s">
        <v>168</v>
      </c>
      <c r="E141" s="10" t="s">
        <v>459</v>
      </c>
      <c r="F141" s="10" t="s">
        <v>216</v>
      </c>
      <c r="G141" s="10" t="s">
        <v>195</v>
      </c>
      <c r="H141" s="77">
        <v>5265.8</v>
      </c>
      <c r="I141" s="77">
        <v>3159.47</v>
      </c>
      <c r="J141" s="77">
        <v>911.48</v>
      </c>
      <c r="K141" s="77">
        <v>168.14</v>
      </c>
      <c r="L141" s="77">
        <v>0</v>
      </c>
      <c r="M141" s="77">
        <v>-11.31</v>
      </c>
      <c r="N141" s="77">
        <v>5235.6899999999996</v>
      </c>
      <c r="O141" s="77">
        <v>3141.4</v>
      </c>
      <c r="P141" s="77">
        <v>1073.93</v>
      </c>
      <c r="Q141" s="10">
        <v>0</v>
      </c>
      <c r="R141" s="10">
        <v>8.64</v>
      </c>
      <c r="S141" s="10">
        <v>9.43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1.06</v>
      </c>
      <c r="AA141" s="10">
        <v>0</v>
      </c>
      <c r="AB141" s="10">
        <v>0</v>
      </c>
      <c r="AC141" s="10">
        <v>0</v>
      </c>
      <c r="AD141" s="10">
        <v>0</v>
      </c>
      <c r="AE141" s="10" t="s">
        <v>195</v>
      </c>
      <c r="AF141" s="10" t="s">
        <v>195</v>
      </c>
      <c r="AG141" s="10" t="s">
        <v>195</v>
      </c>
      <c r="AH141" s="10" t="s">
        <v>198</v>
      </c>
      <c r="AI141" s="10" t="s">
        <v>198</v>
      </c>
      <c r="AJ141" s="10" t="s">
        <v>195</v>
      </c>
      <c r="AK141" s="10" t="s">
        <v>197</v>
      </c>
      <c r="AL141" s="10" t="s">
        <v>207</v>
      </c>
      <c r="AM141" s="10" t="s">
        <v>227</v>
      </c>
      <c r="AN141" s="10" t="s">
        <v>29</v>
      </c>
      <c r="AO141" s="10" t="s">
        <v>195</v>
      </c>
      <c r="AP141" s="10">
        <v>110</v>
      </c>
      <c r="AQ141" s="10">
        <v>10</v>
      </c>
      <c r="AR141" s="10">
        <v>280</v>
      </c>
      <c r="AS141" s="10">
        <v>308</v>
      </c>
      <c r="AT141" s="10">
        <v>2067</v>
      </c>
      <c r="AU141" s="10" t="s">
        <v>195</v>
      </c>
      <c r="AV141" s="10" t="s">
        <v>195</v>
      </c>
      <c r="AW141" s="10" t="s">
        <v>195</v>
      </c>
      <c r="AX141" s="10">
        <v>5</v>
      </c>
      <c r="AY141" s="10">
        <v>5</v>
      </c>
      <c r="AZ141" s="10" t="s">
        <v>195</v>
      </c>
      <c r="BA141" s="10">
        <v>1</v>
      </c>
      <c r="BB141" s="10">
        <v>6</v>
      </c>
      <c r="BC141" s="10">
        <v>11</v>
      </c>
      <c r="BD141" s="10">
        <v>110</v>
      </c>
      <c r="BE141" s="10">
        <v>0</v>
      </c>
      <c r="BF141" s="10">
        <v>0</v>
      </c>
      <c r="BG141" s="10">
        <v>1885183</v>
      </c>
      <c r="BH141" s="10" t="s">
        <v>195</v>
      </c>
      <c r="BI141" s="10" t="s">
        <v>195</v>
      </c>
      <c r="BJ141" s="10" t="s">
        <v>195</v>
      </c>
    </row>
    <row r="142" spans="1:62" ht="15" hidden="1" outlineLevel="2" x14ac:dyDescent="0.25">
      <c r="A142" s="10">
        <v>2024</v>
      </c>
      <c r="B142" s="10" t="s">
        <v>157</v>
      </c>
      <c r="C142" s="10" t="s">
        <v>156</v>
      </c>
      <c r="D142" s="10" t="s">
        <v>168</v>
      </c>
      <c r="E142" s="10" t="s">
        <v>217</v>
      </c>
      <c r="F142" s="10" t="s">
        <v>216</v>
      </c>
      <c r="G142" s="10" t="s">
        <v>195</v>
      </c>
      <c r="H142" s="77">
        <v>4838356.4400000004</v>
      </c>
      <c r="I142" s="77">
        <v>0</v>
      </c>
      <c r="J142" s="77">
        <v>0</v>
      </c>
      <c r="K142" s="77">
        <v>0</v>
      </c>
      <c r="L142" s="77">
        <v>0</v>
      </c>
      <c r="M142" s="77">
        <v>0</v>
      </c>
      <c r="N142" s="77">
        <v>4838356.4400000004</v>
      </c>
      <c r="O142" s="77">
        <v>0</v>
      </c>
      <c r="P142" s="77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 t="s">
        <v>195</v>
      </c>
      <c r="AF142" s="10" t="s">
        <v>195</v>
      </c>
      <c r="AG142" s="10" t="s">
        <v>195</v>
      </c>
      <c r="AH142" s="10" t="s">
        <v>198</v>
      </c>
      <c r="AI142" s="10" t="s">
        <v>198</v>
      </c>
      <c r="AJ142" s="10" t="s">
        <v>195</v>
      </c>
      <c r="AK142" s="10" t="s">
        <v>197</v>
      </c>
      <c r="AL142" s="10" t="s">
        <v>207</v>
      </c>
      <c r="AM142" s="10" t="s">
        <v>195</v>
      </c>
      <c r="AN142" s="10" t="s">
        <v>29</v>
      </c>
      <c r="AO142" s="10" t="s">
        <v>195</v>
      </c>
      <c r="AP142" s="10">
        <v>110</v>
      </c>
      <c r="AQ142" s="10">
        <v>10</v>
      </c>
      <c r="AR142" s="10">
        <v>280</v>
      </c>
      <c r="AS142" s="10">
        <v>304</v>
      </c>
      <c r="AT142" s="10">
        <v>2067</v>
      </c>
      <c r="AU142" s="10" t="s">
        <v>195</v>
      </c>
      <c r="AV142" s="10" t="s">
        <v>195</v>
      </c>
      <c r="AW142" s="10" t="s">
        <v>195</v>
      </c>
      <c r="AX142" s="10">
        <v>5</v>
      </c>
      <c r="AY142" s="10">
        <v>5</v>
      </c>
      <c r="AZ142" s="10" t="s">
        <v>195</v>
      </c>
      <c r="BA142" s="10">
        <v>1</v>
      </c>
      <c r="BB142" s="10">
        <v>6</v>
      </c>
      <c r="BC142" s="10" t="s">
        <v>195</v>
      </c>
      <c r="BD142" s="10">
        <v>110</v>
      </c>
      <c r="BE142" s="10">
        <v>0</v>
      </c>
      <c r="BF142" s="10">
        <v>0</v>
      </c>
      <c r="BG142" s="10">
        <v>1885296</v>
      </c>
      <c r="BH142" s="10" t="s">
        <v>195</v>
      </c>
      <c r="BI142" s="10" t="s">
        <v>195</v>
      </c>
      <c r="BJ142" s="10" t="s">
        <v>195</v>
      </c>
    </row>
    <row r="143" spans="1:62" ht="15" hidden="1" outlineLevel="2" x14ac:dyDescent="0.25">
      <c r="A143" s="10">
        <v>2024</v>
      </c>
      <c r="B143" s="10" t="s">
        <v>157</v>
      </c>
      <c r="C143" s="10" t="s">
        <v>156</v>
      </c>
      <c r="D143" s="10" t="s">
        <v>168</v>
      </c>
      <c r="E143" s="10" t="s">
        <v>215</v>
      </c>
      <c r="F143" s="10" t="s">
        <v>213</v>
      </c>
      <c r="G143" s="10" t="s">
        <v>195</v>
      </c>
      <c r="H143" s="77">
        <v>37233900.420000002</v>
      </c>
      <c r="I143" s="77">
        <v>38815571.380000003</v>
      </c>
      <c r="J143" s="77">
        <v>10665183.050000001</v>
      </c>
      <c r="K143" s="77">
        <v>2105527.17</v>
      </c>
      <c r="L143" s="77">
        <v>0</v>
      </c>
      <c r="M143" s="77">
        <v>-147343.29999999999</v>
      </c>
      <c r="N143" s="77">
        <v>37021120.329999998</v>
      </c>
      <c r="O143" s="77">
        <v>38593752.539999999</v>
      </c>
      <c r="P143" s="77">
        <v>12703728.59</v>
      </c>
      <c r="Q143" s="10">
        <v>0</v>
      </c>
      <c r="R143" s="10">
        <v>106086.67</v>
      </c>
      <c r="S143" s="10">
        <v>115732.18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7493.91</v>
      </c>
      <c r="AA143" s="10">
        <v>0</v>
      </c>
      <c r="AB143" s="10">
        <v>0</v>
      </c>
      <c r="AC143" s="10">
        <v>0</v>
      </c>
      <c r="AD143" s="10">
        <v>0</v>
      </c>
      <c r="AE143" s="10" t="s">
        <v>195</v>
      </c>
      <c r="AF143" s="10" t="s">
        <v>195</v>
      </c>
      <c r="AG143" s="10" t="s">
        <v>195</v>
      </c>
      <c r="AH143" s="10" t="s">
        <v>198</v>
      </c>
      <c r="AI143" s="10" t="s">
        <v>198</v>
      </c>
      <c r="AJ143" s="10" t="s">
        <v>195</v>
      </c>
      <c r="AK143" s="10" t="s">
        <v>197</v>
      </c>
      <c r="AL143" s="10" t="s">
        <v>207</v>
      </c>
      <c r="AM143" s="10" t="s">
        <v>195</v>
      </c>
      <c r="AN143" s="10" t="s">
        <v>29</v>
      </c>
      <c r="AO143" s="10" t="s">
        <v>195</v>
      </c>
      <c r="AP143" s="10">
        <v>110</v>
      </c>
      <c r="AQ143" s="10">
        <v>10</v>
      </c>
      <c r="AR143" s="10">
        <v>280</v>
      </c>
      <c r="AS143" s="10">
        <v>301</v>
      </c>
      <c r="AT143" s="10">
        <v>2068</v>
      </c>
      <c r="AU143" s="10" t="s">
        <v>195</v>
      </c>
      <c r="AV143" s="10" t="s">
        <v>195</v>
      </c>
      <c r="AW143" s="10" t="s">
        <v>195</v>
      </c>
      <c r="AX143" s="10">
        <v>5</v>
      </c>
      <c r="AY143" s="10">
        <v>5</v>
      </c>
      <c r="AZ143" s="10" t="s">
        <v>195</v>
      </c>
      <c r="BA143" s="10">
        <v>1</v>
      </c>
      <c r="BB143" s="10">
        <v>6</v>
      </c>
      <c r="BC143" s="10" t="s">
        <v>195</v>
      </c>
      <c r="BD143" s="10">
        <v>110</v>
      </c>
      <c r="BE143" s="10">
        <v>0</v>
      </c>
      <c r="BF143" s="10">
        <v>0</v>
      </c>
      <c r="BG143" s="10">
        <v>1885254</v>
      </c>
      <c r="BH143" s="10" t="s">
        <v>195</v>
      </c>
      <c r="BI143" s="10" t="s">
        <v>195</v>
      </c>
      <c r="BJ143" s="10" t="s">
        <v>195</v>
      </c>
    </row>
    <row r="144" spans="1:62" ht="15" hidden="1" outlineLevel="2" x14ac:dyDescent="0.25">
      <c r="A144" s="10">
        <v>2024</v>
      </c>
      <c r="B144" s="10" t="s">
        <v>157</v>
      </c>
      <c r="C144" s="10" t="s">
        <v>156</v>
      </c>
      <c r="D144" s="10" t="s">
        <v>168</v>
      </c>
      <c r="E144" s="10" t="s">
        <v>458</v>
      </c>
      <c r="F144" s="10" t="s">
        <v>213</v>
      </c>
      <c r="G144" s="10" t="s">
        <v>195</v>
      </c>
      <c r="H144" s="77">
        <v>12803.45</v>
      </c>
      <c r="I144" s="77">
        <v>7682.07</v>
      </c>
      <c r="J144" s="77">
        <v>2110.77</v>
      </c>
      <c r="K144" s="77">
        <v>416.71</v>
      </c>
      <c r="L144" s="77">
        <v>0</v>
      </c>
      <c r="M144" s="77">
        <v>-28.05</v>
      </c>
      <c r="N144" s="77">
        <v>12730.31</v>
      </c>
      <c r="O144" s="77">
        <v>7638.19</v>
      </c>
      <c r="P144" s="77">
        <v>2514.23</v>
      </c>
      <c r="Q144" s="10">
        <v>0</v>
      </c>
      <c r="R144" s="10">
        <v>20.99</v>
      </c>
      <c r="S144" s="10">
        <v>22.89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2.58</v>
      </c>
      <c r="AA144" s="10">
        <v>0</v>
      </c>
      <c r="AB144" s="10">
        <v>0</v>
      </c>
      <c r="AC144" s="10">
        <v>0</v>
      </c>
      <c r="AD144" s="10">
        <v>0</v>
      </c>
      <c r="AE144" s="10" t="s">
        <v>195</v>
      </c>
      <c r="AF144" s="10" t="s">
        <v>195</v>
      </c>
      <c r="AG144" s="10" t="s">
        <v>195</v>
      </c>
      <c r="AH144" s="10" t="s">
        <v>198</v>
      </c>
      <c r="AI144" s="10" t="s">
        <v>198</v>
      </c>
      <c r="AJ144" s="10" t="s">
        <v>195</v>
      </c>
      <c r="AK144" s="10" t="s">
        <v>197</v>
      </c>
      <c r="AL144" s="10" t="s">
        <v>207</v>
      </c>
      <c r="AM144" s="10" t="s">
        <v>227</v>
      </c>
      <c r="AN144" s="10" t="s">
        <v>29</v>
      </c>
      <c r="AO144" s="10" t="s">
        <v>195</v>
      </c>
      <c r="AP144" s="10">
        <v>110</v>
      </c>
      <c r="AQ144" s="10">
        <v>10</v>
      </c>
      <c r="AR144" s="10">
        <v>280</v>
      </c>
      <c r="AS144" s="10">
        <v>309</v>
      </c>
      <c r="AT144" s="10">
        <v>2068</v>
      </c>
      <c r="AU144" s="10" t="s">
        <v>195</v>
      </c>
      <c r="AV144" s="10" t="s">
        <v>195</v>
      </c>
      <c r="AW144" s="10" t="s">
        <v>195</v>
      </c>
      <c r="AX144" s="10">
        <v>5</v>
      </c>
      <c r="AY144" s="10">
        <v>5</v>
      </c>
      <c r="AZ144" s="10" t="s">
        <v>195</v>
      </c>
      <c r="BA144" s="10">
        <v>1</v>
      </c>
      <c r="BB144" s="10">
        <v>6</v>
      </c>
      <c r="BC144" s="10">
        <v>11</v>
      </c>
      <c r="BD144" s="10">
        <v>110</v>
      </c>
      <c r="BE144" s="10">
        <v>0</v>
      </c>
      <c r="BF144" s="10">
        <v>0</v>
      </c>
      <c r="BG144" s="10">
        <v>1885187</v>
      </c>
      <c r="BH144" s="10" t="s">
        <v>195</v>
      </c>
      <c r="BI144" s="10" t="s">
        <v>195</v>
      </c>
      <c r="BJ144" s="10" t="s">
        <v>195</v>
      </c>
    </row>
    <row r="145" spans="1:62" ht="15" hidden="1" outlineLevel="2" x14ac:dyDescent="0.25">
      <c r="A145" s="10">
        <v>2024</v>
      </c>
      <c r="B145" s="10" t="s">
        <v>157</v>
      </c>
      <c r="C145" s="10" t="s">
        <v>156</v>
      </c>
      <c r="D145" s="10" t="s">
        <v>168</v>
      </c>
      <c r="E145" s="10" t="s">
        <v>214</v>
      </c>
      <c r="F145" s="10" t="s">
        <v>213</v>
      </c>
      <c r="G145" s="10" t="s">
        <v>195</v>
      </c>
      <c r="H145" s="77">
        <v>6173182.4800000004</v>
      </c>
      <c r="I145" s="77">
        <v>0</v>
      </c>
      <c r="J145" s="77">
        <v>0</v>
      </c>
      <c r="K145" s="77">
        <v>0</v>
      </c>
      <c r="L145" s="77">
        <v>0</v>
      </c>
      <c r="M145" s="77">
        <v>0</v>
      </c>
      <c r="N145" s="77">
        <v>6173182.4800000004</v>
      </c>
      <c r="O145" s="77">
        <v>0</v>
      </c>
      <c r="P145" s="77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 t="s">
        <v>195</v>
      </c>
      <c r="AF145" s="10" t="s">
        <v>195</v>
      </c>
      <c r="AG145" s="10" t="s">
        <v>195</v>
      </c>
      <c r="AH145" s="10" t="s">
        <v>198</v>
      </c>
      <c r="AI145" s="10" t="s">
        <v>198</v>
      </c>
      <c r="AJ145" s="10" t="s">
        <v>195</v>
      </c>
      <c r="AK145" s="10" t="s">
        <v>197</v>
      </c>
      <c r="AL145" s="10" t="s">
        <v>207</v>
      </c>
      <c r="AM145" s="10" t="s">
        <v>195</v>
      </c>
      <c r="AN145" s="10" t="s">
        <v>29</v>
      </c>
      <c r="AO145" s="10" t="s">
        <v>195</v>
      </c>
      <c r="AP145" s="10">
        <v>110</v>
      </c>
      <c r="AQ145" s="10">
        <v>10</v>
      </c>
      <c r="AR145" s="10">
        <v>280</v>
      </c>
      <c r="AS145" s="10">
        <v>305</v>
      </c>
      <c r="AT145" s="10">
        <v>2068</v>
      </c>
      <c r="AU145" s="10" t="s">
        <v>195</v>
      </c>
      <c r="AV145" s="10" t="s">
        <v>195</v>
      </c>
      <c r="AW145" s="10" t="s">
        <v>195</v>
      </c>
      <c r="AX145" s="10">
        <v>5</v>
      </c>
      <c r="AY145" s="10">
        <v>5</v>
      </c>
      <c r="AZ145" s="10" t="s">
        <v>195</v>
      </c>
      <c r="BA145" s="10">
        <v>1</v>
      </c>
      <c r="BB145" s="10">
        <v>6</v>
      </c>
      <c r="BC145" s="10" t="s">
        <v>195</v>
      </c>
      <c r="BD145" s="10">
        <v>110</v>
      </c>
      <c r="BE145" s="10">
        <v>0</v>
      </c>
      <c r="BF145" s="10">
        <v>0</v>
      </c>
      <c r="BG145" s="10">
        <v>1885301</v>
      </c>
      <c r="BH145" s="10" t="s">
        <v>195</v>
      </c>
      <c r="BI145" s="10" t="s">
        <v>195</v>
      </c>
      <c r="BJ145" s="10" t="s">
        <v>195</v>
      </c>
    </row>
    <row r="146" spans="1:62" ht="15" hidden="1" outlineLevel="2" x14ac:dyDescent="0.25">
      <c r="A146" s="10">
        <v>2024</v>
      </c>
      <c r="B146" s="10" t="s">
        <v>157</v>
      </c>
      <c r="C146" s="10" t="s">
        <v>156</v>
      </c>
      <c r="D146" s="10" t="s">
        <v>168</v>
      </c>
      <c r="E146" s="10" t="s">
        <v>212</v>
      </c>
      <c r="F146" s="10" t="s">
        <v>208</v>
      </c>
      <c r="G146" s="10" t="s">
        <v>195</v>
      </c>
      <c r="H146" s="77">
        <v>91119975.349999994</v>
      </c>
      <c r="I146" s="77">
        <v>84384866.579999998</v>
      </c>
      <c r="J146" s="77">
        <v>20102700.210000001</v>
      </c>
      <c r="K146" s="77">
        <v>4815001.8099999996</v>
      </c>
      <c r="L146" s="77">
        <v>0</v>
      </c>
      <c r="M146" s="77">
        <v>-149922.15</v>
      </c>
      <c r="N146" s="77">
        <v>90887102.230000004</v>
      </c>
      <c r="O146" s="77">
        <v>84169206.209999993</v>
      </c>
      <c r="P146" s="77">
        <v>24860165.370000001</v>
      </c>
      <c r="Q146" s="10">
        <v>0</v>
      </c>
      <c r="R146" s="10">
        <v>215660.37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8201.57</v>
      </c>
      <c r="AA146" s="10">
        <v>0</v>
      </c>
      <c r="AB146" s="10">
        <v>0</v>
      </c>
      <c r="AC146" s="10">
        <v>0</v>
      </c>
      <c r="AD146" s="10">
        <v>0</v>
      </c>
      <c r="AE146" s="10" t="s">
        <v>195</v>
      </c>
      <c r="AF146" s="10" t="s">
        <v>195</v>
      </c>
      <c r="AG146" s="10" t="s">
        <v>195</v>
      </c>
      <c r="AH146" s="10" t="s">
        <v>198</v>
      </c>
      <c r="AI146" s="10" t="s">
        <v>198</v>
      </c>
      <c r="AJ146" s="10" t="s">
        <v>195</v>
      </c>
      <c r="AK146" s="10" t="s">
        <v>197</v>
      </c>
      <c r="AL146" s="10" t="s">
        <v>207</v>
      </c>
      <c r="AM146" s="10" t="s">
        <v>195</v>
      </c>
      <c r="AN146" s="10" t="s">
        <v>29</v>
      </c>
      <c r="AO146" s="10" t="s">
        <v>195</v>
      </c>
      <c r="AP146" s="10">
        <v>110</v>
      </c>
      <c r="AQ146" s="10">
        <v>10</v>
      </c>
      <c r="AR146" s="10">
        <v>280</v>
      </c>
      <c r="AS146" s="10">
        <v>250</v>
      </c>
      <c r="AT146" s="10">
        <v>1608</v>
      </c>
      <c r="AU146" s="10" t="s">
        <v>195</v>
      </c>
      <c r="AV146" s="10" t="s">
        <v>195</v>
      </c>
      <c r="AW146" s="10" t="s">
        <v>195</v>
      </c>
      <c r="AX146" s="10">
        <v>5</v>
      </c>
      <c r="AY146" s="10">
        <v>5</v>
      </c>
      <c r="AZ146" s="10" t="s">
        <v>195</v>
      </c>
      <c r="BA146" s="10">
        <v>1</v>
      </c>
      <c r="BB146" s="10">
        <v>6</v>
      </c>
      <c r="BC146" s="10" t="s">
        <v>195</v>
      </c>
      <c r="BD146" s="10">
        <v>110</v>
      </c>
      <c r="BE146" s="10">
        <v>0</v>
      </c>
      <c r="BF146" s="10">
        <v>0</v>
      </c>
      <c r="BG146" s="10">
        <v>1885566</v>
      </c>
      <c r="BH146" s="10" t="s">
        <v>195</v>
      </c>
      <c r="BI146" s="10" t="s">
        <v>195</v>
      </c>
      <c r="BJ146" s="10" t="s">
        <v>195</v>
      </c>
    </row>
    <row r="147" spans="1:62" ht="15" hidden="1" outlineLevel="2" x14ac:dyDescent="0.25">
      <c r="A147" s="10">
        <v>2024</v>
      </c>
      <c r="B147" s="10" t="s">
        <v>157</v>
      </c>
      <c r="C147" s="10" t="s">
        <v>156</v>
      </c>
      <c r="D147" s="10" t="s">
        <v>168</v>
      </c>
      <c r="E147" s="10" t="s">
        <v>211</v>
      </c>
      <c r="F147" s="10" t="s">
        <v>208</v>
      </c>
      <c r="G147" s="10" t="s">
        <v>195</v>
      </c>
      <c r="H147" s="77">
        <v>4911111.07</v>
      </c>
      <c r="I147" s="77">
        <v>589783.35</v>
      </c>
      <c r="J147" s="77">
        <v>140501.94</v>
      </c>
      <c r="K147" s="77">
        <v>33693.81</v>
      </c>
      <c r="L147" s="77">
        <v>0</v>
      </c>
      <c r="M147" s="77">
        <v>-35.33</v>
      </c>
      <c r="N147" s="77">
        <v>4910442.3899999997</v>
      </c>
      <c r="O147" s="77">
        <v>589703.05000000005</v>
      </c>
      <c r="P147" s="77">
        <v>174174.33</v>
      </c>
      <c r="Q147" s="10">
        <v>0</v>
      </c>
      <c r="R147" s="10">
        <v>18.79</v>
      </c>
      <c r="S147" s="10">
        <v>61.51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23.55</v>
      </c>
      <c r="AA147" s="10">
        <v>0</v>
      </c>
      <c r="AB147" s="10">
        <v>0</v>
      </c>
      <c r="AC147" s="10">
        <v>0</v>
      </c>
      <c r="AD147" s="10">
        <v>0</v>
      </c>
      <c r="AE147" s="10" t="s">
        <v>195</v>
      </c>
      <c r="AF147" s="10" t="s">
        <v>195</v>
      </c>
      <c r="AG147" s="10" t="s">
        <v>195</v>
      </c>
      <c r="AH147" s="10" t="s">
        <v>198</v>
      </c>
      <c r="AI147" s="10" t="s">
        <v>198</v>
      </c>
      <c r="AJ147" s="10" t="s">
        <v>195</v>
      </c>
      <c r="AK147" s="10" t="s">
        <v>197</v>
      </c>
      <c r="AL147" s="10" t="s">
        <v>207</v>
      </c>
      <c r="AM147" s="10" t="s">
        <v>195</v>
      </c>
      <c r="AN147" s="10" t="s">
        <v>29</v>
      </c>
      <c r="AO147" s="10" t="s">
        <v>195</v>
      </c>
      <c r="AP147" s="10">
        <v>110</v>
      </c>
      <c r="AQ147" s="10">
        <v>10</v>
      </c>
      <c r="AR147" s="10">
        <v>280</v>
      </c>
      <c r="AS147" s="10">
        <v>257</v>
      </c>
      <c r="AT147" s="10">
        <v>1608</v>
      </c>
      <c r="AU147" s="10" t="s">
        <v>195</v>
      </c>
      <c r="AV147" s="10" t="s">
        <v>195</v>
      </c>
      <c r="AW147" s="10" t="s">
        <v>195</v>
      </c>
      <c r="AX147" s="10">
        <v>5</v>
      </c>
      <c r="AY147" s="10">
        <v>5</v>
      </c>
      <c r="AZ147" s="10" t="s">
        <v>195</v>
      </c>
      <c r="BA147" s="10">
        <v>1</v>
      </c>
      <c r="BB147" s="10">
        <v>6</v>
      </c>
      <c r="BC147" s="10" t="s">
        <v>195</v>
      </c>
      <c r="BD147" s="10">
        <v>110</v>
      </c>
      <c r="BE147" s="10">
        <v>0</v>
      </c>
      <c r="BF147" s="10">
        <v>0</v>
      </c>
      <c r="BG147" s="10">
        <v>1885650</v>
      </c>
      <c r="BH147" s="10" t="s">
        <v>195</v>
      </c>
      <c r="BI147" s="10" t="s">
        <v>195</v>
      </c>
      <c r="BJ147" s="10" t="s">
        <v>195</v>
      </c>
    </row>
    <row r="148" spans="1:62" ht="15" hidden="1" outlineLevel="2" x14ac:dyDescent="0.25">
      <c r="A148" s="10">
        <v>2024</v>
      </c>
      <c r="B148" s="10" t="s">
        <v>157</v>
      </c>
      <c r="C148" s="10" t="s">
        <v>156</v>
      </c>
      <c r="D148" s="10" t="s">
        <v>168</v>
      </c>
      <c r="E148" s="10" t="s">
        <v>210</v>
      </c>
      <c r="F148" s="10" t="s">
        <v>208</v>
      </c>
      <c r="G148" s="10" t="s">
        <v>195</v>
      </c>
      <c r="H148" s="77">
        <v>138288867.25999999</v>
      </c>
      <c r="I148" s="77">
        <v>128060649.68000001</v>
      </c>
      <c r="J148" s="77">
        <v>22597702.300000001</v>
      </c>
      <c r="K148" s="77">
        <v>7876875.5199999996</v>
      </c>
      <c r="L148" s="77">
        <v>0</v>
      </c>
      <c r="M148" s="77">
        <v>-802586.24</v>
      </c>
      <c r="N148" s="77">
        <v>137140363.50999999</v>
      </c>
      <c r="O148" s="77">
        <v>126997092.36</v>
      </c>
      <c r="P148" s="77">
        <v>30254055.960000001</v>
      </c>
      <c r="Q148" s="10">
        <v>0</v>
      </c>
      <c r="R148" s="10">
        <v>1063557.32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40449.22</v>
      </c>
      <c r="AA148" s="10">
        <v>0</v>
      </c>
      <c r="AB148" s="10">
        <v>0</v>
      </c>
      <c r="AC148" s="10">
        <v>0</v>
      </c>
      <c r="AD148" s="10">
        <v>0</v>
      </c>
      <c r="AE148" s="10" t="s">
        <v>195</v>
      </c>
      <c r="AF148" s="10" t="s">
        <v>195</v>
      </c>
      <c r="AG148" s="10" t="s">
        <v>195</v>
      </c>
      <c r="AH148" s="10" t="s">
        <v>198</v>
      </c>
      <c r="AI148" s="10" t="s">
        <v>198</v>
      </c>
      <c r="AJ148" s="10" t="s">
        <v>195</v>
      </c>
      <c r="AK148" s="10" t="s">
        <v>197</v>
      </c>
      <c r="AL148" s="10" t="s">
        <v>207</v>
      </c>
      <c r="AM148" s="10" t="s">
        <v>195</v>
      </c>
      <c r="AN148" s="10" t="s">
        <v>29</v>
      </c>
      <c r="AO148" s="10" t="s">
        <v>195</v>
      </c>
      <c r="AP148" s="10">
        <v>110</v>
      </c>
      <c r="AQ148" s="10">
        <v>10</v>
      </c>
      <c r="AR148" s="10">
        <v>280</v>
      </c>
      <c r="AS148" s="10">
        <v>258</v>
      </c>
      <c r="AT148" s="10">
        <v>1608</v>
      </c>
      <c r="AU148" s="10" t="s">
        <v>195</v>
      </c>
      <c r="AV148" s="10" t="s">
        <v>195</v>
      </c>
      <c r="AW148" s="10" t="s">
        <v>195</v>
      </c>
      <c r="AX148" s="10">
        <v>5</v>
      </c>
      <c r="AY148" s="10">
        <v>5</v>
      </c>
      <c r="AZ148" s="10" t="s">
        <v>195</v>
      </c>
      <c r="BA148" s="10">
        <v>1</v>
      </c>
      <c r="BB148" s="10">
        <v>6</v>
      </c>
      <c r="BC148" s="10" t="s">
        <v>195</v>
      </c>
      <c r="BD148" s="10">
        <v>110</v>
      </c>
      <c r="BE148" s="10">
        <v>0</v>
      </c>
      <c r="BF148" s="10">
        <v>0</v>
      </c>
      <c r="BG148" s="10">
        <v>1885670</v>
      </c>
      <c r="BH148" s="10" t="s">
        <v>195</v>
      </c>
      <c r="BI148" s="10" t="s">
        <v>195</v>
      </c>
      <c r="BJ148" s="10" t="s">
        <v>195</v>
      </c>
    </row>
    <row r="149" spans="1:62" ht="15" hidden="1" outlineLevel="2" x14ac:dyDescent="0.25">
      <c r="A149" s="10">
        <v>2024</v>
      </c>
      <c r="B149" s="10" t="s">
        <v>157</v>
      </c>
      <c r="C149" s="10" t="s">
        <v>156</v>
      </c>
      <c r="D149" s="10" t="s">
        <v>168</v>
      </c>
      <c r="E149" s="10" t="s">
        <v>209</v>
      </c>
      <c r="F149" s="10" t="s">
        <v>208</v>
      </c>
      <c r="G149" s="10" t="s">
        <v>195</v>
      </c>
      <c r="H149" s="77">
        <v>2010201.68</v>
      </c>
      <c r="I149" s="77">
        <v>-12022.98</v>
      </c>
      <c r="J149" s="77">
        <v>-2121.59</v>
      </c>
      <c r="K149" s="77">
        <v>-742.56</v>
      </c>
      <c r="L149" s="77">
        <v>0</v>
      </c>
      <c r="M149" s="77">
        <v>10.050000000000001</v>
      </c>
      <c r="N149" s="77">
        <v>2009950.02</v>
      </c>
      <c r="O149" s="77">
        <v>-12021.47</v>
      </c>
      <c r="P149" s="77">
        <v>-2863.84</v>
      </c>
      <c r="Q149" s="10">
        <v>0</v>
      </c>
      <c r="R149" s="10">
        <v>-0.23</v>
      </c>
      <c r="S149" s="10">
        <v>-1.27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8.86</v>
      </c>
      <c r="AA149" s="10">
        <v>0</v>
      </c>
      <c r="AB149" s="10">
        <v>0</v>
      </c>
      <c r="AC149" s="10">
        <v>0</v>
      </c>
      <c r="AD149" s="10">
        <v>0</v>
      </c>
      <c r="AE149" s="10" t="s">
        <v>195</v>
      </c>
      <c r="AF149" s="10" t="s">
        <v>195</v>
      </c>
      <c r="AG149" s="10" t="s">
        <v>195</v>
      </c>
      <c r="AH149" s="10" t="s">
        <v>198</v>
      </c>
      <c r="AI149" s="10" t="s">
        <v>198</v>
      </c>
      <c r="AJ149" s="10" t="s">
        <v>195</v>
      </c>
      <c r="AK149" s="10" t="s">
        <v>197</v>
      </c>
      <c r="AL149" s="10" t="s">
        <v>207</v>
      </c>
      <c r="AM149" s="10" t="s">
        <v>195</v>
      </c>
      <c r="AN149" s="10" t="s">
        <v>29</v>
      </c>
      <c r="AO149" s="10" t="s">
        <v>195</v>
      </c>
      <c r="AP149" s="10">
        <v>110</v>
      </c>
      <c r="AQ149" s="10">
        <v>10</v>
      </c>
      <c r="AR149" s="10">
        <v>280</v>
      </c>
      <c r="AS149" s="10">
        <v>259</v>
      </c>
      <c r="AT149" s="10">
        <v>1608</v>
      </c>
      <c r="AU149" s="10" t="s">
        <v>195</v>
      </c>
      <c r="AV149" s="10" t="s">
        <v>195</v>
      </c>
      <c r="AW149" s="10" t="s">
        <v>195</v>
      </c>
      <c r="AX149" s="10">
        <v>5</v>
      </c>
      <c r="AY149" s="10">
        <v>5</v>
      </c>
      <c r="AZ149" s="10" t="s">
        <v>195</v>
      </c>
      <c r="BA149" s="10">
        <v>1</v>
      </c>
      <c r="BB149" s="10">
        <v>6</v>
      </c>
      <c r="BC149" s="10" t="s">
        <v>195</v>
      </c>
      <c r="BD149" s="10">
        <v>110</v>
      </c>
      <c r="BE149" s="10">
        <v>0</v>
      </c>
      <c r="BF149" s="10">
        <v>0</v>
      </c>
      <c r="BG149" s="10">
        <v>1885671</v>
      </c>
      <c r="BH149" s="10" t="s">
        <v>195</v>
      </c>
      <c r="BI149" s="10" t="s">
        <v>195</v>
      </c>
      <c r="BJ149" s="10" t="s">
        <v>195</v>
      </c>
    </row>
    <row r="150" spans="1:62" ht="15" hidden="1" outlineLevel="2" x14ac:dyDescent="0.25">
      <c r="A150" s="10">
        <v>2024</v>
      </c>
      <c r="B150" s="10" t="s">
        <v>157</v>
      </c>
      <c r="C150" s="10" t="s">
        <v>156</v>
      </c>
      <c r="D150" s="10" t="s">
        <v>168</v>
      </c>
      <c r="E150" s="10" t="s">
        <v>206</v>
      </c>
      <c r="F150" s="10" t="s">
        <v>208</v>
      </c>
      <c r="G150" s="10" t="s">
        <v>195</v>
      </c>
      <c r="H150" s="77">
        <v>103548111.34999999</v>
      </c>
      <c r="I150" s="77">
        <v>81825985.530000001</v>
      </c>
      <c r="J150" s="77">
        <v>8975287.7899999991</v>
      </c>
      <c r="K150" s="77">
        <v>5419091.7400000002</v>
      </c>
      <c r="L150" s="77">
        <v>0</v>
      </c>
      <c r="M150" s="77">
        <v>-1087886.8600000001</v>
      </c>
      <c r="N150" s="77">
        <v>101853431.66</v>
      </c>
      <c r="O150" s="77">
        <v>80486812.519999996</v>
      </c>
      <c r="P150" s="77">
        <v>14202778.4</v>
      </c>
      <c r="Q150" s="10">
        <v>0</v>
      </c>
      <c r="R150" s="10">
        <v>1339173.01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59685.02</v>
      </c>
      <c r="AA150" s="10">
        <v>0</v>
      </c>
      <c r="AB150" s="10">
        <v>0</v>
      </c>
      <c r="AC150" s="10">
        <v>0</v>
      </c>
      <c r="AD150" s="10">
        <v>0</v>
      </c>
      <c r="AE150" s="10" t="s">
        <v>195</v>
      </c>
      <c r="AF150" s="10" t="s">
        <v>195</v>
      </c>
      <c r="AG150" s="10" t="s">
        <v>195</v>
      </c>
      <c r="AH150" s="10" t="s">
        <v>198</v>
      </c>
      <c r="AI150" s="10" t="s">
        <v>198</v>
      </c>
      <c r="AJ150" s="10" t="s">
        <v>195</v>
      </c>
      <c r="AK150" s="10" t="s">
        <v>197</v>
      </c>
      <c r="AL150" s="10" t="s">
        <v>207</v>
      </c>
      <c r="AM150" s="10" t="s">
        <v>195</v>
      </c>
      <c r="AN150" s="10" t="s">
        <v>29</v>
      </c>
      <c r="AO150" s="10" t="s">
        <v>195</v>
      </c>
      <c r="AP150" s="10">
        <v>110</v>
      </c>
      <c r="AQ150" s="10">
        <v>10</v>
      </c>
      <c r="AR150" s="10">
        <v>280</v>
      </c>
      <c r="AS150" s="10">
        <v>272</v>
      </c>
      <c r="AT150" s="10">
        <v>1608</v>
      </c>
      <c r="AU150" s="10" t="s">
        <v>195</v>
      </c>
      <c r="AV150" s="10" t="s">
        <v>195</v>
      </c>
      <c r="AW150" s="10" t="s">
        <v>195</v>
      </c>
      <c r="AX150" s="10">
        <v>5</v>
      </c>
      <c r="AY150" s="10">
        <v>5</v>
      </c>
      <c r="AZ150" s="10" t="s">
        <v>195</v>
      </c>
      <c r="BA150" s="10">
        <v>1</v>
      </c>
      <c r="BB150" s="10">
        <v>6</v>
      </c>
      <c r="BC150" s="10" t="s">
        <v>195</v>
      </c>
      <c r="BD150" s="10">
        <v>110</v>
      </c>
      <c r="BE150" s="10">
        <v>0</v>
      </c>
      <c r="BF150" s="10">
        <v>0</v>
      </c>
      <c r="BG150" s="10">
        <v>1889246</v>
      </c>
      <c r="BH150" s="10" t="s">
        <v>195</v>
      </c>
      <c r="BI150" s="10" t="s">
        <v>195</v>
      </c>
      <c r="BJ150" s="10" t="s">
        <v>195</v>
      </c>
    </row>
    <row r="151" spans="1:62" ht="15" hidden="1" outlineLevel="2" x14ac:dyDescent="0.25">
      <c r="A151" s="10">
        <v>2024</v>
      </c>
      <c r="B151" s="10" t="s">
        <v>157</v>
      </c>
      <c r="C151" s="10" t="s">
        <v>156</v>
      </c>
      <c r="D151" s="10" t="s">
        <v>168</v>
      </c>
      <c r="E151" s="10" t="s">
        <v>205</v>
      </c>
      <c r="F151" s="10" t="s">
        <v>208</v>
      </c>
      <c r="G151" s="10" t="s">
        <v>195</v>
      </c>
      <c r="H151" s="77">
        <v>1031835.67</v>
      </c>
      <c r="I151" s="77">
        <v>4946481.5999999996</v>
      </c>
      <c r="J151" s="77">
        <v>542567.19999999995</v>
      </c>
      <c r="K151" s="77">
        <v>324818.15999999997</v>
      </c>
      <c r="L151" s="77">
        <v>0</v>
      </c>
      <c r="M151" s="77">
        <v>-139331.01999999999</v>
      </c>
      <c r="N151" s="77">
        <v>997625.27</v>
      </c>
      <c r="O151" s="77">
        <v>4782481.54</v>
      </c>
      <c r="P151" s="77">
        <v>843921.18</v>
      </c>
      <c r="Q151" s="10">
        <v>0</v>
      </c>
      <c r="R151" s="10">
        <v>41071.4</v>
      </c>
      <c r="S151" s="10">
        <v>122928.67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1204.8599999999999</v>
      </c>
      <c r="AA151" s="10">
        <v>0</v>
      </c>
      <c r="AB151" s="10">
        <v>0</v>
      </c>
      <c r="AC151" s="10">
        <v>0</v>
      </c>
      <c r="AD151" s="10">
        <v>0</v>
      </c>
      <c r="AE151" s="10" t="s">
        <v>195</v>
      </c>
      <c r="AF151" s="10" t="s">
        <v>195</v>
      </c>
      <c r="AG151" s="10" t="s">
        <v>195</v>
      </c>
      <c r="AH151" s="10" t="s">
        <v>198</v>
      </c>
      <c r="AI151" s="10" t="s">
        <v>198</v>
      </c>
      <c r="AJ151" s="10" t="s">
        <v>195</v>
      </c>
      <c r="AK151" s="10" t="s">
        <v>197</v>
      </c>
      <c r="AL151" s="10" t="s">
        <v>207</v>
      </c>
      <c r="AM151" s="10" t="s">
        <v>195</v>
      </c>
      <c r="AN151" s="10" t="s">
        <v>29</v>
      </c>
      <c r="AO151" s="10" t="s">
        <v>195</v>
      </c>
      <c r="AP151" s="10">
        <v>110</v>
      </c>
      <c r="AQ151" s="10">
        <v>10</v>
      </c>
      <c r="AR151" s="10">
        <v>280</v>
      </c>
      <c r="AS151" s="10">
        <v>295</v>
      </c>
      <c r="AT151" s="10">
        <v>1608</v>
      </c>
      <c r="AU151" s="10" t="s">
        <v>195</v>
      </c>
      <c r="AV151" s="10" t="s">
        <v>195</v>
      </c>
      <c r="AW151" s="10" t="s">
        <v>195</v>
      </c>
      <c r="AX151" s="10">
        <v>5</v>
      </c>
      <c r="AY151" s="10">
        <v>5</v>
      </c>
      <c r="AZ151" s="10" t="s">
        <v>195</v>
      </c>
      <c r="BA151" s="10">
        <v>1</v>
      </c>
      <c r="BB151" s="10">
        <v>6</v>
      </c>
      <c r="BC151" s="10" t="s">
        <v>195</v>
      </c>
      <c r="BD151" s="10">
        <v>110</v>
      </c>
      <c r="BE151" s="10">
        <v>0</v>
      </c>
      <c r="BF151" s="10">
        <v>0</v>
      </c>
      <c r="BG151" s="10">
        <v>1889247</v>
      </c>
      <c r="BH151" s="10" t="s">
        <v>195</v>
      </c>
      <c r="BI151" s="10" t="s">
        <v>195</v>
      </c>
      <c r="BJ151" s="10" t="s">
        <v>195</v>
      </c>
    </row>
    <row r="152" spans="1:62" ht="15" hidden="1" outlineLevel="2" x14ac:dyDescent="0.25">
      <c r="A152" s="10">
        <v>2024</v>
      </c>
      <c r="B152" s="10" t="s">
        <v>157</v>
      </c>
      <c r="C152" s="10" t="s">
        <v>156</v>
      </c>
      <c r="D152" s="10" t="s">
        <v>168</v>
      </c>
      <c r="E152" s="10" t="s">
        <v>204</v>
      </c>
      <c r="F152" s="10" t="s">
        <v>208</v>
      </c>
      <c r="G152" s="10" t="s">
        <v>195</v>
      </c>
      <c r="H152" s="77">
        <v>106899220.95</v>
      </c>
      <c r="I152" s="77">
        <v>92559211.209999993</v>
      </c>
      <c r="J152" s="77">
        <v>3470970.42</v>
      </c>
      <c r="K152" s="77">
        <v>6604078.1699999999</v>
      </c>
      <c r="L152" s="77">
        <v>0</v>
      </c>
      <c r="M152" s="77">
        <v>-1902807.7</v>
      </c>
      <c r="N152" s="77">
        <v>104418099.28</v>
      </c>
      <c r="O152" s="77">
        <v>90410919.930000007</v>
      </c>
      <c r="P152" s="77">
        <v>9916947.7799999993</v>
      </c>
      <c r="Q152" s="10">
        <v>0</v>
      </c>
      <c r="R152" s="10">
        <v>1732933.59</v>
      </c>
      <c r="S152" s="10">
        <v>415357.7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87382.77</v>
      </c>
      <c r="AA152" s="10">
        <v>0</v>
      </c>
      <c r="AB152" s="10">
        <v>0</v>
      </c>
      <c r="AC152" s="10">
        <v>0</v>
      </c>
      <c r="AD152" s="10">
        <v>0</v>
      </c>
      <c r="AE152" s="10" t="s">
        <v>195</v>
      </c>
      <c r="AF152" s="10" t="s">
        <v>195</v>
      </c>
      <c r="AG152" s="10" t="s">
        <v>195</v>
      </c>
      <c r="AH152" s="10" t="s">
        <v>198</v>
      </c>
      <c r="AI152" s="10" t="s">
        <v>198</v>
      </c>
      <c r="AJ152" s="10" t="s">
        <v>195</v>
      </c>
      <c r="AK152" s="10" t="s">
        <v>197</v>
      </c>
      <c r="AL152" s="10" t="s">
        <v>207</v>
      </c>
      <c r="AM152" s="10" t="s">
        <v>195</v>
      </c>
      <c r="AN152" s="10" t="s">
        <v>29</v>
      </c>
      <c r="AO152" s="10" t="s">
        <v>195</v>
      </c>
      <c r="AP152" s="10">
        <v>110</v>
      </c>
      <c r="AQ152" s="10">
        <v>10</v>
      </c>
      <c r="AR152" s="10">
        <v>280</v>
      </c>
      <c r="AS152" s="10">
        <v>273</v>
      </c>
      <c r="AT152" s="10">
        <v>1608</v>
      </c>
      <c r="AU152" s="10" t="s">
        <v>195</v>
      </c>
      <c r="AV152" s="10" t="s">
        <v>195</v>
      </c>
      <c r="AW152" s="10" t="s">
        <v>195</v>
      </c>
      <c r="AX152" s="10">
        <v>5</v>
      </c>
      <c r="AY152" s="10">
        <v>5</v>
      </c>
      <c r="AZ152" s="10" t="s">
        <v>195</v>
      </c>
      <c r="BA152" s="10">
        <v>1</v>
      </c>
      <c r="BB152" s="10">
        <v>6</v>
      </c>
      <c r="BC152" s="10" t="s">
        <v>195</v>
      </c>
      <c r="BD152" s="10">
        <v>110</v>
      </c>
      <c r="BE152" s="10">
        <v>0</v>
      </c>
      <c r="BF152" s="10">
        <v>0</v>
      </c>
      <c r="BG152" s="10">
        <v>1885069</v>
      </c>
      <c r="BH152" s="10" t="s">
        <v>195</v>
      </c>
      <c r="BI152" s="10" t="s">
        <v>195</v>
      </c>
      <c r="BJ152" s="10" t="s">
        <v>195</v>
      </c>
    </row>
    <row r="153" spans="1:62" ht="15" hidden="1" outlineLevel="2" x14ac:dyDescent="0.25">
      <c r="A153" s="10">
        <v>2024</v>
      </c>
      <c r="B153" s="10" t="s">
        <v>157</v>
      </c>
      <c r="C153" s="10" t="s">
        <v>156</v>
      </c>
      <c r="D153" s="10" t="s">
        <v>168</v>
      </c>
      <c r="E153" s="10" t="s">
        <v>203</v>
      </c>
      <c r="F153" s="10" t="s">
        <v>208</v>
      </c>
      <c r="G153" s="10" t="s">
        <v>195</v>
      </c>
      <c r="H153" s="77">
        <v>4802897.99</v>
      </c>
      <c r="I153" s="77">
        <v>2842742.33</v>
      </c>
      <c r="J153" s="77">
        <v>106602.84</v>
      </c>
      <c r="K153" s="77">
        <v>204700.44</v>
      </c>
      <c r="L153" s="77">
        <v>0</v>
      </c>
      <c r="M153" s="77">
        <v>-12249.86</v>
      </c>
      <c r="N153" s="77">
        <v>4779023.92</v>
      </c>
      <c r="O153" s="77">
        <v>2828611.73</v>
      </c>
      <c r="P153" s="77">
        <v>310263.34999999998</v>
      </c>
      <c r="Q153" s="10">
        <v>0</v>
      </c>
      <c r="R153" s="10">
        <v>987.14</v>
      </c>
      <c r="S153" s="10">
        <v>13143.46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840.82</v>
      </c>
      <c r="AA153" s="10">
        <v>0</v>
      </c>
      <c r="AB153" s="10">
        <v>0</v>
      </c>
      <c r="AC153" s="10">
        <v>0</v>
      </c>
      <c r="AD153" s="10">
        <v>0</v>
      </c>
      <c r="AE153" s="10" t="s">
        <v>195</v>
      </c>
      <c r="AF153" s="10" t="s">
        <v>195</v>
      </c>
      <c r="AG153" s="10" t="s">
        <v>195</v>
      </c>
      <c r="AH153" s="10" t="s">
        <v>198</v>
      </c>
      <c r="AI153" s="10" t="s">
        <v>198</v>
      </c>
      <c r="AJ153" s="10" t="s">
        <v>195</v>
      </c>
      <c r="AK153" s="10" t="s">
        <v>197</v>
      </c>
      <c r="AL153" s="10" t="s">
        <v>207</v>
      </c>
      <c r="AM153" s="10" t="s">
        <v>195</v>
      </c>
      <c r="AN153" s="10" t="s">
        <v>29</v>
      </c>
      <c r="AO153" s="10" t="s">
        <v>195</v>
      </c>
      <c r="AP153" s="10">
        <v>110</v>
      </c>
      <c r="AQ153" s="10">
        <v>10</v>
      </c>
      <c r="AR153" s="10">
        <v>280</v>
      </c>
      <c r="AS153" s="10">
        <v>296</v>
      </c>
      <c r="AT153" s="10">
        <v>1608</v>
      </c>
      <c r="AU153" s="10" t="s">
        <v>195</v>
      </c>
      <c r="AV153" s="10" t="s">
        <v>195</v>
      </c>
      <c r="AW153" s="10" t="s">
        <v>195</v>
      </c>
      <c r="AX153" s="10">
        <v>5</v>
      </c>
      <c r="AY153" s="10">
        <v>5</v>
      </c>
      <c r="AZ153" s="10" t="s">
        <v>195</v>
      </c>
      <c r="BA153" s="10">
        <v>1</v>
      </c>
      <c r="BB153" s="10">
        <v>6</v>
      </c>
      <c r="BC153" s="10" t="s">
        <v>195</v>
      </c>
      <c r="BD153" s="10">
        <v>110</v>
      </c>
      <c r="BE153" s="10">
        <v>0</v>
      </c>
      <c r="BF153" s="10">
        <v>0</v>
      </c>
      <c r="BG153" s="10">
        <v>1885070</v>
      </c>
      <c r="BH153" s="10" t="s">
        <v>195</v>
      </c>
      <c r="BI153" s="10" t="s">
        <v>195</v>
      </c>
      <c r="BJ153" s="10" t="s">
        <v>195</v>
      </c>
    </row>
    <row r="154" spans="1:62" ht="15" hidden="1" outlineLevel="2" x14ac:dyDescent="0.25">
      <c r="A154" s="10">
        <v>2024</v>
      </c>
      <c r="B154" s="10" t="s">
        <v>157</v>
      </c>
      <c r="C154" s="10" t="s">
        <v>156</v>
      </c>
      <c r="D154" s="10" t="s">
        <v>168</v>
      </c>
      <c r="E154" s="10" t="s">
        <v>202</v>
      </c>
      <c r="F154" s="10" t="s">
        <v>208</v>
      </c>
      <c r="G154" s="10" t="s">
        <v>195</v>
      </c>
      <c r="H154" s="77">
        <v>0</v>
      </c>
      <c r="I154" s="77">
        <v>0</v>
      </c>
      <c r="J154" s="77">
        <v>0</v>
      </c>
      <c r="K154" s="77">
        <v>9173718.0299999993</v>
      </c>
      <c r="L154" s="77">
        <v>0</v>
      </c>
      <c r="M154" s="77">
        <v>0</v>
      </c>
      <c r="N154" s="77">
        <v>256002232.91</v>
      </c>
      <c r="O154" s="77">
        <v>244632480.90000001</v>
      </c>
      <c r="P154" s="77">
        <v>9173718.0299999993</v>
      </c>
      <c r="Q154" s="10">
        <v>244632480.90000001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 t="s">
        <v>195</v>
      </c>
      <c r="AF154" s="10" t="s">
        <v>195</v>
      </c>
      <c r="AG154" s="10" t="s">
        <v>195</v>
      </c>
      <c r="AH154" s="10" t="s">
        <v>198</v>
      </c>
      <c r="AI154" s="10" t="s">
        <v>198</v>
      </c>
      <c r="AJ154" s="10" t="s">
        <v>195</v>
      </c>
      <c r="AK154" s="10" t="s">
        <v>197</v>
      </c>
      <c r="AL154" s="10" t="s">
        <v>207</v>
      </c>
      <c r="AM154" s="10" t="s">
        <v>195</v>
      </c>
      <c r="AN154" s="10" t="s">
        <v>29</v>
      </c>
      <c r="AO154" s="10" t="s">
        <v>195</v>
      </c>
      <c r="AP154" s="10">
        <v>110</v>
      </c>
      <c r="AQ154" s="10">
        <v>10</v>
      </c>
      <c r="AR154" s="10">
        <v>280</v>
      </c>
      <c r="AS154" s="10">
        <v>293</v>
      </c>
      <c r="AT154" s="10">
        <v>1608</v>
      </c>
      <c r="AU154" s="10" t="s">
        <v>195</v>
      </c>
      <c r="AV154" s="10" t="s">
        <v>195</v>
      </c>
      <c r="AW154" s="10" t="s">
        <v>195</v>
      </c>
      <c r="AX154" s="10">
        <v>5</v>
      </c>
      <c r="AY154" s="10">
        <v>5</v>
      </c>
      <c r="AZ154" s="10" t="s">
        <v>195</v>
      </c>
      <c r="BA154" s="10">
        <v>1</v>
      </c>
      <c r="BB154" s="10">
        <v>6</v>
      </c>
      <c r="BC154" s="10" t="s">
        <v>195</v>
      </c>
      <c r="BD154" s="10">
        <v>110</v>
      </c>
      <c r="BE154" s="10">
        <v>0</v>
      </c>
      <c r="BF154" s="10">
        <v>0</v>
      </c>
      <c r="BG154" s="10">
        <v>2300188</v>
      </c>
      <c r="BH154" s="10" t="s">
        <v>195</v>
      </c>
      <c r="BI154" s="10" t="s">
        <v>195</v>
      </c>
      <c r="BJ154" s="10" t="s">
        <v>195</v>
      </c>
    </row>
    <row r="155" spans="1:62" ht="15" hidden="1" outlineLevel="2" x14ac:dyDescent="0.25">
      <c r="A155" s="10">
        <v>2024</v>
      </c>
      <c r="B155" s="10" t="s">
        <v>157</v>
      </c>
      <c r="C155" s="10" t="s">
        <v>156</v>
      </c>
      <c r="D155" s="10" t="s">
        <v>168</v>
      </c>
      <c r="E155" s="10" t="s">
        <v>200</v>
      </c>
      <c r="F155" s="10" t="s">
        <v>208</v>
      </c>
      <c r="G155" s="10" t="s">
        <v>195</v>
      </c>
      <c r="H155" s="77">
        <v>0</v>
      </c>
      <c r="I155" s="77">
        <v>0</v>
      </c>
      <c r="J155" s="77">
        <v>0</v>
      </c>
      <c r="K155" s="77">
        <v>79772.17</v>
      </c>
      <c r="L155" s="77">
        <v>0</v>
      </c>
      <c r="M155" s="77">
        <v>-1303.93</v>
      </c>
      <c r="N155" s="77">
        <v>1042360.2</v>
      </c>
      <c r="O155" s="77">
        <v>2127257.9300000002</v>
      </c>
      <c r="P155" s="77">
        <v>79772.17</v>
      </c>
      <c r="Q155" s="10">
        <v>2128584.7599999998</v>
      </c>
      <c r="R155" s="10">
        <v>128.12</v>
      </c>
      <c r="S155" s="10">
        <v>1198.71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22.9</v>
      </c>
      <c r="AA155" s="10">
        <v>0</v>
      </c>
      <c r="AB155" s="10">
        <v>0</v>
      </c>
      <c r="AC155" s="10">
        <v>0</v>
      </c>
      <c r="AD155" s="10">
        <v>0</v>
      </c>
      <c r="AE155" s="10" t="s">
        <v>195</v>
      </c>
      <c r="AF155" s="10" t="s">
        <v>195</v>
      </c>
      <c r="AG155" s="10" t="s">
        <v>195</v>
      </c>
      <c r="AH155" s="10" t="s">
        <v>198</v>
      </c>
      <c r="AI155" s="10" t="s">
        <v>198</v>
      </c>
      <c r="AJ155" s="10" t="s">
        <v>195</v>
      </c>
      <c r="AK155" s="10" t="s">
        <v>197</v>
      </c>
      <c r="AL155" s="10" t="s">
        <v>207</v>
      </c>
      <c r="AM155" s="10" t="s">
        <v>195</v>
      </c>
      <c r="AN155" s="10" t="s">
        <v>29</v>
      </c>
      <c r="AO155" s="10" t="s">
        <v>195</v>
      </c>
      <c r="AP155" s="10">
        <v>110</v>
      </c>
      <c r="AQ155" s="10">
        <v>10</v>
      </c>
      <c r="AR155" s="10">
        <v>280</v>
      </c>
      <c r="AS155" s="10">
        <v>297</v>
      </c>
      <c r="AT155" s="10">
        <v>1608</v>
      </c>
      <c r="AU155" s="10" t="s">
        <v>195</v>
      </c>
      <c r="AV155" s="10" t="s">
        <v>195</v>
      </c>
      <c r="AW155" s="10" t="s">
        <v>195</v>
      </c>
      <c r="AX155" s="10">
        <v>5</v>
      </c>
      <c r="AY155" s="10">
        <v>5</v>
      </c>
      <c r="AZ155" s="10" t="s">
        <v>195</v>
      </c>
      <c r="BA155" s="10">
        <v>1</v>
      </c>
      <c r="BB155" s="10">
        <v>6</v>
      </c>
      <c r="BC155" s="10" t="s">
        <v>195</v>
      </c>
      <c r="BD155" s="10">
        <v>110</v>
      </c>
      <c r="BE155" s="10">
        <v>0</v>
      </c>
      <c r="BF155" s="10">
        <v>0</v>
      </c>
      <c r="BG155" s="10">
        <v>2300189</v>
      </c>
      <c r="BH155" s="10" t="s">
        <v>195</v>
      </c>
      <c r="BI155" s="10" t="s">
        <v>195</v>
      </c>
      <c r="BJ155" s="10" t="s">
        <v>195</v>
      </c>
    </row>
    <row r="156" spans="1:62" ht="15" outlineLevel="1" collapsed="1" x14ac:dyDescent="0.25">
      <c r="D156" s="80" t="s">
        <v>457</v>
      </c>
      <c r="H156" s="77">
        <f t="shared" ref="H156:P156" si="0">SUBTOTAL(9,H2:H155)</f>
        <v>2241224672.2800002</v>
      </c>
      <c r="I156" s="77">
        <f t="shared" si="0"/>
        <v>1761965921.8800001</v>
      </c>
      <c r="J156" s="77">
        <f t="shared" si="0"/>
        <v>1152001005.6000004</v>
      </c>
      <c r="K156" s="77">
        <f t="shared" si="0"/>
        <v>63001032.829999991</v>
      </c>
      <c r="L156" s="77">
        <f t="shared" si="0"/>
        <v>0</v>
      </c>
      <c r="M156" s="77">
        <f t="shared" si="0"/>
        <v>-5958397.0899999999</v>
      </c>
      <c r="N156" s="77">
        <f t="shared" si="0"/>
        <v>2458278132.7400012</v>
      </c>
      <c r="O156" s="77">
        <f t="shared" si="0"/>
        <v>1982801580.7900012</v>
      </c>
      <c r="P156" s="77">
        <f t="shared" si="0"/>
        <v>1196443501.5799999</v>
      </c>
    </row>
    <row r="157" spans="1:62" ht="15" hidden="1" outlineLevel="2" x14ac:dyDescent="0.25">
      <c r="A157" s="10">
        <v>2024</v>
      </c>
      <c r="B157" s="10" t="s">
        <v>157</v>
      </c>
      <c r="C157" s="10" t="s">
        <v>156</v>
      </c>
      <c r="D157" s="10" t="s">
        <v>167</v>
      </c>
      <c r="E157" s="10" t="s">
        <v>293</v>
      </c>
      <c r="F157" s="10" t="s">
        <v>456</v>
      </c>
      <c r="G157" s="10" t="s">
        <v>195</v>
      </c>
      <c r="H157" s="77">
        <v>17351.45</v>
      </c>
      <c r="I157" s="77">
        <v>18679.66</v>
      </c>
      <c r="J157" s="77">
        <v>18679.66</v>
      </c>
      <c r="K157" s="77">
        <v>0</v>
      </c>
      <c r="L157" s="77">
        <v>0</v>
      </c>
      <c r="M157" s="77">
        <v>0</v>
      </c>
      <c r="N157" s="77">
        <v>17351.45</v>
      </c>
      <c r="O157" s="77">
        <v>18679.66</v>
      </c>
      <c r="P157" s="77">
        <v>18679.66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 t="s">
        <v>195</v>
      </c>
      <c r="AF157" s="10" t="s">
        <v>195</v>
      </c>
      <c r="AG157" s="10" t="s">
        <v>195</v>
      </c>
      <c r="AH157" s="10" t="s">
        <v>286</v>
      </c>
      <c r="AI157" s="10" t="s">
        <v>286</v>
      </c>
      <c r="AJ157" s="10" t="s">
        <v>195</v>
      </c>
      <c r="AK157" s="10" t="s">
        <v>275</v>
      </c>
      <c r="AL157" s="10" t="s">
        <v>195</v>
      </c>
      <c r="AM157" s="10" t="s">
        <v>195</v>
      </c>
      <c r="AN157" s="10" t="s">
        <v>29</v>
      </c>
      <c r="AO157" s="10" t="s">
        <v>195</v>
      </c>
      <c r="AP157" s="10">
        <v>110</v>
      </c>
      <c r="AQ157" s="10">
        <v>10</v>
      </c>
      <c r="AR157" s="10">
        <v>281</v>
      </c>
      <c r="AS157" s="10">
        <v>70</v>
      </c>
      <c r="AT157" s="10">
        <v>1643</v>
      </c>
      <c r="AU157" s="10" t="s">
        <v>195</v>
      </c>
      <c r="AV157" s="10" t="s">
        <v>195</v>
      </c>
      <c r="AW157" s="10" t="s">
        <v>195</v>
      </c>
      <c r="AX157" s="10">
        <v>1</v>
      </c>
      <c r="AY157" s="10">
        <v>1</v>
      </c>
      <c r="AZ157" s="10" t="s">
        <v>195</v>
      </c>
      <c r="BA157" s="10">
        <v>2</v>
      </c>
      <c r="BB157" s="10" t="s">
        <v>195</v>
      </c>
      <c r="BC157" s="10" t="s">
        <v>195</v>
      </c>
      <c r="BD157" s="10">
        <v>110</v>
      </c>
      <c r="BE157" s="10">
        <v>0</v>
      </c>
      <c r="BF157" s="10">
        <v>0</v>
      </c>
      <c r="BG157" s="10">
        <v>1885160</v>
      </c>
      <c r="BH157" s="10" t="s">
        <v>195</v>
      </c>
      <c r="BI157" s="10" t="s">
        <v>195</v>
      </c>
      <c r="BJ157" s="10" t="s">
        <v>195</v>
      </c>
    </row>
    <row r="158" spans="1:62" ht="15" hidden="1" outlineLevel="2" x14ac:dyDescent="0.25">
      <c r="A158" s="10">
        <v>2024</v>
      </c>
      <c r="B158" s="10" t="s">
        <v>157</v>
      </c>
      <c r="C158" s="10" t="s">
        <v>156</v>
      </c>
      <c r="D158" s="10" t="s">
        <v>167</v>
      </c>
      <c r="E158" s="10" t="s">
        <v>327</v>
      </c>
      <c r="F158" s="10" t="s">
        <v>455</v>
      </c>
      <c r="G158" s="10" t="s">
        <v>195</v>
      </c>
      <c r="H158" s="77">
        <v>12171</v>
      </c>
      <c r="I158" s="77">
        <v>13103</v>
      </c>
      <c r="J158" s="77">
        <v>13103</v>
      </c>
      <c r="K158" s="77">
        <v>0</v>
      </c>
      <c r="L158" s="77">
        <v>0</v>
      </c>
      <c r="M158" s="77">
        <v>0</v>
      </c>
      <c r="N158" s="77">
        <v>12171</v>
      </c>
      <c r="O158" s="77">
        <v>13103</v>
      </c>
      <c r="P158" s="77">
        <v>13103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 t="s">
        <v>195</v>
      </c>
      <c r="AF158" s="10" t="s">
        <v>195</v>
      </c>
      <c r="AG158" s="10" t="s">
        <v>195</v>
      </c>
      <c r="AH158" s="10" t="s">
        <v>286</v>
      </c>
      <c r="AI158" s="10" t="s">
        <v>286</v>
      </c>
      <c r="AJ158" s="10" t="s">
        <v>195</v>
      </c>
      <c r="AK158" s="10" t="s">
        <v>275</v>
      </c>
      <c r="AL158" s="10" t="s">
        <v>195</v>
      </c>
      <c r="AM158" s="10" t="s">
        <v>195</v>
      </c>
      <c r="AN158" s="10" t="s">
        <v>29</v>
      </c>
      <c r="AO158" s="10" t="s">
        <v>195</v>
      </c>
      <c r="AP158" s="10">
        <v>110</v>
      </c>
      <c r="AQ158" s="10">
        <v>10</v>
      </c>
      <c r="AR158" s="10">
        <v>281</v>
      </c>
      <c r="AS158" s="10">
        <v>71</v>
      </c>
      <c r="AT158" s="10">
        <v>1587</v>
      </c>
      <c r="AU158" s="10" t="s">
        <v>195</v>
      </c>
      <c r="AV158" s="10" t="s">
        <v>195</v>
      </c>
      <c r="AW158" s="10" t="s">
        <v>195</v>
      </c>
      <c r="AX158" s="10">
        <v>1</v>
      </c>
      <c r="AY158" s="10">
        <v>1</v>
      </c>
      <c r="AZ158" s="10" t="s">
        <v>195</v>
      </c>
      <c r="BA158" s="10">
        <v>2</v>
      </c>
      <c r="BB158" s="10" t="s">
        <v>195</v>
      </c>
      <c r="BC158" s="10" t="s">
        <v>195</v>
      </c>
      <c r="BD158" s="10">
        <v>110</v>
      </c>
      <c r="BE158" s="10">
        <v>0</v>
      </c>
      <c r="BF158" s="10">
        <v>0</v>
      </c>
      <c r="BG158" s="10">
        <v>1887279</v>
      </c>
      <c r="BH158" s="10" t="s">
        <v>195</v>
      </c>
      <c r="BI158" s="10" t="s">
        <v>195</v>
      </c>
      <c r="BJ158" s="10" t="s">
        <v>195</v>
      </c>
    </row>
    <row r="159" spans="1:62" ht="15" hidden="1" outlineLevel="2" x14ac:dyDescent="0.25">
      <c r="A159" s="10">
        <v>2024</v>
      </c>
      <c r="B159" s="10" t="s">
        <v>157</v>
      </c>
      <c r="C159" s="10" t="s">
        <v>156</v>
      </c>
      <c r="D159" s="10" t="s">
        <v>167</v>
      </c>
      <c r="E159" s="10" t="s">
        <v>325</v>
      </c>
      <c r="F159" s="10" t="s">
        <v>454</v>
      </c>
      <c r="G159" s="10" t="s">
        <v>195</v>
      </c>
      <c r="H159" s="77">
        <v>13522</v>
      </c>
      <c r="I159" s="77">
        <v>14557</v>
      </c>
      <c r="J159" s="77">
        <v>14557</v>
      </c>
      <c r="K159" s="77">
        <v>0</v>
      </c>
      <c r="L159" s="77">
        <v>0</v>
      </c>
      <c r="M159" s="77">
        <v>0</v>
      </c>
      <c r="N159" s="77">
        <v>13522</v>
      </c>
      <c r="O159" s="77">
        <v>14557</v>
      </c>
      <c r="P159" s="77">
        <v>14557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 t="s">
        <v>195</v>
      </c>
      <c r="AF159" s="10" t="s">
        <v>195</v>
      </c>
      <c r="AG159" s="10" t="s">
        <v>195</v>
      </c>
      <c r="AH159" s="10" t="s">
        <v>286</v>
      </c>
      <c r="AI159" s="10" t="s">
        <v>286</v>
      </c>
      <c r="AJ159" s="10" t="s">
        <v>195</v>
      </c>
      <c r="AK159" s="10" t="s">
        <v>275</v>
      </c>
      <c r="AL159" s="10" t="s">
        <v>195</v>
      </c>
      <c r="AM159" s="10" t="s">
        <v>195</v>
      </c>
      <c r="AN159" s="10" t="s">
        <v>29</v>
      </c>
      <c r="AO159" s="10" t="s">
        <v>195</v>
      </c>
      <c r="AP159" s="10">
        <v>110</v>
      </c>
      <c r="AQ159" s="10">
        <v>10</v>
      </c>
      <c r="AR159" s="10">
        <v>281</v>
      </c>
      <c r="AS159" s="10">
        <v>72</v>
      </c>
      <c r="AT159" s="10">
        <v>1588</v>
      </c>
      <c r="AU159" s="10" t="s">
        <v>195</v>
      </c>
      <c r="AV159" s="10" t="s">
        <v>195</v>
      </c>
      <c r="AW159" s="10" t="s">
        <v>195</v>
      </c>
      <c r="AX159" s="10">
        <v>1</v>
      </c>
      <c r="AY159" s="10">
        <v>1</v>
      </c>
      <c r="AZ159" s="10" t="s">
        <v>195</v>
      </c>
      <c r="BA159" s="10">
        <v>2</v>
      </c>
      <c r="BB159" s="10" t="s">
        <v>195</v>
      </c>
      <c r="BC159" s="10" t="s">
        <v>195</v>
      </c>
      <c r="BD159" s="10">
        <v>110</v>
      </c>
      <c r="BE159" s="10">
        <v>0</v>
      </c>
      <c r="BF159" s="10">
        <v>0</v>
      </c>
      <c r="BG159" s="10">
        <v>1887288</v>
      </c>
      <c r="BH159" s="10" t="s">
        <v>195</v>
      </c>
      <c r="BI159" s="10" t="s">
        <v>195</v>
      </c>
      <c r="BJ159" s="10" t="s">
        <v>195</v>
      </c>
    </row>
    <row r="160" spans="1:62" ht="15" hidden="1" outlineLevel="2" x14ac:dyDescent="0.25">
      <c r="A160" s="10">
        <v>2024</v>
      </c>
      <c r="B160" s="10" t="s">
        <v>157</v>
      </c>
      <c r="C160" s="10" t="s">
        <v>156</v>
      </c>
      <c r="D160" s="10" t="s">
        <v>167</v>
      </c>
      <c r="E160" s="10" t="s">
        <v>323</v>
      </c>
      <c r="F160" s="10" t="s">
        <v>453</v>
      </c>
      <c r="G160" s="10" t="s">
        <v>195</v>
      </c>
      <c r="H160" s="77">
        <v>9589</v>
      </c>
      <c r="I160" s="77">
        <v>10323</v>
      </c>
      <c r="J160" s="77">
        <v>10323</v>
      </c>
      <c r="K160" s="77">
        <v>0</v>
      </c>
      <c r="L160" s="77">
        <v>0</v>
      </c>
      <c r="M160" s="77">
        <v>0</v>
      </c>
      <c r="N160" s="77">
        <v>9589</v>
      </c>
      <c r="O160" s="77">
        <v>10323</v>
      </c>
      <c r="P160" s="77">
        <v>10323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 t="s">
        <v>195</v>
      </c>
      <c r="AF160" s="10" t="s">
        <v>195</v>
      </c>
      <c r="AG160" s="10" t="s">
        <v>195</v>
      </c>
      <c r="AH160" s="10" t="s">
        <v>286</v>
      </c>
      <c r="AI160" s="10" t="s">
        <v>286</v>
      </c>
      <c r="AJ160" s="10" t="s">
        <v>195</v>
      </c>
      <c r="AK160" s="10" t="s">
        <v>275</v>
      </c>
      <c r="AL160" s="10" t="s">
        <v>195</v>
      </c>
      <c r="AM160" s="10" t="s">
        <v>195</v>
      </c>
      <c r="AN160" s="10" t="s">
        <v>29</v>
      </c>
      <c r="AO160" s="10" t="s">
        <v>195</v>
      </c>
      <c r="AP160" s="10">
        <v>110</v>
      </c>
      <c r="AQ160" s="10">
        <v>10</v>
      </c>
      <c r="AR160" s="10">
        <v>281</v>
      </c>
      <c r="AS160" s="10">
        <v>73</v>
      </c>
      <c r="AT160" s="10">
        <v>1572</v>
      </c>
      <c r="AU160" s="10" t="s">
        <v>195</v>
      </c>
      <c r="AV160" s="10" t="s">
        <v>195</v>
      </c>
      <c r="AW160" s="10" t="s">
        <v>195</v>
      </c>
      <c r="AX160" s="10">
        <v>1</v>
      </c>
      <c r="AY160" s="10">
        <v>1</v>
      </c>
      <c r="AZ160" s="10" t="s">
        <v>195</v>
      </c>
      <c r="BA160" s="10">
        <v>2</v>
      </c>
      <c r="BB160" s="10" t="s">
        <v>195</v>
      </c>
      <c r="BC160" s="10" t="s">
        <v>195</v>
      </c>
      <c r="BD160" s="10">
        <v>110</v>
      </c>
      <c r="BE160" s="10">
        <v>0</v>
      </c>
      <c r="BF160" s="10">
        <v>0</v>
      </c>
      <c r="BG160" s="10">
        <v>1887489</v>
      </c>
      <c r="BH160" s="10" t="s">
        <v>195</v>
      </c>
      <c r="BI160" s="10" t="s">
        <v>195</v>
      </c>
      <c r="BJ160" s="10" t="s">
        <v>195</v>
      </c>
    </row>
    <row r="161" spans="1:62" ht="15" hidden="1" outlineLevel="2" x14ac:dyDescent="0.25">
      <c r="A161" s="10">
        <v>2024</v>
      </c>
      <c r="B161" s="10" t="s">
        <v>157</v>
      </c>
      <c r="C161" s="10" t="s">
        <v>156</v>
      </c>
      <c r="D161" s="10" t="s">
        <v>167</v>
      </c>
      <c r="E161" s="10" t="s">
        <v>321</v>
      </c>
      <c r="F161" s="10" t="s">
        <v>452</v>
      </c>
      <c r="G161" s="10" t="s">
        <v>195</v>
      </c>
      <c r="H161" s="77">
        <v>5912</v>
      </c>
      <c r="I161" s="77">
        <v>6365</v>
      </c>
      <c r="J161" s="77">
        <v>6365</v>
      </c>
      <c r="K161" s="77">
        <v>0</v>
      </c>
      <c r="L161" s="77">
        <v>0</v>
      </c>
      <c r="M161" s="77">
        <v>0</v>
      </c>
      <c r="N161" s="77">
        <v>5912</v>
      </c>
      <c r="O161" s="77">
        <v>6365</v>
      </c>
      <c r="P161" s="77">
        <v>6365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 t="s">
        <v>195</v>
      </c>
      <c r="AF161" s="10" t="s">
        <v>195</v>
      </c>
      <c r="AG161" s="10" t="s">
        <v>195</v>
      </c>
      <c r="AH161" s="10" t="s">
        <v>286</v>
      </c>
      <c r="AI161" s="10" t="s">
        <v>286</v>
      </c>
      <c r="AJ161" s="10" t="s">
        <v>195</v>
      </c>
      <c r="AK161" s="10" t="s">
        <v>275</v>
      </c>
      <c r="AL161" s="10" t="s">
        <v>195</v>
      </c>
      <c r="AM161" s="10" t="s">
        <v>195</v>
      </c>
      <c r="AN161" s="10" t="s">
        <v>29</v>
      </c>
      <c r="AO161" s="10" t="s">
        <v>195</v>
      </c>
      <c r="AP161" s="10">
        <v>110</v>
      </c>
      <c r="AQ161" s="10">
        <v>10</v>
      </c>
      <c r="AR161" s="10">
        <v>281</v>
      </c>
      <c r="AS161" s="10">
        <v>74</v>
      </c>
      <c r="AT161" s="10">
        <v>1573</v>
      </c>
      <c r="AU161" s="10" t="s">
        <v>195</v>
      </c>
      <c r="AV161" s="10" t="s">
        <v>195</v>
      </c>
      <c r="AW161" s="10" t="s">
        <v>195</v>
      </c>
      <c r="AX161" s="10">
        <v>1</v>
      </c>
      <c r="AY161" s="10">
        <v>1</v>
      </c>
      <c r="AZ161" s="10" t="s">
        <v>195</v>
      </c>
      <c r="BA161" s="10">
        <v>2</v>
      </c>
      <c r="BB161" s="10" t="s">
        <v>195</v>
      </c>
      <c r="BC161" s="10" t="s">
        <v>195</v>
      </c>
      <c r="BD161" s="10">
        <v>110</v>
      </c>
      <c r="BE161" s="10">
        <v>0</v>
      </c>
      <c r="BF161" s="10">
        <v>0</v>
      </c>
      <c r="BG161" s="10">
        <v>1887523</v>
      </c>
      <c r="BH161" s="10" t="s">
        <v>195</v>
      </c>
      <c r="BI161" s="10" t="s">
        <v>195</v>
      </c>
      <c r="BJ161" s="10" t="s">
        <v>195</v>
      </c>
    </row>
    <row r="162" spans="1:62" ht="15" hidden="1" outlineLevel="2" x14ac:dyDescent="0.25">
      <c r="A162" s="10">
        <v>2024</v>
      </c>
      <c r="B162" s="10" t="s">
        <v>157</v>
      </c>
      <c r="C162" s="10" t="s">
        <v>156</v>
      </c>
      <c r="D162" s="10" t="s">
        <v>167</v>
      </c>
      <c r="E162" s="10" t="s">
        <v>336</v>
      </c>
      <c r="F162" s="10" t="s">
        <v>451</v>
      </c>
      <c r="G162" s="10" t="s">
        <v>195</v>
      </c>
      <c r="H162" s="77">
        <v>8730</v>
      </c>
      <c r="I162" s="77">
        <v>9398</v>
      </c>
      <c r="J162" s="77">
        <v>9398</v>
      </c>
      <c r="K162" s="77">
        <v>0</v>
      </c>
      <c r="L162" s="77">
        <v>0</v>
      </c>
      <c r="M162" s="77">
        <v>0</v>
      </c>
      <c r="N162" s="77">
        <v>8730</v>
      </c>
      <c r="O162" s="77">
        <v>9398</v>
      </c>
      <c r="P162" s="77">
        <v>9398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 t="s">
        <v>195</v>
      </c>
      <c r="AF162" s="10" t="s">
        <v>195</v>
      </c>
      <c r="AG162" s="10" t="s">
        <v>195</v>
      </c>
      <c r="AH162" s="10" t="s">
        <v>286</v>
      </c>
      <c r="AI162" s="10" t="s">
        <v>286</v>
      </c>
      <c r="AJ162" s="10" t="s">
        <v>195</v>
      </c>
      <c r="AK162" s="10" t="s">
        <v>275</v>
      </c>
      <c r="AL162" s="10" t="s">
        <v>195</v>
      </c>
      <c r="AM162" s="10" t="s">
        <v>195</v>
      </c>
      <c r="AN162" s="10" t="s">
        <v>29</v>
      </c>
      <c r="AO162" s="10" t="s">
        <v>195</v>
      </c>
      <c r="AP162" s="10">
        <v>110</v>
      </c>
      <c r="AQ162" s="10">
        <v>10</v>
      </c>
      <c r="AR162" s="10">
        <v>281</v>
      </c>
      <c r="AS162" s="10">
        <v>75</v>
      </c>
      <c r="AT162" s="10">
        <v>1574</v>
      </c>
      <c r="AU162" s="10" t="s">
        <v>195</v>
      </c>
      <c r="AV162" s="10" t="s">
        <v>195</v>
      </c>
      <c r="AW162" s="10" t="s">
        <v>195</v>
      </c>
      <c r="AX162" s="10">
        <v>1</v>
      </c>
      <c r="AY162" s="10">
        <v>1</v>
      </c>
      <c r="AZ162" s="10" t="s">
        <v>195</v>
      </c>
      <c r="BA162" s="10">
        <v>2</v>
      </c>
      <c r="BB162" s="10" t="s">
        <v>195</v>
      </c>
      <c r="BC162" s="10" t="s">
        <v>195</v>
      </c>
      <c r="BD162" s="10">
        <v>110</v>
      </c>
      <c r="BE162" s="10">
        <v>0</v>
      </c>
      <c r="BF162" s="10">
        <v>0</v>
      </c>
      <c r="BG162" s="10">
        <v>1887535</v>
      </c>
      <c r="BH162" s="10" t="s">
        <v>195</v>
      </c>
      <c r="BI162" s="10" t="s">
        <v>195</v>
      </c>
      <c r="BJ162" s="10" t="s">
        <v>195</v>
      </c>
    </row>
    <row r="163" spans="1:62" ht="15" hidden="1" outlineLevel="2" x14ac:dyDescent="0.25">
      <c r="A163" s="10">
        <v>2024</v>
      </c>
      <c r="B163" s="10" t="s">
        <v>157</v>
      </c>
      <c r="C163" s="10" t="s">
        <v>156</v>
      </c>
      <c r="D163" s="10" t="s">
        <v>167</v>
      </c>
      <c r="E163" s="10" t="s">
        <v>319</v>
      </c>
      <c r="F163" s="10" t="s">
        <v>450</v>
      </c>
      <c r="G163" s="10" t="s">
        <v>195</v>
      </c>
      <c r="H163" s="77">
        <v>16420</v>
      </c>
      <c r="I163" s="77">
        <v>17677</v>
      </c>
      <c r="J163" s="77">
        <v>17677</v>
      </c>
      <c r="K163" s="77">
        <v>0</v>
      </c>
      <c r="L163" s="77">
        <v>0</v>
      </c>
      <c r="M163" s="77">
        <v>0</v>
      </c>
      <c r="N163" s="77">
        <v>16420</v>
      </c>
      <c r="O163" s="77">
        <v>17677</v>
      </c>
      <c r="P163" s="77">
        <v>17677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 t="s">
        <v>195</v>
      </c>
      <c r="AF163" s="10" t="s">
        <v>195</v>
      </c>
      <c r="AG163" s="10" t="s">
        <v>195</v>
      </c>
      <c r="AH163" s="10" t="s">
        <v>286</v>
      </c>
      <c r="AI163" s="10" t="s">
        <v>286</v>
      </c>
      <c r="AJ163" s="10" t="s">
        <v>195</v>
      </c>
      <c r="AK163" s="10" t="s">
        <v>275</v>
      </c>
      <c r="AL163" s="10" t="s">
        <v>195</v>
      </c>
      <c r="AM163" s="10" t="s">
        <v>195</v>
      </c>
      <c r="AN163" s="10" t="s">
        <v>29</v>
      </c>
      <c r="AO163" s="10" t="s">
        <v>195</v>
      </c>
      <c r="AP163" s="10">
        <v>110</v>
      </c>
      <c r="AQ163" s="10">
        <v>10</v>
      </c>
      <c r="AR163" s="10">
        <v>281</v>
      </c>
      <c r="AS163" s="10">
        <v>76</v>
      </c>
      <c r="AT163" s="10">
        <v>1575</v>
      </c>
      <c r="AU163" s="10" t="s">
        <v>195</v>
      </c>
      <c r="AV163" s="10" t="s">
        <v>195</v>
      </c>
      <c r="AW163" s="10" t="s">
        <v>195</v>
      </c>
      <c r="AX163" s="10">
        <v>1</v>
      </c>
      <c r="AY163" s="10">
        <v>1</v>
      </c>
      <c r="AZ163" s="10" t="s">
        <v>195</v>
      </c>
      <c r="BA163" s="10">
        <v>2</v>
      </c>
      <c r="BB163" s="10" t="s">
        <v>195</v>
      </c>
      <c r="BC163" s="10" t="s">
        <v>195</v>
      </c>
      <c r="BD163" s="10">
        <v>110</v>
      </c>
      <c r="BE163" s="10">
        <v>0</v>
      </c>
      <c r="BF163" s="10">
        <v>0</v>
      </c>
      <c r="BG163" s="10">
        <v>1888411</v>
      </c>
      <c r="BH163" s="10" t="s">
        <v>195</v>
      </c>
      <c r="BI163" s="10" t="s">
        <v>195</v>
      </c>
      <c r="BJ163" s="10" t="s">
        <v>195</v>
      </c>
    </row>
    <row r="164" spans="1:62" ht="15" hidden="1" outlineLevel="2" x14ac:dyDescent="0.25">
      <c r="A164" s="10">
        <v>2024</v>
      </c>
      <c r="B164" s="10" t="s">
        <v>157</v>
      </c>
      <c r="C164" s="10" t="s">
        <v>156</v>
      </c>
      <c r="D164" s="10" t="s">
        <v>167</v>
      </c>
      <c r="E164" s="10" t="s">
        <v>317</v>
      </c>
      <c r="F164" s="10" t="s">
        <v>449</v>
      </c>
      <c r="G164" s="10" t="s">
        <v>195</v>
      </c>
      <c r="H164" s="77">
        <v>17127</v>
      </c>
      <c r="I164" s="77">
        <v>18438</v>
      </c>
      <c r="J164" s="77">
        <v>18438</v>
      </c>
      <c r="K164" s="77">
        <v>0</v>
      </c>
      <c r="L164" s="77">
        <v>0</v>
      </c>
      <c r="M164" s="77">
        <v>0</v>
      </c>
      <c r="N164" s="77">
        <v>17127</v>
      </c>
      <c r="O164" s="77">
        <v>18438</v>
      </c>
      <c r="P164" s="77">
        <v>18438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 t="s">
        <v>195</v>
      </c>
      <c r="AF164" s="10" t="s">
        <v>195</v>
      </c>
      <c r="AG164" s="10" t="s">
        <v>195</v>
      </c>
      <c r="AH164" s="10" t="s">
        <v>286</v>
      </c>
      <c r="AI164" s="10" t="s">
        <v>286</v>
      </c>
      <c r="AJ164" s="10" t="s">
        <v>195</v>
      </c>
      <c r="AK164" s="10" t="s">
        <v>275</v>
      </c>
      <c r="AL164" s="10" t="s">
        <v>195</v>
      </c>
      <c r="AM164" s="10" t="s">
        <v>195</v>
      </c>
      <c r="AN164" s="10" t="s">
        <v>29</v>
      </c>
      <c r="AO164" s="10" t="s">
        <v>195</v>
      </c>
      <c r="AP164" s="10">
        <v>110</v>
      </c>
      <c r="AQ164" s="10">
        <v>10</v>
      </c>
      <c r="AR164" s="10">
        <v>281</v>
      </c>
      <c r="AS164" s="10">
        <v>77</v>
      </c>
      <c r="AT164" s="10">
        <v>1576</v>
      </c>
      <c r="AU164" s="10" t="s">
        <v>195</v>
      </c>
      <c r="AV164" s="10" t="s">
        <v>195</v>
      </c>
      <c r="AW164" s="10" t="s">
        <v>195</v>
      </c>
      <c r="AX164" s="10">
        <v>1</v>
      </c>
      <c r="AY164" s="10">
        <v>1</v>
      </c>
      <c r="AZ164" s="10" t="s">
        <v>195</v>
      </c>
      <c r="BA164" s="10">
        <v>2</v>
      </c>
      <c r="BB164" s="10" t="s">
        <v>195</v>
      </c>
      <c r="BC164" s="10" t="s">
        <v>195</v>
      </c>
      <c r="BD164" s="10">
        <v>110</v>
      </c>
      <c r="BE164" s="10">
        <v>0</v>
      </c>
      <c r="BF164" s="10">
        <v>0</v>
      </c>
      <c r="BG164" s="10">
        <v>1888424</v>
      </c>
      <c r="BH164" s="10" t="s">
        <v>195</v>
      </c>
      <c r="BI164" s="10" t="s">
        <v>195</v>
      </c>
      <c r="BJ164" s="10" t="s">
        <v>195</v>
      </c>
    </row>
    <row r="165" spans="1:62" ht="15" hidden="1" outlineLevel="2" x14ac:dyDescent="0.25">
      <c r="A165" s="10">
        <v>2024</v>
      </c>
      <c r="B165" s="10" t="s">
        <v>157</v>
      </c>
      <c r="C165" s="10" t="s">
        <v>156</v>
      </c>
      <c r="D165" s="10" t="s">
        <v>167</v>
      </c>
      <c r="E165" s="10" t="s">
        <v>315</v>
      </c>
      <c r="F165" s="10" t="s">
        <v>448</v>
      </c>
      <c r="G165" s="10" t="s">
        <v>195</v>
      </c>
      <c r="H165" s="77">
        <v>989</v>
      </c>
      <c r="I165" s="77">
        <v>1065</v>
      </c>
      <c r="J165" s="77">
        <v>1065</v>
      </c>
      <c r="K165" s="77">
        <v>0</v>
      </c>
      <c r="L165" s="77">
        <v>0</v>
      </c>
      <c r="M165" s="77">
        <v>0</v>
      </c>
      <c r="N165" s="77">
        <v>989</v>
      </c>
      <c r="O165" s="77">
        <v>1065</v>
      </c>
      <c r="P165" s="77">
        <v>1065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 t="s">
        <v>195</v>
      </c>
      <c r="AF165" s="10" t="s">
        <v>195</v>
      </c>
      <c r="AG165" s="10" t="s">
        <v>195</v>
      </c>
      <c r="AH165" s="10" t="s">
        <v>286</v>
      </c>
      <c r="AI165" s="10" t="s">
        <v>286</v>
      </c>
      <c r="AJ165" s="10" t="s">
        <v>195</v>
      </c>
      <c r="AK165" s="10" t="s">
        <v>275</v>
      </c>
      <c r="AL165" s="10" t="s">
        <v>195</v>
      </c>
      <c r="AM165" s="10" t="s">
        <v>195</v>
      </c>
      <c r="AN165" s="10" t="s">
        <v>29</v>
      </c>
      <c r="AO165" s="10" t="s">
        <v>195</v>
      </c>
      <c r="AP165" s="10">
        <v>110</v>
      </c>
      <c r="AQ165" s="10">
        <v>10</v>
      </c>
      <c r="AR165" s="10">
        <v>281</v>
      </c>
      <c r="AS165" s="10">
        <v>78</v>
      </c>
      <c r="AT165" s="10">
        <v>1577</v>
      </c>
      <c r="AU165" s="10" t="s">
        <v>195</v>
      </c>
      <c r="AV165" s="10" t="s">
        <v>195</v>
      </c>
      <c r="AW165" s="10" t="s">
        <v>195</v>
      </c>
      <c r="AX165" s="10">
        <v>1</v>
      </c>
      <c r="AY165" s="10">
        <v>1</v>
      </c>
      <c r="AZ165" s="10" t="s">
        <v>195</v>
      </c>
      <c r="BA165" s="10">
        <v>2</v>
      </c>
      <c r="BB165" s="10" t="s">
        <v>195</v>
      </c>
      <c r="BC165" s="10" t="s">
        <v>195</v>
      </c>
      <c r="BD165" s="10">
        <v>110</v>
      </c>
      <c r="BE165" s="10">
        <v>0</v>
      </c>
      <c r="BF165" s="10">
        <v>0</v>
      </c>
      <c r="BG165" s="10">
        <v>1888440</v>
      </c>
      <c r="BH165" s="10" t="s">
        <v>195</v>
      </c>
      <c r="BI165" s="10" t="s">
        <v>195</v>
      </c>
      <c r="BJ165" s="10" t="s">
        <v>195</v>
      </c>
    </row>
    <row r="166" spans="1:62" ht="15" hidden="1" outlineLevel="2" x14ac:dyDescent="0.25">
      <c r="A166" s="10">
        <v>2024</v>
      </c>
      <c r="B166" s="10" t="s">
        <v>157</v>
      </c>
      <c r="C166" s="10" t="s">
        <v>156</v>
      </c>
      <c r="D166" s="10" t="s">
        <v>167</v>
      </c>
      <c r="E166" s="10" t="s">
        <v>313</v>
      </c>
      <c r="F166" s="10" t="s">
        <v>447</v>
      </c>
      <c r="G166" s="10" t="s">
        <v>195</v>
      </c>
      <c r="H166" s="77">
        <v>1283</v>
      </c>
      <c r="I166" s="77">
        <v>1381</v>
      </c>
      <c r="J166" s="77">
        <v>1381</v>
      </c>
      <c r="K166" s="77">
        <v>0</v>
      </c>
      <c r="L166" s="77">
        <v>0</v>
      </c>
      <c r="M166" s="77">
        <v>0</v>
      </c>
      <c r="N166" s="77">
        <v>1283</v>
      </c>
      <c r="O166" s="77">
        <v>1381</v>
      </c>
      <c r="P166" s="77">
        <v>1381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 t="s">
        <v>195</v>
      </c>
      <c r="AF166" s="10" t="s">
        <v>195</v>
      </c>
      <c r="AG166" s="10" t="s">
        <v>195</v>
      </c>
      <c r="AH166" s="10" t="s">
        <v>286</v>
      </c>
      <c r="AI166" s="10" t="s">
        <v>286</v>
      </c>
      <c r="AJ166" s="10" t="s">
        <v>195</v>
      </c>
      <c r="AK166" s="10" t="s">
        <v>275</v>
      </c>
      <c r="AL166" s="10" t="s">
        <v>195</v>
      </c>
      <c r="AM166" s="10" t="s">
        <v>195</v>
      </c>
      <c r="AN166" s="10" t="s">
        <v>29</v>
      </c>
      <c r="AO166" s="10" t="s">
        <v>195</v>
      </c>
      <c r="AP166" s="10">
        <v>110</v>
      </c>
      <c r="AQ166" s="10">
        <v>10</v>
      </c>
      <c r="AR166" s="10">
        <v>281</v>
      </c>
      <c r="AS166" s="10">
        <v>79</v>
      </c>
      <c r="AT166" s="10">
        <v>1578</v>
      </c>
      <c r="AU166" s="10" t="s">
        <v>195</v>
      </c>
      <c r="AV166" s="10" t="s">
        <v>195</v>
      </c>
      <c r="AW166" s="10" t="s">
        <v>195</v>
      </c>
      <c r="AX166" s="10">
        <v>1</v>
      </c>
      <c r="AY166" s="10">
        <v>1</v>
      </c>
      <c r="AZ166" s="10" t="s">
        <v>195</v>
      </c>
      <c r="BA166" s="10">
        <v>2</v>
      </c>
      <c r="BB166" s="10" t="s">
        <v>195</v>
      </c>
      <c r="BC166" s="10" t="s">
        <v>195</v>
      </c>
      <c r="BD166" s="10">
        <v>110</v>
      </c>
      <c r="BE166" s="10">
        <v>0</v>
      </c>
      <c r="BF166" s="10">
        <v>0</v>
      </c>
      <c r="BG166" s="10">
        <v>1889080</v>
      </c>
      <c r="BH166" s="10" t="s">
        <v>195</v>
      </c>
      <c r="BI166" s="10" t="s">
        <v>195</v>
      </c>
      <c r="BJ166" s="10" t="s">
        <v>195</v>
      </c>
    </row>
    <row r="167" spans="1:62" ht="15" hidden="1" outlineLevel="2" x14ac:dyDescent="0.25">
      <c r="A167" s="10">
        <v>2024</v>
      </c>
      <c r="B167" s="10" t="s">
        <v>157</v>
      </c>
      <c r="C167" s="10" t="s">
        <v>156</v>
      </c>
      <c r="D167" s="10" t="s">
        <v>167</v>
      </c>
      <c r="E167" s="10" t="s">
        <v>311</v>
      </c>
      <c r="F167" s="10" t="s">
        <v>446</v>
      </c>
      <c r="G167" s="10" t="s">
        <v>195</v>
      </c>
      <c r="H167" s="77">
        <v>12060</v>
      </c>
      <c r="I167" s="77">
        <v>12983</v>
      </c>
      <c r="J167" s="77">
        <v>12983</v>
      </c>
      <c r="K167" s="77">
        <v>0</v>
      </c>
      <c r="L167" s="77">
        <v>0</v>
      </c>
      <c r="M167" s="77">
        <v>0</v>
      </c>
      <c r="N167" s="77">
        <v>12060</v>
      </c>
      <c r="O167" s="77">
        <v>12983</v>
      </c>
      <c r="P167" s="77">
        <v>12983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 t="s">
        <v>195</v>
      </c>
      <c r="AF167" s="10" t="s">
        <v>195</v>
      </c>
      <c r="AG167" s="10" t="s">
        <v>195</v>
      </c>
      <c r="AH167" s="10" t="s">
        <v>286</v>
      </c>
      <c r="AI167" s="10" t="s">
        <v>286</v>
      </c>
      <c r="AJ167" s="10" t="s">
        <v>195</v>
      </c>
      <c r="AK167" s="10" t="s">
        <v>275</v>
      </c>
      <c r="AL167" s="10" t="s">
        <v>195</v>
      </c>
      <c r="AM167" s="10" t="s">
        <v>195</v>
      </c>
      <c r="AN167" s="10" t="s">
        <v>29</v>
      </c>
      <c r="AO167" s="10" t="s">
        <v>195</v>
      </c>
      <c r="AP167" s="10">
        <v>110</v>
      </c>
      <c r="AQ167" s="10">
        <v>10</v>
      </c>
      <c r="AR167" s="10">
        <v>281</v>
      </c>
      <c r="AS167" s="10">
        <v>80</v>
      </c>
      <c r="AT167" s="10">
        <v>1579</v>
      </c>
      <c r="AU167" s="10" t="s">
        <v>195</v>
      </c>
      <c r="AV167" s="10" t="s">
        <v>195</v>
      </c>
      <c r="AW167" s="10" t="s">
        <v>195</v>
      </c>
      <c r="AX167" s="10">
        <v>1</v>
      </c>
      <c r="AY167" s="10">
        <v>1</v>
      </c>
      <c r="AZ167" s="10" t="s">
        <v>195</v>
      </c>
      <c r="BA167" s="10">
        <v>2</v>
      </c>
      <c r="BB167" s="10" t="s">
        <v>195</v>
      </c>
      <c r="BC167" s="10" t="s">
        <v>195</v>
      </c>
      <c r="BD167" s="10">
        <v>110</v>
      </c>
      <c r="BE167" s="10">
        <v>0</v>
      </c>
      <c r="BF167" s="10">
        <v>0</v>
      </c>
      <c r="BG167" s="10">
        <v>1887175</v>
      </c>
      <c r="BH167" s="10" t="s">
        <v>195</v>
      </c>
      <c r="BI167" s="10" t="s">
        <v>195</v>
      </c>
      <c r="BJ167" s="10" t="s">
        <v>195</v>
      </c>
    </row>
    <row r="168" spans="1:62" ht="15" hidden="1" outlineLevel="2" x14ac:dyDescent="0.25">
      <c r="A168" s="10">
        <v>2024</v>
      </c>
      <c r="B168" s="10" t="s">
        <v>157</v>
      </c>
      <c r="C168" s="10" t="s">
        <v>156</v>
      </c>
      <c r="D168" s="10" t="s">
        <v>167</v>
      </c>
      <c r="E168" s="10" t="s">
        <v>410</v>
      </c>
      <c r="F168" s="10" t="s">
        <v>445</v>
      </c>
      <c r="G168" s="10" t="s">
        <v>195</v>
      </c>
      <c r="H168" s="77">
        <v>12625</v>
      </c>
      <c r="I168" s="77">
        <v>13591</v>
      </c>
      <c r="J168" s="77">
        <v>13591</v>
      </c>
      <c r="K168" s="77">
        <v>0</v>
      </c>
      <c r="L168" s="77">
        <v>0</v>
      </c>
      <c r="M168" s="77">
        <v>0</v>
      </c>
      <c r="N168" s="77">
        <v>12625</v>
      </c>
      <c r="O168" s="77">
        <v>13591</v>
      </c>
      <c r="P168" s="77">
        <v>13591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 t="s">
        <v>195</v>
      </c>
      <c r="AF168" s="10" t="s">
        <v>195</v>
      </c>
      <c r="AG168" s="10" t="s">
        <v>195</v>
      </c>
      <c r="AH168" s="10" t="s">
        <v>286</v>
      </c>
      <c r="AI168" s="10" t="s">
        <v>286</v>
      </c>
      <c r="AJ168" s="10" t="s">
        <v>195</v>
      </c>
      <c r="AK168" s="10" t="s">
        <v>275</v>
      </c>
      <c r="AL168" s="10" t="s">
        <v>195</v>
      </c>
      <c r="AM168" s="10" t="s">
        <v>195</v>
      </c>
      <c r="AN168" s="10" t="s">
        <v>29</v>
      </c>
      <c r="AO168" s="10" t="s">
        <v>195</v>
      </c>
      <c r="AP168" s="10">
        <v>110</v>
      </c>
      <c r="AQ168" s="10">
        <v>10</v>
      </c>
      <c r="AR168" s="10">
        <v>281</v>
      </c>
      <c r="AS168" s="10">
        <v>81</v>
      </c>
      <c r="AT168" s="10">
        <v>1580</v>
      </c>
      <c r="AU168" s="10" t="s">
        <v>195</v>
      </c>
      <c r="AV168" s="10" t="s">
        <v>195</v>
      </c>
      <c r="AW168" s="10" t="s">
        <v>195</v>
      </c>
      <c r="AX168" s="10">
        <v>1</v>
      </c>
      <c r="AY168" s="10">
        <v>1</v>
      </c>
      <c r="AZ168" s="10" t="s">
        <v>195</v>
      </c>
      <c r="BA168" s="10">
        <v>2</v>
      </c>
      <c r="BB168" s="10" t="s">
        <v>195</v>
      </c>
      <c r="BC168" s="10" t="s">
        <v>195</v>
      </c>
      <c r="BD168" s="10">
        <v>110</v>
      </c>
      <c r="BE168" s="10">
        <v>0</v>
      </c>
      <c r="BF168" s="10">
        <v>0</v>
      </c>
      <c r="BG168" s="10">
        <v>1887188</v>
      </c>
      <c r="BH168" s="10" t="s">
        <v>195</v>
      </c>
      <c r="BI168" s="10" t="s">
        <v>195</v>
      </c>
      <c r="BJ168" s="10" t="s">
        <v>195</v>
      </c>
    </row>
    <row r="169" spans="1:62" ht="15" hidden="1" outlineLevel="2" x14ac:dyDescent="0.25">
      <c r="A169" s="10">
        <v>2024</v>
      </c>
      <c r="B169" s="10" t="s">
        <v>157</v>
      </c>
      <c r="C169" s="10" t="s">
        <v>156</v>
      </c>
      <c r="D169" s="10" t="s">
        <v>167</v>
      </c>
      <c r="E169" s="10" t="s">
        <v>292</v>
      </c>
      <c r="F169" s="10" t="s">
        <v>444</v>
      </c>
      <c r="G169" s="10" t="s">
        <v>195</v>
      </c>
      <c r="H169" s="77">
        <v>13997</v>
      </c>
      <c r="I169" s="77">
        <v>15069</v>
      </c>
      <c r="J169" s="77">
        <v>15069</v>
      </c>
      <c r="K169" s="77">
        <v>0</v>
      </c>
      <c r="L169" s="77">
        <v>0</v>
      </c>
      <c r="M169" s="77">
        <v>0</v>
      </c>
      <c r="N169" s="77">
        <v>13997</v>
      </c>
      <c r="O169" s="77">
        <v>15069</v>
      </c>
      <c r="P169" s="77">
        <v>15069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 t="s">
        <v>195</v>
      </c>
      <c r="AF169" s="10" t="s">
        <v>195</v>
      </c>
      <c r="AG169" s="10" t="s">
        <v>195</v>
      </c>
      <c r="AH169" s="10" t="s">
        <v>286</v>
      </c>
      <c r="AI169" s="10" t="s">
        <v>286</v>
      </c>
      <c r="AJ169" s="10" t="s">
        <v>195</v>
      </c>
      <c r="AK169" s="10" t="s">
        <v>275</v>
      </c>
      <c r="AL169" s="10" t="s">
        <v>195</v>
      </c>
      <c r="AM169" s="10" t="s">
        <v>195</v>
      </c>
      <c r="AN169" s="10" t="s">
        <v>29</v>
      </c>
      <c r="AO169" s="10" t="s">
        <v>195</v>
      </c>
      <c r="AP169" s="10">
        <v>110</v>
      </c>
      <c r="AQ169" s="10">
        <v>10</v>
      </c>
      <c r="AR169" s="10">
        <v>281</v>
      </c>
      <c r="AS169" s="10">
        <v>2</v>
      </c>
      <c r="AT169" s="10">
        <v>1581</v>
      </c>
      <c r="AU169" s="10" t="s">
        <v>195</v>
      </c>
      <c r="AV169" s="10" t="s">
        <v>195</v>
      </c>
      <c r="AW169" s="10" t="s">
        <v>195</v>
      </c>
      <c r="AX169" s="10">
        <v>1</v>
      </c>
      <c r="AY169" s="10">
        <v>1</v>
      </c>
      <c r="AZ169" s="10" t="s">
        <v>195</v>
      </c>
      <c r="BA169" s="10">
        <v>2</v>
      </c>
      <c r="BB169" s="10" t="s">
        <v>195</v>
      </c>
      <c r="BC169" s="10" t="s">
        <v>195</v>
      </c>
      <c r="BD169" s="10">
        <v>110</v>
      </c>
      <c r="BE169" s="10">
        <v>0</v>
      </c>
      <c r="BF169" s="10">
        <v>0</v>
      </c>
      <c r="BG169" s="10">
        <v>1886586</v>
      </c>
      <c r="BH169" s="10" t="s">
        <v>195</v>
      </c>
      <c r="BI169" s="10" t="s">
        <v>195</v>
      </c>
      <c r="BJ169" s="10" t="s">
        <v>195</v>
      </c>
    </row>
    <row r="170" spans="1:62" ht="15" hidden="1" outlineLevel="2" x14ac:dyDescent="0.25">
      <c r="A170" s="10">
        <v>2024</v>
      </c>
      <c r="B170" s="10" t="s">
        <v>157</v>
      </c>
      <c r="C170" s="10" t="s">
        <v>156</v>
      </c>
      <c r="D170" s="10" t="s">
        <v>167</v>
      </c>
      <c r="E170" s="10" t="s">
        <v>291</v>
      </c>
      <c r="F170" s="10" t="s">
        <v>443</v>
      </c>
      <c r="G170" s="10" t="s">
        <v>195</v>
      </c>
      <c r="H170" s="77">
        <v>14154</v>
      </c>
      <c r="I170" s="77">
        <v>15238</v>
      </c>
      <c r="J170" s="77">
        <v>15238</v>
      </c>
      <c r="K170" s="77">
        <v>0</v>
      </c>
      <c r="L170" s="77">
        <v>0</v>
      </c>
      <c r="M170" s="77">
        <v>0</v>
      </c>
      <c r="N170" s="77">
        <v>14154</v>
      </c>
      <c r="O170" s="77">
        <v>15238</v>
      </c>
      <c r="P170" s="77">
        <v>15238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 t="s">
        <v>195</v>
      </c>
      <c r="AF170" s="10" t="s">
        <v>195</v>
      </c>
      <c r="AG170" s="10" t="s">
        <v>195</v>
      </c>
      <c r="AH170" s="10" t="s">
        <v>286</v>
      </c>
      <c r="AI170" s="10" t="s">
        <v>286</v>
      </c>
      <c r="AJ170" s="10" t="s">
        <v>195</v>
      </c>
      <c r="AK170" s="10" t="s">
        <v>275</v>
      </c>
      <c r="AL170" s="10" t="s">
        <v>195</v>
      </c>
      <c r="AM170" s="10" t="s">
        <v>195</v>
      </c>
      <c r="AN170" s="10" t="s">
        <v>29</v>
      </c>
      <c r="AO170" s="10" t="s">
        <v>195</v>
      </c>
      <c r="AP170" s="10">
        <v>110</v>
      </c>
      <c r="AQ170" s="10">
        <v>10</v>
      </c>
      <c r="AR170" s="10">
        <v>281</v>
      </c>
      <c r="AS170" s="10">
        <v>3</v>
      </c>
      <c r="AT170" s="10">
        <v>1582</v>
      </c>
      <c r="AU170" s="10" t="s">
        <v>195</v>
      </c>
      <c r="AV170" s="10" t="s">
        <v>195</v>
      </c>
      <c r="AW170" s="10" t="s">
        <v>195</v>
      </c>
      <c r="AX170" s="10">
        <v>1</v>
      </c>
      <c r="AY170" s="10">
        <v>1</v>
      </c>
      <c r="AZ170" s="10" t="s">
        <v>195</v>
      </c>
      <c r="BA170" s="10">
        <v>2</v>
      </c>
      <c r="BB170" s="10" t="s">
        <v>195</v>
      </c>
      <c r="BC170" s="10" t="s">
        <v>195</v>
      </c>
      <c r="BD170" s="10">
        <v>110</v>
      </c>
      <c r="BE170" s="10">
        <v>0</v>
      </c>
      <c r="BF170" s="10">
        <v>0</v>
      </c>
      <c r="BG170" s="10">
        <v>1888769</v>
      </c>
      <c r="BH170" s="10" t="s">
        <v>195</v>
      </c>
      <c r="BI170" s="10" t="s">
        <v>195</v>
      </c>
      <c r="BJ170" s="10" t="s">
        <v>195</v>
      </c>
    </row>
    <row r="171" spans="1:62" ht="15" hidden="1" outlineLevel="2" x14ac:dyDescent="0.25">
      <c r="A171" s="10">
        <v>2024</v>
      </c>
      <c r="B171" s="10" t="s">
        <v>157</v>
      </c>
      <c r="C171" s="10" t="s">
        <v>156</v>
      </c>
      <c r="D171" s="10" t="s">
        <v>167</v>
      </c>
      <c r="E171" s="10" t="s">
        <v>290</v>
      </c>
      <c r="F171" s="10" t="s">
        <v>442</v>
      </c>
      <c r="G171" s="10" t="s">
        <v>195</v>
      </c>
      <c r="H171" s="77">
        <v>16382</v>
      </c>
      <c r="I171" s="77">
        <v>17636</v>
      </c>
      <c r="J171" s="77">
        <v>17636</v>
      </c>
      <c r="K171" s="77">
        <v>0</v>
      </c>
      <c r="L171" s="77">
        <v>0</v>
      </c>
      <c r="M171" s="77">
        <v>0</v>
      </c>
      <c r="N171" s="77">
        <v>16382</v>
      </c>
      <c r="O171" s="77">
        <v>17636</v>
      </c>
      <c r="P171" s="77">
        <v>17636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 t="s">
        <v>195</v>
      </c>
      <c r="AF171" s="10" t="s">
        <v>195</v>
      </c>
      <c r="AG171" s="10" t="s">
        <v>195</v>
      </c>
      <c r="AH171" s="10" t="s">
        <v>286</v>
      </c>
      <c r="AI171" s="10" t="s">
        <v>286</v>
      </c>
      <c r="AJ171" s="10" t="s">
        <v>195</v>
      </c>
      <c r="AK171" s="10" t="s">
        <v>275</v>
      </c>
      <c r="AL171" s="10" t="s">
        <v>195</v>
      </c>
      <c r="AM171" s="10" t="s">
        <v>195</v>
      </c>
      <c r="AN171" s="10" t="s">
        <v>29</v>
      </c>
      <c r="AO171" s="10" t="s">
        <v>195</v>
      </c>
      <c r="AP171" s="10">
        <v>110</v>
      </c>
      <c r="AQ171" s="10">
        <v>10</v>
      </c>
      <c r="AR171" s="10">
        <v>281</v>
      </c>
      <c r="AS171" s="10">
        <v>4</v>
      </c>
      <c r="AT171" s="10">
        <v>1583</v>
      </c>
      <c r="AU171" s="10" t="s">
        <v>195</v>
      </c>
      <c r="AV171" s="10" t="s">
        <v>195</v>
      </c>
      <c r="AW171" s="10" t="s">
        <v>195</v>
      </c>
      <c r="AX171" s="10">
        <v>1</v>
      </c>
      <c r="AY171" s="10">
        <v>1</v>
      </c>
      <c r="AZ171" s="10" t="s">
        <v>195</v>
      </c>
      <c r="BA171" s="10">
        <v>2</v>
      </c>
      <c r="BB171" s="10" t="s">
        <v>195</v>
      </c>
      <c r="BC171" s="10" t="s">
        <v>195</v>
      </c>
      <c r="BD171" s="10">
        <v>110</v>
      </c>
      <c r="BE171" s="10">
        <v>0</v>
      </c>
      <c r="BF171" s="10">
        <v>0</v>
      </c>
      <c r="BG171" s="10">
        <v>1887825</v>
      </c>
      <c r="BH171" s="10" t="s">
        <v>195</v>
      </c>
      <c r="BI171" s="10" t="s">
        <v>195</v>
      </c>
      <c r="BJ171" s="10" t="s">
        <v>195</v>
      </c>
    </row>
    <row r="172" spans="1:62" ht="15" hidden="1" outlineLevel="2" x14ac:dyDescent="0.25">
      <c r="A172" s="10">
        <v>2024</v>
      </c>
      <c r="B172" s="10" t="s">
        <v>157</v>
      </c>
      <c r="C172" s="10" t="s">
        <v>156</v>
      </c>
      <c r="D172" s="10" t="s">
        <v>167</v>
      </c>
      <c r="E172" s="10" t="s">
        <v>289</v>
      </c>
      <c r="F172" s="10" t="s">
        <v>441</v>
      </c>
      <c r="G172" s="10" t="s">
        <v>195</v>
      </c>
      <c r="H172" s="77">
        <v>16331</v>
      </c>
      <c r="I172" s="77">
        <v>17581</v>
      </c>
      <c r="J172" s="77">
        <v>17581</v>
      </c>
      <c r="K172" s="77">
        <v>0</v>
      </c>
      <c r="L172" s="77">
        <v>0</v>
      </c>
      <c r="M172" s="77">
        <v>0</v>
      </c>
      <c r="N172" s="77">
        <v>16331</v>
      </c>
      <c r="O172" s="77">
        <v>17581</v>
      </c>
      <c r="P172" s="77">
        <v>17581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 t="s">
        <v>195</v>
      </c>
      <c r="AF172" s="10" t="s">
        <v>195</v>
      </c>
      <c r="AG172" s="10" t="s">
        <v>195</v>
      </c>
      <c r="AH172" s="10" t="s">
        <v>286</v>
      </c>
      <c r="AI172" s="10" t="s">
        <v>286</v>
      </c>
      <c r="AJ172" s="10" t="s">
        <v>195</v>
      </c>
      <c r="AK172" s="10" t="s">
        <v>275</v>
      </c>
      <c r="AL172" s="10" t="s">
        <v>195</v>
      </c>
      <c r="AM172" s="10" t="s">
        <v>195</v>
      </c>
      <c r="AN172" s="10" t="s">
        <v>29</v>
      </c>
      <c r="AO172" s="10" t="s">
        <v>195</v>
      </c>
      <c r="AP172" s="10">
        <v>110</v>
      </c>
      <c r="AQ172" s="10">
        <v>10</v>
      </c>
      <c r="AR172" s="10">
        <v>281</v>
      </c>
      <c r="AS172" s="10">
        <v>5</v>
      </c>
      <c r="AT172" s="10">
        <v>1584</v>
      </c>
      <c r="AU172" s="10" t="s">
        <v>195</v>
      </c>
      <c r="AV172" s="10" t="s">
        <v>195</v>
      </c>
      <c r="AW172" s="10" t="s">
        <v>195</v>
      </c>
      <c r="AX172" s="10">
        <v>1</v>
      </c>
      <c r="AY172" s="10">
        <v>1</v>
      </c>
      <c r="AZ172" s="10" t="s">
        <v>195</v>
      </c>
      <c r="BA172" s="10">
        <v>2</v>
      </c>
      <c r="BB172" s="10" t="s">
        <v>195</v>
      </c>
      <c r="BC172" s="10" t="s">
        <v>195</v>
      </c>
      <c r="BD172" s="10">
        <v>110</v>
      </c>
      <c r="BE172" s="10">
        <v>0</v>
      </c>
      <c r="BF172" s="10">
        <v>0</v>
      </c>
      <c r="BG172" s="10">
        <v>1887673</v>
      </c>
      <c r="BH172" s="10" t="s">
        <v>195</v>
      </c>
      <c r="BI172" s="10" t="s">
        <v>195</v>
      </c>
      <c r="BJ172" s="10" t="s">
        <v>195</v>
      </c>
    </row>
    <row r="173" spans="1:62" ht="15" hidden="1" outlineLevel="2" x14ac:dyDescent="0.25">
      <c r="A173" s="10">
        <v>2024</v>
      </c>
      <c r="B173" s="10" t="s">
        <v>157</v>
      </c>
      <c r="C173" s="10" t="s">
        <v>156</v>
      </c>
      <c r="D173" s="10" t="s">
        <v>167</v>
      </c>
      <c r="E173" s="10" t="s">
        <v>288</v>
      </c>
      <c r="F173" s="10" t="s">
        <v>440</v>
      </c>
      <c r="G173" s="10" t="s">
        <v>195</v>
      </c>
      <c r="H173" s="77">
        <v>19186</v>
      </c>
      <c r="I173" s="77">
        <v>20655</v>
      </c>
      <c r="J173" s="77">
        <v>20655</v>
      </c>
      <c r="K173" s="77">
        <v>0</v>
      </c>
      <c r="L173" s="77">
        <v>0</v>
      </c>
      <c r="M173" s="77">
        <v>0</v>
      </c>
      <c r="N173" s="77">
        <v>19186</v>
      </c>
      <c r="O173" s="77">
        <v>20655</v>
      </c>
      <c r="P173" s="77">
        <v>20655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 t="s">
        <v>195</v>
      </c>
      <c r="AF173" s="10" t="s">
        <v>195</v>
      </c>
      <c r="AG173" s="10" t="s">
        <v>195</v>
      </c>
      <c r="AH173" s="10" t="s">
        <v>286</v>
      </c>
      <c r="AI173" s="10" t="s">
        <v>286</v>
      </c>
      <c r="AJ173" s="10" t="s">
        <v>195</v>
      </c>
      <c r="AK173" s="10" t="s">
        <v>275</v>
      </c>
      <c r="AL173" s="10" t="s">
        <v>195</v>
      </c>
      <c r="AM173" s="10" t="s">
        <v>195</v>
      </c>
      <c r="AN173" s="10" t="s">
        <v>29</v>
      </c>
      <c r="AO173" s="10" t="s">
        <v>195</v>
      </c>
      <c r="AP173" s="10">
        <v>110</v>
      </c>
      <c r="AQ173" s="10">
        <v>10</v>
      </c>
      <c r="AR173" s="10">
        <v>281</v>
      </c>
      <c r="AS173" s="10">
        <v>6</v>
      </c>
      <c r="AT173" s="10">
        <v>1585</v>
      </c>
      <c r="AU173" s="10" t="s">
        <v>195</v>
      </c>
      <c r="AV173" s="10" t="s">
        <v>195</v>
      </c>
      <c r="AW173" s="10" t="s">
        <v>195</v>
      </c>
      <c r="AX173" s="10">
        <v>1</v>
      </c>
      <c r="AY173" s="10">
        <v>1</v>
      </c>
      <c r="AZ173" s="10" t="s">
        <v>195</v>
      </c>
      <c r="BA173" s="10">
        <v>2</v>
      </c>
      <c r="BB173" s="10" t="s">
        <v>195</v>
      </c>
      <c r="BC173" s="10" t="s">
        <v>195</v>
      </c>
      <c r="BD173" s="10">
        <v>110</v>
      </c>
      <c r="BE173" s="10">
        <v>0</v>
      </c>
      <c r="BF173" s="10">
        <v>0</v>
      </c>
      <c r="BG173" s="10">
        <v>1887695</v>
      </c>
      <c r="BH173" s="10" t="s">
        <v>195</v>
      </c>
      <c r="BI173" s="10" t="s">
        <v>195</v>
      </c>
      <c r="BJ173" s="10" t="s">
        <v>195</v>
      </c>
    </row>
    <row r="174" spans="1:62" ht="15" hidden="1" outlineLevel="2" x14ac:dyDescent="0.25">
      <c r="A174" s="10">
        <v>2024</v>
      </c>
      <c r="B174" s="10" t="s">
        <v>157</v>
      </c>
      <c r="C174" s="10" t="s">
        <v>156</v>
      </c>
      <c r="D174" s="10" t="s">
        <v>167</v>
      </c>
      <c r="E174" s="10" t="s">
        <v>287</v>
      </c>
      <c r="F174" s="10" t="s">
        <v>439</v>
      </c>
      <c r="G174" s="10" t="s">
        <v>195</v>
      </c>
      <c r="H174" s="77">
        <v>0</v>
      </c>
      <c r="I174" s="77">
        <v>19915</v>
      </c>
      <c r="J174" s="77">
        <v>19915</v>
      </c>
      <c r="K174" s="77">
        <v>0</v>
      </c>
      <c r="L174" s="77">
        <v>0</v>
      </c>
      <c r="M174" s="77">
        <v>0</v>
      </c>
      <c r="N174" s="77">
        <v>0</v>
      </c>
      <c r="O174" s="77">
        <v>19915</v>
      </c>
      <c r="P174" s="77">
        <v>19915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 t="s">
        <v>195</v>
      </c>
      <c r="AF174" s="10" t="s">
        <v>195</v>
      </c>
      <c r="AG174" s="10" t="s">
        <v>195</v>
      </c>
      <c r="AH174" s="10" t="s">
        <v>286</v>
      </c>
      <c r="AI174" s="10" t="s">
        <v>286</v>
      </c>
      <c r="AJ174" s="10" t="s">
        <v>195</v>
      </c>
      <c r="AK174" s="10" t="s">
        <v>275</v>
      </c>
      <c r="AL174" s="10" t="s">
        <v>195</v>
      </c>
      <c r="AM174" s="10" t="s">
        <v>195</v>
      </c>
      <c r="AN174" s="10" t="s">
        <v>29</v>
      </c>
      <c r="AO174" s="10" t="s">
        <v>195</v>
      </c>
      <c r="AP174" s="10">
        <v>110</v>
      </c>
      <c r="AQ174" s="10">
        <v>10</v>
      </c>
      <c r="AR174" s="10">
        <v>281</v>
      </c>
      <c r="AS174" s="10">
        <v>7</v>
      </c>
      <c r="AT174" s="10">
        <v>1586</v>
      </c>
      <c r="AU174" s="10" t="s">
        <v>195</v>
      </c>
      <c r="AV174" s="10" t="s">
        <v>195</v>
      </c>
      <c r="AW174" s="10" t="s">
        <v>195</v>
      </c>
      <c r="AX174" s="10">
        <v>1</v>
      </c>
      <c r="AY174" s="10">
        <v>1</v>
      </c>
      <c r="AZ174" s="10" t="s">
        <v>195</v>
      </c>
      <c r="BA174" s="10">
        <v>2</v>
      </c>
      <c r="BB174" s="10" t="s">
        <v>195</v>
      </c>
      <c r="BC174" s="10" t="s">
        <v>195</v>
      </c>
      <c r="BD174" s="10">
        <v>110</v>
      </c>
      <c r="BE174" s="10">
        <v>0</v>
      </c>
      <c r="BF174" s="10">
        <v>0</v>
      </c>
      <c r="BG174" s="10">
        <v>1887710</v>
      </c>
      <c r="BH174" s="10" t="s">
        <v>195</v>
      </c>
      <c r="BI174" s="10" t="s">
        <v>195</v>
      </c>
      <c r="BJ174" s="10" t="s">
        <v>195</v>
      </c>
    </row>
    <row r="175" spans="1:62" ht="15" hidden="1" outlineLevel="2" x14ac:dyDescent="0.25">
      <c r="A175" s="10">
        <v>2024</v>
      </c>
      <c r="B175" s="10" t="s">
        <v>157</v>
      </c>
      <c r="C175" s="10" t="s">
        <v>156</v>
      </c>
      <c r="D175" s="10" t="s">
        <v>167</v>
      </c>
      <c r="E175" s="10" t="s">
        <v>285</v>
      </c>
      <c r="F175" s="10" t="s">
        <v>330</v>
      </c>
      <c r="G175" s="10" t="s">
        <v>195</v>
      </c>
      <c r="H175" s="77">
        <v>0</v>
      </c>
      <c r="I175" s="77">
        <v>22752</v>
      </c>
      <c r="J175" s="77">
        <v>22752</v>
      </c>
      <c r="K175" s="77">
        <v>0</v>
      </c>
      <c r="L175" s="77">
        <v>0</v>
      </c>
      <c r="M175" s="77">
        <v>0</v>
      </c>
      <c r="N175" s="77">
        <v>0</v>
      </c>
      <c r="O175" s="77">
        <v>22752</v>
      </c>
      <c r="P175" s="77">
        <v>22752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 t="s">
        <v>195</v>
      </c>
      <c r="AF175" s="10" t="s">
        <v>195</v>
      </c>
      <c r="AG175" s="10" t="s">
        <v>195</v>
      </c>
      <c r="AH175" s="10" t="s">
        <v>276</v>
      </c>
      <c r="AI175" s="10" t="s">
        <v>276</v>
      </c>
      <c r="AJ175" s="10" t="s">
        <v>195</v>
      </c>
      <c r="AK175" s="10" t="s">
        <v>275</v>
      </c>
      <c r="AL175" s="10" t="s">
        <v>195</v>
      </c>
      <c r="AM175" s="10" t="s">
        <v>195</v>
      </c>
      <c r="AN175" s="10" t="s">
        <v>29</v>
      </c>
      <c r="AO175" s="10" t="s">
        <v>195</v>
      </c>
      <c r="AP175" s="10">
        <v>110</v>
      </c>
      <c r="AQ175" s="10">
        <v>10</v>
      </c>
      <c r="AR175" s="10">
        <v>281</v>
      </c>
      <c r="AS175" s="10">
        <v>8</v>
      </c>
      <c r="AT175" s="10">
        <v>1567</v>
      </c>
      <c r="AU175" s="10" t="s">
        <v>195</v>
      </c>
      <c r="AV175" s="10" t="s">
        <v>195</v>
      </c>
      <c r="AW175" s="10" t="s">
        <v>195</v>
      </c>
      <c r="AX175" s="10">
        <v>2</v>
      </c>
      <c r="AY175" s="10">
        <v>2</v>
      </c>
      <c r="AZ175" s="10" t="s">
        <v>195</v>
      </c>
      <c r="BA175" s="10">
        <v>2</v>
      </c>
      <c r="BB175" s="10" t="s">
        <v>195</v>
      </c>
      <c r="BC175" s="10" t="s">
        <v>195</v>
      </c>
      <c r="BD175" s="10">
        <v>110</v>
      </c>
      <c r="BE175" s="10">
        <v>0</v>
      </c>
      <c r="BF175" s="10">
        <v>0</v>
      </c>
      <c r="BG175" s="10">
        <v>1886211</v>
      </c>
      <c r="BH175" s="10" t="s">
        <v>195</v>
      </c>
      <c r="BI175" s="10" t="s">
        <v>195</v>
      </c>
      <c r="BJ175" s="10" t="s">
        <v>195</v>
      </c>
    </row>
    <row r="176" spans="1:62" ht="15" hidden="1" outlineLevel="2" x14ac:dyDescent="0.25">
      <c r="A176" s="10">
        <v>2024</v>
      </c>
      <c r="B176" s="10" t="s">
        <v>157</v>
      </c>
      <c r="C176" s="10" t="s">
        <v>156</v>
      </c>
      <c r="D176" s="10" t="s">
        <v>167</v>
      </c>
      <c r="E176" s="10" t="s">
        <v>408</v>
      </c>
      <c r="F176" s="10" t="s">
        <v>330</v>
      </c>
      <c r="G176" s="10" t="s">
        <v>195</v>
      </c>
      <c r="H176" s="77">
        <v>0</v>
      </c>
      <c r="I176" s="77">
        <v>22418</v>
      </c>
      <c r="J176" s="77">
        <v>22418</v>
      </c>
      <c r="K176" s="77">
        <v>0</v>
      </c>
      <c r="L176" s="77">
        <v>0</v>
      </c>
      <c r="M176" s="77">
        <v>0</v>
      </c>
      <c r="N176" s="77">
        <v>0</v>
      </c>
      <c r="O176" s="77">
        <v>22418</v>
      </c>
      <c r="P176" s="77">
        <v>22418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 t="s">
        <v>195</v>
      </c>
      <c r="AF176" s="10" t="s">
        <v>195</v>
      </c>
      <c r="AG176" s="10" t="s">
        <v>195</v>
      </c>
      <c r="AH176" s="10" t="s">
        <v>276</v>
      </c>
      <c r="AI176" s="10" t="s">
        <v>276</v>
      </c>
      <c r="AJ176" s="10" t="s">
        <v>195</v>
      </c>
      <c r="AK176" s="10" t="s">
        <v>275</v>
      </c>
      <c r="AL176" s="10" t="s">
        <v>195</v>
      </c>
      <c r="AM176" s="10" t="s">
        <v>195</v>
      </c>
      <c r="AN176" s="10" t="s">
        <v>29</v>
      </c>
      <c r="AO176" s="10" t="s">
        <v>195</v>
      </c>
      <c r="AP176" s="10">
        <v>110</v>
      </c>
      <c r="AQ176" s="10">
        <v>10</v>
      </c>
      <c r="AR176" s="10">
        <v>281</v>
      </c>
      <c r="AS176" s="10">
        <v>9</v>
      </c>
      <c r="AT176" s="10">
        <v>1567</v>
      </c>
      <c r="AU176" s="10" t="s">
        <v>195</v>
      </c>
      <c r="AV176" s="10" t="s">
        <v>195</v>
      </c>
      <c r="AW176" s="10" t="s">
        <v>195</v>
      </c>
      <c r="AX176" s="10">
        <v>2</v>
      </c>
      <c r="AY176" s="10">
        <v>2</v>
      </c>
      <c r="AZ176" s="10" t="s">
        <v>195</v>
      </c>
      <c r="BA176" s="10">
        <v>2</v>
      </c>
      <c r="BB176" s="10" t="s">
        <v>195</v>
      </c>
      <c r="BC176" s="10" t="s">
        <v>195</v>
      </c>
      <c r="BD176" s="10">
        <v>110</v>
      </c>
      <c r="BE176" s="10">
        <v>0</v>
      </c>
      <c r="BF176" s="10">
        <v>0</v>
      </c>
      <c r="BG176" s="10">
        <v>1887942</v>
      </c>
      <c r="BH176" s="10" t="s">
        <v>195</v>
      </c>
      <c r="BI176" s="10" t="s">
        <v>195</v>
      </c>
      <c r="BJ176" s="10" t="s">
        <v>195</v>
      </c>
    </row>
    <row r="177" spans="1:62" ht="15" hidden="1" outlineLevel="2" x14ac:dyDescent="0.25">
      <c r="A177" s="10">
        <v>2024</v>
      </c>
      <c r="B177" s="10" t="s">
        <v>157</v>
      </c>
      <c r="C177" s="10" t="s">
        <v>156</v>
      </c>
      <c r="D177" s="10" t="s">
        <v>167</v>
      </c>
      <c r="E177" s="10" t="s">
        <v>284</v>
      </c>
      <c r="F177" s="10" t="s">
        <v>330</v>
      </c>
      <c r="G177" s="10" t="s">
        <v>195</v>
      </c>
      <c r="H177" s="77">
        <v>0</v>
      </c>
      <c r="I177" s="77">
        <v>26273</v>
      </c>
      <c r="J177" s="77">
        <v>26273</v>
      </c>
      <c r="K177" s="77">
        <v>0</v>
      </c>
      <c r="L177" s="77">
        <v>0</v>
      </c>
      <c r="M177" s="77">
        <v>0</v>
      </c>
      <c r="N177" s="77">
        <v>0</v>
      </c>
      <c r="O177" s="77">
        <v>26273</v>
      </c>
      <c r="P177" s="77">
        <v>26273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 t="s">
        <v>195</v>
      </c>
      <c r="AF177" s="10" t="s">
        <v>195</v>
      </c>
      <c r="AG177" s="10" t="s">
        <v>195</v>
      </c>
      <c r="AH177" s="10" t="s">
        <v>276</v>
      </c>
      <c r="AI177" s="10" t="s">
        <v>276</v>
      </c>
      <c r="AJ177" s="10" t="s">
        <v>195</v>
      </c>
      <c r="AK177" s="10" t="s">
        <v>275</v>
      </c>
      <c r="AL177" s="10" t="s">
        <v>195</v>
      </c>
      <c r="AM177" s="10" t="s">
        <v>195</v>
      </c>
      <c r="AN177" s="10" t="s">
        <v>29</v>
      </c>
      <c r="AO177" s="10" t="s">
        <v>195</v>
      </c>
      <c r="AP177" s="10">
        <v>110</v>
      </c>
      <c r="AQ177" s="10">
        <v>10</v>
      </c>
      <c r="AR177" s="10">
        <v>281</v>
      </c>
      <c r="AS177" s="10">
        <v>10</v>
      </c>
      <c r="AT177" s="10">
        <v>1567</v>
      </c>
      <c r="AU177" s="10" t="s">
        <v>195</v>
      </c>
      <c r="AV177" s="10" t="s">
        <v>195</v>
      </c>
      <c r="AW177" s="10" t="s">
        <v>195</v>
      </c>
      <c r="AX177" s="10">
        <v>2</v>
      </c>
      <c r="AY177" s="10">
        <v>2</v>
      </c>
      <c r="AZ177" s="10" t="s">
        <v>195</v>
      </c>
      <c r="BA177" s="10">
        <v>2</v>
      </c>
      <c r="BB177" s="10" t="s">
        <v>195</v>
      </c>
      <c r="BC177" s="10" t="s">
        <v>195</v>
      </c>
      <c r="BD177" s="10">
        <v>110</v>
      </c>
      <c r="BE177" s="10">
        <v>0</v>
      </c>
      <c r="BF177" s="10">
        <v>0</v>
      </c>
      <c r="BG177" s="10">
        <v>1886984</v>
      </c>
      <c r="BH177" s="10" t="s">
        <v>195</v>
      </c>
      <c r="BI177" s="10" t="s">
        <v>195</v>
      </c>
      <c r="BJ177" s="10" t="s">
        <v>195</v>
      </c>
    </row>
    <row r="178" spans="1:62" ht="15" hidden="1" outlineLevel="2" x14ac:dyDescent="0.25">
      <c r="A178" s="10">
        <v>2024</v>
      </c>
      <c r="B178" s="10" t="s">
        <v>157</v>
      </c>
      <c r="C178" s="10" t="s">
        <v>156</v>
      </c>
      <c r="D178" s="10" t="s">
        <v>167</v>
      </c>
      <c r="E178" s="10" t="s">
        <v>283</v>
      </c>
      <c r="F178" s="10" t="s">
        <v>330</v>
      </c>
      <c r="G178" s="10" t="s">
        <v>195</v>
      </c>
      <c r="H178" s="77">
        <v>0</v>
      </c>
      <c r="I178" s="77">
        <v>59201</v>
      </c>
      <c r="J178" s="77">
        <v>59201</v>
      </c>
      <c r="K178" s="77">
        <v>0</v>
      </c>
      <c r="L178" s="77">
        <v>0</v>
      </c>
      <c r="M178" s="77">
        <v>0</v>
      </c>
      <c r="N178" s="77">
        <v>0</v>
      </c>
      <c r="O178" s="77">
        <v>59201</v>
      </c>
      <c r="P178" s="77">
        <v>59201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 t="s">
        <v>195</v>
      </c>
      <c r="AF178" s="10" t="s">
        <v>195</v>
      </c>
      <c r="AG178" s="10" t="s">
        <v>195</v>
      </c>
      <c r="AH178" s="10" t="s">
        <v>276</v>
      </c>
      <c r="AI178" s="10" t="s">
        <v>276</v>
      </c>
      <c r="AJ178" s="10" t="s">
        <v>195</v>
      </c>
      <c r="AK178" s="10" t="s">
        <v>275</v>
      </c>
      <c r="AL178" s="10" t="s">
        <v>195</v>
      </c>
      <c r="AM178" s="10" t="s">
        <v>195</v>
      </c>
      <c r="AN178" s="10" t="s">
        <v>29</v>
      </c>
      <c r="AO178" s="10" t="s">
        <v>195</v>
      </c>
      <c r="AP178" s="10">
        <v>110</v>
      </c>
      <c r="AQ178" s="10">
        <v>10</v>
      </c>
      <c r="AR178" s="10">
        <v>281</v>
      </c>
      <c r="AS178" s="10">
        <v>11</v>
      </c>
      <c r="AT178" s="10">
        <v>1567</v>
      </c>
      <c r="AU178" s="10" t="s">
        <v>195</v>
      </c>
      <c r="AV178" s="10" t="s">
        <v>195</v>
      </c>
      <c r="AW178" s="10" t="s">
        <v>195</v>
      </c>
      <c r="AX178" s="10">
        <v>2</v>
      </c>
      <c r="AY178" s="10">
        <v>2</v>
      </c>
      <c r="AZ178" s="10" t="s">
        <v>195</v>
      </c>
      <c r="BA178" s="10">
        <v>2</v>
      </c>
      <c r="BB178" s="10" t="s">
        <v>195</v>
      </c>
      <c r="BC178" s="10" t="s">
        <v>195</v>
      </c>
      <c r="BD178" s="10">
        <v>110</v>
      </c>
      <c r="BE178" s="10">
        <v>0</v>
      </c>
      <c r="BF178" s="10">
        <v>0</v>
      </c>
      <c r="BG178" s="10">
        <v>1886501</v>
      </c>
      <c r="BH178" s="10" t="s">
        <v>195</v>
      </c>
      <c r="BI178" s="10" t="s">
        <v>195</v>
      </c>
      <c r="BJ178" s="10" t="s">
        <v>195</v>
      </c>
    </row>
    <row r="179" spans="1:62" ht="15" hidden="1" outlineLevel="2" x14ac:dyDescent="0.25">
      <c r="A179" s="10">
        <v>2024</v>
      </c>
      <c r="B179" s="10" t="s">
        <v>157</v>
      </c>
      <c r="C179" s="10" t="s">
        <v>156</v>
      </c>
      <c r="D179" s="10" t="s">
        <v>167</v>
      </c>
      <c r="E179" s="10" t="s">
        <v>282</v>
      </c>
      <c r="F179" s="10" t="s">
        <v>330</v>
      </c>
      <c r="G179" s="10" t="s">
        <v>195</v>
      </c>
      <c r="H179" s="77">
        <v>30669</v>
      </c>
      <c r="I179" s="77">
        <v>30005</v>
      </c>
      <c r="J179" s="77">
        <v>30005</v>
      </c>
      <c r="K179" s="77">
        <v>0</v>
      </c>
      <c r="L179" s="77">
        <v>0</v>
      </c>
      <c r="M179" s="77">
        <v>0</v>
      </c>
      <c r="N179" s="77">
        <v>30669</v>
      </c>
      <c r="O179" s="77">
        <v>30005</v>
      </c>
      <c r="P179" s="77">
        <v>30005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 t="s">
        <v>195</v>
      </c>
      <c r="AF179" s="10" t="s">
        <v>195</v>
      </c>
      <c r="AG179" s="10" t="s">
        <v>195</v>
      </c>
      <c r="AH179" s="10" t="s">
        <v>276</v>
      </c>
      <c r="AI179" s="10" t="s">
        <v>276</v>
      </c>
      <c r="AJ179" s="10" t="s">
        <v>195</v>
      </c>
      <c r="AK179" s="10" t="s">
        <v>275</v>
      </c>
      <c r="AL179" s="10" t="s">
        <v>195</v>
      </c>
      <c r="AM179" s="10" t="s">
        <v>195</v>
      </c>
      <c r="AN179" s="10" t="s">
        <v>29</v>
      </c>
      <c r="AO179" s="10" t="s">
        <v>195</v>
      </c>
      <c r="AP179" s="10">
        <v>110</v>
      </c>
      <c r="AQ179" s="10">
        <v>10</v>
      </c>
      <c r="AR179" s="10">
        <v>281</v>
      </c>
      <c r="AS179" s="10">
        <v>12</v>
      </c>
      <c r="AT179" s="10">
        <v>1567</v>
      </c>
      <c r="AU179" s="10" t="s">
        <v>195</v>
      </c>
      <c r="AV179" s="10" t="s">
        <v>195</v>
      </c>
      <c r="AW179" s="10" t="s">
        <v>195</v>
      </c>
      <c r="AX179" s="10">
        <v>2</v>
      </c>
      <c r="AY179" s="10">
        <v>2</v>
      </c>
      <c r="AZ179" s="10" t="s">
        <v>195</v>
      </c>
      <c r="BA179" s="10">
        <v>2</v>
      </c>
      <c r="BB179" s="10" t="s">
        <v>195</v>
      </c>
      <c r="BC179" s="10" t="s">
        <v>195</v>
      </c>
      <c r="BD179" s="10">
        <v>110</v>
      </c>
      <c r="BE179" s="10">
        <v>0</v>
      </c>
      <c r="BF179" s="10">
        <v>0</v>
      </c>
      <c r="BG179" s="10">
        <v>1888356</v>
      </c>
      <c r="BH179" s="10" t="s">
        <v>195</v>
      </c>
      <c r="BI179" s="10" t="s">
        <v>195</v>
      </c>
      <c r="BJ179" s="10" t="s">
        <v>195</v>
      </c>
    </row>
    <row r="180" spans="1:62" ht="15" hidden="1" outlineLevel="2" x14ac:dyDescent="0.25">
      <c r="A180" s="10">
        <v>2024</v>
      </c>
      <c r="B180" s="10" t="s">
        <v>157</v>
      </c>
      <c r="C180" s="10" t="s">
        <v>156</v>
      </c>
      <c r="D180" s="10" t="s">
        <v>167</v>
      </c>
      <c r="E180" s="10" t="s">
        <v>281</v>
      </c>
      <c r="F180" s="10" t="s">
        <v>330</v>
      </c>
      <c r="G180" s="10" t="s">
        <v>195</v>
      </c>
      <c r="H180" s="77">
        <v>32626</v>
      </c>
      <c r="I180" s="77">
        <v>32184</v>
      </c>
      <c r="J180" s="77">
        <v>32184</v>
      </c>
      <c r="K180" s="77">
        <v>0</v>
      </c>
      <c r="L180" s="77">
        <v>0</v>
      </c>
      <c r="M180" s="77">
        <v>0</v>
      </c>
      <c r="N180" s="77">
        <v>32626</v>
      </c>
      <c r="O180" s="77">
        <v>32184</v>
      </c>
      <c r="P180" s="77">
        <v>32184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 t="s">
        <v>195</v>
      </c>
      <c r="AF180" s="10" t="s">
        <v>195</v>
      </c>
      <c r="AG180" s="10" t="s">
        <v>195</v>
      </c>
      <c r="AH180" s="10" t="s">
        <v>276</v>
      </c>
      <c r="AI180" s="10" t="s">
        <v>276</v>
      </c>
      <c r="AJ180" s="10" t="s">
        <v>195</v>
      </c>
      <c r="AK180" s="10" t="s">
        <v>275</v>
      </c>
      <c r="AL180" s="10" t="s">
        <v>195</v>
      </c>
      <c r="AM180" s="10" t="s">
        <v>195</v>
      </c>
      <c r="AN180" s="10" t="s">
        <v>29</v>
      </c>
      <c r="AO180" s="10" t="s">
        <v>195</v>
      </c>
      <c r="AP180" s="10">
        <v>110</v>
      </c>
      <c r="AQ180" s="10">
        <v>10</v>
      </c>
      <c r="AR180" s="10">
        <v>281</v>
      </c>
      <c r="AS180" s="10">
        <v>13</v>
      </c>
      <c r="AT180" s="10">
        <v>1567</v>
      </c>
      <c r="AU180" s="10" t="s">
        <v>195</v>
      </c>
      <c r="AV180" s="10" t="s">
        <v>195</v>
      </c>
      <c r="AW180" s="10" t="s">
        <v>195</v>
      </c>
      <c r="AX180" s="10">
        <v>2</v>
      </c>
      <c r="AY180" s="10">
        <v>2</v>
      </c>
      <c r="AZ180" s="10" t="s">
        <v>195</v>
      </c>
      <c r="BA180" s="10">
        <v>2</v>
      </c>
      <c r="BB180" s="10" t="s">
        <v>195</v>
      </c>
      <c r="BC180" s="10" t="s">
        <v>195</v>
      </c>
      <c r="BD180" s="10">
        <v>110</v>
      </c>
      <c r="BE180" s="10">
        <v>0</v>
      </c>
      <c r="BF180" s="10">
        <v>0</v>
      </c>
      <c r="BG180" s="10">
        <v>1887391</v>
      </c>
      <c r="BH180" s="10" t="s">
        <v>195</v>
      </c>
      <c r="BI180" s="10" t="s">
        <v>195</v>
      </c>
      <c r="BJ180" s="10" t="s">
        <v>195</v>
      </c>
    </row>
    <row r="181" spans="1:62" ht="15" hidden="1" outlineLevel="2" x14ac:dyDescent="0.25">
      <c r="A181" s="10">
        <v>2024</v>
      </c>
      <c r="B181" s="10" t="s">
        <v>157</v>
      </c>
      <c r="C181" s="10" t="s">
        <v>156</v>
      </c>
      <c r="D181" s="10" t="s">
        <v>167</v>
      </c>
      <c r="E181" s="10" t="s">
        <v>280</v>
      </c>
      <c r="F181" s="10" t="s">
        <v>330</v>
      </c>
      <c r="G181" s="10" t="s">
        <v>195</v>
      </c>
      <c r="H181" s="77">
        <v>54742</v>
      </c>
      <c r="I181" s="77">
        <v>54115</v>
      </c>
      <c r="J181" s="77">
        <v>54115</v>
      </c>
      <c r="K181" s="77">
        <v>0</v>
      </c>
      <c r="L181" s="77">
        <v>0</v>
      </c>
      <c r="M181" s="77">
        <v>0</v>
      </c>
      <c r="N181" s="77">
        <v>54742</v>
      </c>
      <c r="O181" s="77">
        <v>54115</v>
      </c>
      <c r="P181" s="77">
        <v>54115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 t="s">
        <v>195</v>
      </c>
      <c r="AF181" s="10" t="s">
        <v>195</v>
      </c>
      <c r="AG181" s="10" t="s">
        <v>195</v>
      </c>
      <c r="AH181" s="10" t="s">
        <v>276</v>
      </c>
      <c r="AI181" s="10" t="s">
        <v>276</v>
      </c>
      <c r="AJ181" s="10" t="s">
        <v>195</v>
      </c>
      <c r="AK181" s="10" t="s">
        <v>275</v>
      </c>
      <c r="AL181" s="10" t="s">
        <v>195</v>
      </c>
      <c r="AM181" s="10" t="s">
        <v>195</v>
      </c>
      <c r="AN181" s="10" t="s">
        <v>29</v>
      </c>
      <c r="AO181" s="10" t="s">
        <v>195</v>
      </c>
      <c r="AP181" s="10">
        <v>110</v>
      </c>
      <c r="AQ181" s="10">
        <v>10</v>
      </c>
      <c r="AR181" s="10">
        <v>281</v>
      </c>
      <c r="AS181" s="10">
        <v>14</v>
      </c>
      <c r="AT181" s="10">
        <v>1567</v>
      </c>
      <c r="AU181" s="10" t="s">
        <v>195</v>
      </c>
      <c r="AV181" s="10" t="s">
        <v>195</v>
      </c>
      <c r="AW181" s="10" t="s">
        <v>195</v>
      </c>
      <c r="AX181" s="10">
        <v>2</v>
      </c>
      <c r="AY181" s="10">
        <v>2</v>
      </c>
      <c r="AZ181" s="10" t="s">
        <v>195</v>
      </c>
      <c r="BA181" s="10">
        <v>2</v>
      </c>
      <c r="BB181" s="10" t="s">
        <v>195</v>
      </c>
      <c r="BC181" s="10" t="s">
        <v>195</v>
      </c>
      <c r="BD181" s="10">
        <v>110</v>
      </c>
      <c r="BE181" s="10">
        <v>0</v>
      </c>
      <c r="BF181" s="10">
        <v>0</v>
      </c>
      <c r="BG181" s="10">
        <v>1888800</v>
      </c>
      <c r="BH181" s="10" t="s">
        <v>195</v>
      </c>
      <c r="BI181" s="10" t="s">
        <v>195</v>
      </c>
      <c r="BJ181" s="10" t="s">
        <v>195</v>
      </c>
    </row>
    <row r="182" spans="1:62" ht="15" hidden="1" outlineLevel="2" x14ac:dyDescent="0.25">
      <c r="A182" s="10">
        <v>2024</v>
      </c>
      <c r="B182" s="10" t="s">
        <v>157</v>
      </c>
      <c r="C182" s="10" t="s">
        <v>156</v>
      </c>
      <c r="D182" s="10" t="s">
        <v>167</v>
      </c>
      <c r="E182" s="10" t="s">
        <v>279</v>
      </c>
      <c r="F182" s="10" t="s">
        <v>330</v>
      </c>
      <c r="G182" s="10" t="s">
        <v>195</v>
      </c>
      <c r="H182" s="77">
        <v>78857</v>
      </c>
      <c r="I182" s="77">
        <v>78860</v>
      </c>
      <c r="J182" s="77">
        <v>78401.73</v>
      </c>
      <c r="K182" s="77">
        <v>458.27</v>
      </c>
      <c r="L182" s="77">
        <v>0</v>
      </c>
      <c r="M182" s="77">
        <v>0</v>
      </c>
      <c r="N182" s="77">
        <v>78857</v>
      </c>
      <c r="O182" s="77">
        <v>78860</v>
      </c>
      <c r="P182" s="77">
        <v>78860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 t="s">
        <v>195</v>
      </c>
      <c r="AF182" s="10" t="s">
        <v>195</v>
      </c>
      <c r="AG182" s="10" t="s">
        <v>195</v>
      </c>
      <c r="AH182" s="10" t="s">
        <v>276</v>
      </c>
      <c r="AI182" s="10" t="s">
        <v>276</v>
      </c>
      <c r="AJ182" s="10" t="s">
        <v>195</v>
      </c>
      <c r="AK182" s="10" t="s">
        <v>275</v>
      </c>
      <c r="AL182" s="10" t="s">
        <v>195</v>
      </c>
      <c r="AM182" s="10" t="s">
        <v>195</v>
      </c>
      <c r="AN182" s="10" t="s">
        <v>29</v>
      </c>
      <c r="AO182" s="10" t="s">
        <v>195</v>
      </c>
      <c r="AP182" s="10">
        <v>110</v>
      </c>
      <c r="AQ182" s="10">
        <v>10</v>
      </c>
      <c r="AR182" s="10">
        <v>281</v>
      </c>
      <c r="AS182" s="10">
        <v>15</v>
      </c>
      <c r="AT182" s="10">
        <v>1567</v>
      </c>
      <c r="AU182" s="10" t="s">
        <v>195</v>
      </c>
      <c r="AV182" s="10" t="s">
        <v>195</v>
      </c>
      <c r="AW182" s="10" t="s">
        <v>195</v>
      </c>
      <c r="AX182" s="10">
        <v>2</v>
      </c>
      <c r="AY182" s="10">
        <v>2</v>
      </c>
      <c r="AZ182" s="10" t="s">
        <v>195</v>
      </c>
      <c r="BA182" s="10">
        <v>2</v>
      </c>
      <c r="BB182" s="10" t="s">
        <v>195</v>
      </c>
      <c r="BC182" s="10" t="s">
        <v>195</v>
      </c>
      <c r="BD182" s="10">
        <v>110</v>
      </c>
      <c r="BE182" s="10">
        <v>0</v>
      </c>
      <c r="BF182" s="10">
        <v>0</v>
      </c>
      <c r="BG182" s="10">
        <v>1888485</v>
      </c>
      <c r="BH182" s="10" t="s">
        <v>195</v>
      </c>
      <c r="BI182" s="10" t="s">
        <v>195</v>
      </c>
      <c r="BJ182" s="10" t="s">
        <v>195</v>
      </c>
    </row>
    <row r="183" spans="1:62" ht="15" hidden="1" outlineLevel="2" x14ac:dyDescent="0.25">
      <c r="A183" s="10">
        <v>2024</v>
      </c>
      <c r="B183" s="10" t="s">
        <v>157</v>
      </c>
      <c r="C183" s="10" t="s">
        <v>156</v>
      </c>
      <c r="D183" s="10" t="s">
        <v>167</v>
      </c>
      <c r="E183" s="10" t="s">
        <v>278</v>
      </c>
      <c r="F183" s="10" t="s">
        <v>330</v>
      </c>
      <c r="G183" s="10" t="s">
        <v>195</v>
      </c>
      <c r="H183" s="77">
        <v>98862</v>
      </c>
      <c r="I183" s="77">
        <v>98866</v>
      </c>
      <c r="J183" s="77">
        <v>96738.79</v>
      </c>
      <c r="K183" s="77">
        <v>1552.71</v>
      </c>
      <c r="L183" s="77">
        <v>0</v>
      </c>
      <c r="M183" s="77">
        <v>0</v>
      </c>
      <c r="N183" s="77">
        <v>98862</v>
      </c>
      <c r="O183" s="77">
        <v>98866</v>
      </c>
      <c r="P183" s="77">
        <v>98291.5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 t="s">
        <v>195</v>
      </c>
      <c r="AF183" s="10" t="s">
        <v>195</v>
      </c>
      <c r="AG183" s="10" t="s">
        <v>195</v>
      </c>
      <c r="AH183" s="10" t="s">
        <v>276</v>
      </c>
      <c r="AI183" s="10" t="s">
        <v>276</v>
      </c>
      <c r="AJ183" s="10" t="s">
        <v>195</v>
      </c>
      <c r="AK183" s="10" t="s">
        <v>275</v>
      </c>
      <c r="AL183" s="10" t="s">
        <v>195</v>
      </c>
      <c r="AM183" s="10" t="s">
        <v>195</v>
      </c>
      <c r="AN183" s="10" t="s">
        <v>29</v>
      </c>
      <c r="AO183" s="10" t="s">
        <v>195</v>
      </c>
      <c r="AP183" s="10">
        <v>110</v>
      </c>
      <c r="AQ183" s="10">
        <v>10</v>
      </c>
      <c r="AR183" s="10">
        <v>281</v>
      </c>
      <c r="AS183" s="10">
        <v>16</v>
      </c>
      <c r="AT183" s="10">
        <v>1567</v>
      </c>
      <c r="AU183" s="10" t="s">
        <v>195</v>
      </c>
      <c r="AV183" s="10" t="s">
        <v>195</v>
      </c>
      <c r="AW183" s="10" t="s">
        <v>195</v>
      </c>
      <c r="AX183" s="10">
        <v>2</v>
      </c>
      <c r="AY183" s="10">
        <v>2</v>
      </c>
      <c r="AZ183" s="10" t="s">
        <v>195</v>
      </c>
      <c r="BA183" s="10">
        <v>2</v>
      </c>
      <c r="BB183" s="10" t="s">
        <v>195</v>
      </c>
      <c r="BC183" s="10" t="s">
        <v>195</v>
      </c>
      <c r="BD183" s="10">
        <v>110</v>
      </c>
      <c r="BE183" s="10">
        <v>0</v>
      </c>
      <c r="BF183" s="10">
        <v>0</v>
      </c>
      <c r="BG183" s="10">
        <v>1885810</v>
      </c>
      <c r="BH183" s="10" t="s">
        <v>195</v>
      </c>
      <c r="BI183" s="10" t="s">
        <v>195</v>
      </c>
      <c r="BJ183" s="10" t="s">
        <v>195</v>
      </c>
    </row>
    <row r="184" spans="1:62" ht="15" hidden="1" outlineLevel="2" x14ac:dyDescent="0.25">
      <c r="A184" s="10">
        <v>2024</v>
      </c>
      <c r="B184" s="10" t="s">
        <v>157</v>
      </c>
      <c r="C184" s="10" t="s">
        <v>156</v>
      </c>
      <c r="D184" s="10" t="s">
        <v>167</v>
      </c>
      <c r="E184" s="10" t="s">
        <v>331</v>
      </c>
      <c r="F184" s="10" t="s">
        <v>330</v>
      </c>
      <c r="G184" s="10" t="s">
        <v>195</v>
      </c>
      <c r="H184" s="77">
        <v>96159</v>
      </c>
      <c r="I184" s="77">
        <v>96163</v>
      </c>
      <c r="J184" s="77">
        <v>92582.09</v>
      </c>
      <c r="K184" s="77">
        <v>1510.93</v>
      </c>
      <c r="L184" s="77">
        <v>0</v>
      </c>
      <c r="M184" s="77">
        <v>0</v>
      </c>
      <c r="N184" s="77">
        <v>96159</v>
      </c>
      <c r="O184" s="77">
        <v>96163</v>
      </c>
      <c r="P184" s="77">
        <v>94093.02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 t="s">
        <v>195</v>
      </c>
      <c r="AF184" s="10" t="s">
        <v>195</v>
      </c>
      <c r="AG184" s="10" t="s">
        <v>195</v>
      </c>
      <c r="AH184" s="10" t="s">
        <v>276</v>
      </c>
      <c r="AI184" s="10" t="s">
        <v>276</v>
      </c>
      <c r="AJ184" s="10" t="s">
        <v>195</v>
      </c>
      <c r="AK184" s="10" t="s">
        <v>275</v>
      </c>
      <c r="AL184" s="10" t="s">
        <v>195</v>
      </c>
      <c r="AM184" s="10" t="s">
        <v>195</v>
      </c>
      <c r="AN184" s="10" t="s">
        <v>29</v>
      </c>
      <c r="AO184" s="10" t="s">
        <v>195</v>
      </c>
      <c r="AP184" s="10">
        <v>110</v>
      </c>
      <c r="AQ184" s="10">
        <v>10</v>
      </c>
      <c r="AR184" s="10">
        <v>281</v>
      </c>
      <c r="AS184" s="10">
        <v>17</v>
      </c>
      <c r="AT184" s="10">
        <v>1567</v>
      </c>
      <c r="AU184" s="10" t="s">
        <v>195</v>
      </c>
      <c r="AV184" s="10" t="s">
        <v>195</v>
      </c>
      <c r="AW184" s="10" t="s">
        <v>195</v>
      </c>
      <c r="AX184" s="10">
        <v>2</v>
      </c>
      <c r="AY184" s="10">
        <v>2</v>
      </c>
      <c r="AZ184" s="10" t="s">
        <v>195</v>
      </c>
      <c r="BA184" s="10">
        <v>2</v>
      </c>
      <c r="BB184" s="10" t="s">
        <v>195</v>
      </c>
      <c r="BC184" s="10" t="s">
        <v>195</v>
      </c>
      <c r="BD184" s="10">
        <v>110</v>
      </c>
      <c r="BE184" s="10">
        <v>0</v>
      </c>
      <c r="BF184" s="10">
        <v>0</v>
      </c>
      <c r="BG184" s="10">
        <v>1886538</v>
      </c>
      <c r="BH184" s="10" t="s">
        <v>195</v>
      </c>
      <c r="BI184" s="10" t="s">
        <v>195</v>
      </c>
      <c r="BJ184" s="10" t="s">
        <v>195</v>
      </c>
    </row>
    <row r="185" spans="1:62" ht="15" outlineLevel="1" collapsed="1" x14ac:dyDescent="0.25">
      <c r="D185" s="47" t="s">
        <v>438</v>
      </c>
      <c r="H185" s="77">
        <f t="shared" ref="H185:P185" si="1">SUBTOTAL(9,H157:H184)</f>
        <v>599744.44999999995</v>
      </c>
      <c r="I185" s="77">
        <f t="shared" si="1"/>
        <v>764491.66</v>
      </c>
      <c r="J185" s="77">
        <f t="shared" si="1"/>
        <v>758325.27</v>
      </c>
      <c r="K185" s="77">
        <f t="shared" si="1"/>
        <v>3521.91</v>
      </c>
      <c r="L185" s="77">
        <f t="shared" si="1"/>
        <v>0</v>
      </c>
      <c r="M185" s="77">
        <f t="shared" si="1"/>
        <v>0</v>
      </c>
      <c r="N185" s="77">
        <f t="shared" si="1"/>
        <v>599744.44999999995</v>
      </c>
      <c r="O185" s="77">
        <f t="shared" si="1"/>
        <v>764491.66</v>
      </c>
      <c r="P185" s="77">
        <f t="shared" si="1"/>
        <v>761847.18</v>
      </c>
    </row>
    <row r="186" spans="1:62" ht="15" hidden="1" outlineLevel="2" x14ac:dyDescent="0.25">
      <c r="A186" s="10">
        <v>2024</v>
      </c>
      <c r="B186" s="10" t="s">
        <v>157</v>
      </c>
      <c r="C186" s="10" t="s">
        <v>156</v>
      </c>
      <c r="D186" s="10" t="s">
        <v>166</v>
      </c>
      <c r="E186" s="10" t="s">
        <v>293</v>
      </c>
      <c r="F186" s="10" t="s">
        <v>437</v>
      </c>
      <c r="G186" s="10" t="s">
        <v>195</v>
      </c>
      <c r="H186" s="77">
        <v>238986.32</v>
      </c>
      <c r="I186" s="77">
        <v>254107.65</v>
      </c>
      <c r="J186" s="77">
        <v>254107.65</v>
      </c>
      <c r="K186" s="77">
        <v>0</v>
      </c>
      <c r="L186" s="77">
        <v>0</v>
      </c>
      <c r="M186" s="77">
        <v>0</v>
      </c>
      <c r="N186" s="77">
        <v>238986.32</v>
      </c>
      <c r="O186" s="77">
        <v>254107.65</v>
      </c>
      <c r="P186" s="77">
        <v>254107.65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 t="s">
        <v>195</v>
      </c>
      <c r="AF186" s="10" t="s">
        <v>195</v>
      </c>
      <c r="AG186" s="10" t="s">
        <v>195</v>
      </c>
      <c r="AH186" s="10" t="s">
        <v>286</v>
      </c>
      <c r="AI186" s="10" t="s">
        <v>286</v>
      </c>
      <c r="AJ186" s="10" t="s">
        <v>195</v>
      </c>
      <c r="AK186" s="10" t="s">
        <v>275</v>
      </c>
      <c r="AL186" s="10" t="s">
        <v>195</v>
      </c>
      <c r="AM186" s="10" t="s">
        <v>195</v>
      </c>
      <c r="AN186" s="10" t="s">
        <v>29</v>
      </c>
      <c r="AO186" s="10" t="s">
        <v>195</v>
      </c>
      <c r="AP186" s="10">
        <v>110</v>
      </c>
      <c r="AQ186" s="10">
        <v>10</v>
      </c>
      <c r="AR186" s="10">
        <v>282</v>
      </c>
      <c r="AS186" s="10">
        <v>70</v>
      </c>
      <c r="AT186" s="10">
        <v>1647</v>
      </c>
      <c r="AU186" s="10" t="s">
        <v>195</v>
      </c>
      <c r="AV186" s="10" t="s">
        <v>195</v>
      </c>
      <c r="AW186" s="10" t="s">
        <v>195</v>
      </c>
      <c r="AX186" s="10">
        <v>1</v>
      </c>
      <c r="AY186" s="10">
        <v>1</v>
      </c>
      <c r="AZ186" s="10" t="s">
        <v>195</v>
      </c>
      <c r="BA186" s="10">
        <v>2</v>
      </c>
      <c r="BB186" s="10" t="s">
        <v>195</v>
      </c>
      <c r="BC186" s="10" t="s">
        <v>195</v>
      </c>
      <c r="BD186" s="10">
        <v>110</v>
      </c>
      <c r="BE186" s="10">
        <v>0</v>
      </c>
      <c r="BF186" s="10">
        <v>0</v>
      </c>
      <c r="BG186" s="10">
        <v>1885161</v>
      </c>
      <c r="BH186" s="10" t="s">
        <v>195</v>
      </c>
      <c r="BI186" s="10" t="s">
        <v>195</v>
      </c>
      <c r="BJ186" s="10" t="s">
        <v>195</v>
      </c>
    </row>
    <row r="187" spans="1:62" ht="15" hidden="1" outlineLevel="2" x14ac:dyDescent="0.25">
      <c r="A187" s="10">
        <v>2024</v>
      </c>
      <c r="B187" s="10" t="s">
        <v>157</v>
      </c>
      <c r="C187" s="10" t="s">
        <v>156</v>
      </c>
      <c r="D187" s="10" t="s">
        <v>166</v>
      </c>
      <c r="E187" s="10" t="s">
        <v>327</v>
      </c>
      <c r="F187" s="10" t="s">
        <v>436</v>
      </c>
      <c r="G187" s="10" t="s">
        <v>195</v>
      </c>
      <c r="H187" s="77">
        <v>8032</v>
      </c>
      <c r="I187" s="77">
        <v>8647</v>
      </c>
      <c r="J187" s="77">
        <v>8647</v>
      </c>
      <c r="K187" s="77">
        <v>0</v>
      </c>
      <c r="L187" s="77">
        <v>0</v>
      </c>
      <c r="M187" s="77">
        <v>0</v>
      </c>
      <c r="N187" s="77">
        <v>8032</v>
      </c>
      <c r="O187" s="77">
        <v>8647</v>
      </c>
      <c r="P187" s="77">
        <v>8647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 t="s">
        <v>195</v>
      </c>
      <c r="AF187" s="10" t="s">
        <v>195</v>
      </c>
      <c r="AG187" s="10" t="s">
        <v>195</v>
      </c>
      <c r="AH187" s="10" t="s">
        <v>286</v>
      </c>
      <c r="AI187" s="10" t="s">
        <v>286</v>
      </c>
      <c r="AJ187" s="10" t="s">
        <v>195</v>
      </c>
      <c r="AK187" s="10" t="s">
        <v>275</v>
      </c>
      <c r="AL187" s="10" t="s">
        <v>195</v>
      </c>
      <c r="AM187" s="10" t="s">
        <v>195</v>
      </c>
      <c r="AN187" s="10" t="s">
        <v>29</v>
      </c>
      <c r="AO187" s="10" t="s">
        <v>195</v>
      </c>
      <c r="AP187" s="10">
        <v>110</v>
      </c>
      <c r="AQ187" s="10">
        <v>10</v>
      </c>
      <c r="AR187" s="10">
        <v>282</v>
      </c>
      <c r="AS187" s="10">
        <v>71</v>
      </c>
      <c r="AT187" s="10">
        <v>1651</v>
      </c>
      <c r="AU187" s="10" t="s">
        <v>195</v>
      </c>
      <c r="AV187" s="10" t="s">
        <v>195</v>
      </c>
      <c r="AW187" s="10" t="s">
        <v>195</v>
      </c>
      <c r="AX187" s="10">
        <v>1</v>
      </c>
      <c r="AY187" s="10">
        <v>1</v>
      </c>
      <c r="AZ187" s="10" t="s">
        <v>195</v>
      </c>
      <c r="BA187" s="10">
        <v>2</v>
      </c>
      <c r="BB187" s="10" t="s">
        <v>195</v>
      </c>
      <c r="BC187" s="10" t="s">
        <v>195</v>
      </c>
      <c r="BD187" s="10">
        <v>110</v>
      </c>
      <c r="BE187" s="10">
        <v>0</v>
      </c>
      <c r="BF187" s="10">
        <v>0</v>
      </c>
      <c r="BG187" s="10">
        <v>1887280</v>
      </c>
      <c r="BH187" s="10" t="s">
        <v>195</v>
      </c>
      <c r="BI187" s="10" t="s">
        <v>195</v>
      </c>
      <c r="BJ187" s="10" t="s">
        <v>195</v>
      </c>
    </row>
    <row r="188" spans="1:62" ht="15" hidden="1" outlineLevel="2" x14ac:dyDescent="0.25">
      <c r="A188" s="10">
        <v>2024</v>
      </c>
      <c r="B188" s="10" t="s">
        <v>157</v>
      </c>
      <c r="C188" s="10" t="s">
        <v>156</v>
      </c>
      <c r="D188" s="10" t="s">
        <v>166</v>
      </c>
      <c r="E188" s="10" t="s">
        <v>325</v>
      </c>
      <c r="F188" s="10" t="s">
        <v>435</v>
      </c>
      <c r="G188" s="10" t="s">
        <v>195</v>
      </c>
      <c r="H188" s="77">
        <v>5596</v>
      </c>
      <c r="I188" s="77">
        <v>6025</v>
      </c>
      <c r="J188" s="77">
        <v>6025</v>
      </c>
      <c r="K188" s="77">
        <v>0</v>
      </c>
      <c r="L188" s="77">
        <v>0</v>
      </c>
      <c r="M188" s="77">
        <v>0</v>
      </c>
      <c r="N188" s="77">
        <v>5596</v>
      </c>
      <c r="O188" s="77">
        <v>6025</v>
      </c>
      <c r="P188" s="77">
        <v>6025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 t="s">
        <v>195</v>
      </c>
      <c r="AF188" s="10" t="s">
        <v>195</v>
      </c>
      <c r="AG188" s="10" t="s">
        <v>195</v>
      </c>
      <c r="AH188" s="10" t="s">
        <v>286</v>
      </c>
      <c r="AI188" s="10" t="s">
        <v>286</v>
      </c>
      <c r="AJ188" s="10" t="s">
        <v>195</v>
      </c>
      <c r="AK188" s="10" t="s">
        <v>275</v>
      </c>
      <c r="AL188" s="10" t="s">
        <v>195</v>
      </c>
      <c r="AM188" s="10" t="s">
        <v>195</v>
      </c>
      <c r="AN188" s="10" t="s">
        <v>29</v>
      </c>
      <c r="AO188" s="10" t="s">
        <v>195</v>
      </c>
      <c r="AP188" s="10">
        <v>110</v>
      </c>
      <c r="AQ188" s="10">
        <v>10</v>
      </c>
      <c r="AR188" s="10">
        <v>282</v>
      </c>
      <c r="AS188" s="10">
        <v>72</v>
      </c>
      <c r="AT188" s="10">
        <v>1653</v>
      </c>
      <c r="AU188" s="10" t="s">
        <v>195</v>
      </c>
      <c r="AV188" s="10" t="s">
        <v>195</v>
      </c>
      <c r="AW188" s="10" t="s">
        <v>195</v>
      </c>
      <c r="AX188" s="10">
        <v>1</v>
      </c>
      <c r="AY188" s="10">
        <v>1</v>
      </c>
      <c r="AZ188" s="10" t="s">
        <v>195</v>
      </c>
      <c r="BA188" s="10">
        <v>2</v>
      </c>
      <c r="BB188" s="10" t="s">
        <v>195</v>
      </c>
      <c r="BC188" s="10" t="s">
        <v>195</v>
      </c>
      <c r="BD188" s="10">
        <v>110</v>
      </c>
      <c r="BE188" s="10">
        <v>0</v>
      </c>
      <c r="BF188" s="10">
        <v>0</v>
      </c>
      <c r="BG188" s="10">
        <v>1887192</v>
      </c>
      <c r="BH188" s="10" t="s">
        <v>195</v>
      </c>
      <c r="BI188" s="10" t="s">
        <v>195</v>
      </c>
      <c r="BJ188" s="10" t="s">
        <v>195</v>
      </c>
    </row>
    <row r="189" spans="1:62" ht="15" hidden="1" outlineLevel="2" x14ac:dyDescent="0.25">
      <c r="A189" s="10">
        <v>2024</v>
      </c>
      <c r="B189" s="10" t="s">
        <v>157</v>
      </c>
      <c r="C189" s="10" t="s">
        <v>156</v>
      </c>
      <c r="D189" s="10" t="s">
        <v>166</v>
      </c>
      <c r="E189" s="10" t="s">
        <v>323</v>
      </c>
      <c r="F189" s="10" t="s">
        <v>318</v>
      </c>
      <c r="G189" s="10" t="s">
        <v>195</v>
      </c>
      <c r="H189" s="77">
        <v>9883</v>
      </c>
      <c r="I189" s="77">
        <v>10640</v>
      </c>
      <c r="J189" s="77">
        <v>10640</v>
      </c>
      <c r="K189" s="77">
        <v>0</v>
      </c>
      <c r="L189" s="77">
        <v>0</v>
      </c>
      <c r="M189" s="77">
        <v>0</v>
      </c>
      <c r="N189" s="77">
        <v>9883</v>
      </c>
      <c r="O189" s="77">
        <v>10640</v>
      </c>
      <c r="P189" s="77">
        <v>10640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 t="s">
        <v>195</v>
      </c>
      <c r="AF189" s="10" t="s">
        <v>195</v>
      </c>
      <c r="AG189" s="10" t="s">
        <v>195</v>
      </c>
      <c r="AH189" s="10" t="s">
        <v>286</v>
      </c>
      <c r="AI189" s="10" t="s">
        <v>286</v>
      </c>
      <c r="AJ189" s="10" t="s">
        <v>195</v>
      </c>
      <c r="AK189" s="10" t="s">
        <v>275</v>
      </c>
      <c r="AL189" s="10" t="s">
        <v>195</v>
      </c>
      <c r="AM189" s="10" t="s">
        <v>195</v>
      </c>
      <c r="AN189" s="10" t="s">
        <v>29</v>
      </c>
      <c r="AO189" s="10" t="s">
        <v>195</v>
      </c>
      <c r="AP189" s="10">
        <v>110</v>
      </c>
      <c r="AQ189" s="10">
        <v>10</v>
      </c>
      <c r="AR189" s="10">
        <v>282</v>
      </c>
      <c r="AS189" s="10">
        <v>73</v>
      </c>
      <c r="AT189" s="10">
        <v>1654</v>
      </c>
      <c r="AU189" s="10" t="s">
        <v>195</v>
      </c>
      <c r="AV189" s="10" t="s">
        <v>195</v>
      </c>
      <c r="AW189" s="10" t="s">
        <v>195</v>
      </c>
      <c r="AX189" s="10">
        <v>1</v>
      </c>
      <c r="AY189" s="10">
        <v>1</v>
      </c>
      <c r="AZ189" s="10" t="s">
        <v>195</v>
      </c>
      <c r="BA189" s="10">
        <v>2</v>
      </c>
      <c r="BB189" s="10" t="s">
        <v>195</v>
      </c>
      <c r="BC189" s="10" t="s">
        <v>195</v>
      </c>
      <c r="BD189" s="10">
        <v>110</v>
      </c>
      <c r="BE189" s="10">
        <v>0</v>
      </c>
      <c r="BF189" s="10">
        <v>0</v>
      </c>
      <c r="BG189" s="10">
        <v>1887490</v>
      </c>
      <c r="BH189" s="10" t="s">
        <v>195</v>
      </c>
      <c r="BI189" s="10" t="s">
        <v>195</v>
      </c>
      <c r="BJ189" s="10" t="s">
        <v>195</v>
      </c>
    </row>
    <row r="190" spans="1:62" ht="15" hidden="1" outlineLevel="2" x14ac:dyDescent="0.25">
      <c r="A190" s="10">
        <v>2024</v>
      </c>
      <c r="B190" s="10" t="s">
        <v>157</v>
      </c>
      <c r="C190" s="10" t="s">
        <v>156</v>
      </c>
      <c r="D190" s="10" t="s">
        <v>166</v>
      </c>
      <c r="E190" s="10" t="s">
        <v>321</v>
      </c>
      <c r="F190" s="10" t="s">
        <v>434</v>
      </c>
      <c r="G190" s="10" t="s">
        <v>195</v>
      </c>
      <c r="H190" s="77">
        <v>9867</v>
      </c>
      <c r="I190" s="77">
        <v>10622</v>
      </c>
      <c r="J190" s="77">
        <v>10622</v>
      </c>
      <c r="K190" s="77">
        <v>0</v>
      </c>
      <c r="L190" s="77">
        <v>0</v>
      </c>
      <c r="M190" s="77">
        <v>0</v>
      </c>
      <c r="N190" s="77">
        <v>9867</v>
      </c>
      <c r="O190" s="77">
        <v>10622</v>
      </c>
      <c r="P190" s="77">
        <v>10622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 t="s">
        <v>195</v>
      </c>
      <c r="AF190" s="10" t="s">
        <v>195</v>
      </c>
      <c r="AG190" s="10" t="s">
        <v>195</v>
      </c>
      <c r="AH190" s="10" t="s">
        <v>286</v>
      </c>
      <c r="AI190" s="10" t="s">
        <v>286</v>
      </c>
      <c r="AJ190" s="10" t="s">
        <v>195</v>
      </c>
      <c r="AK190" s="10" t="s">
        <v>275</v>
      </c>
      <c r="AL190" s="10" t="s">
        <v>195</v>
      </c>
      <c r="AM190" s="10" t="s">
        <v>195</v>
      </c>
      <c r="AN190" s="10" t="s">
        <v>29</v>
      </c>
      <c r="AO190" s="10" t="s">
        <v>195</v>
      </c>
      <c r="AP190" s="10">
        <v>110</v>
      </c>
      <c r="AQ190" s="10">
        <v>10</v>
      </c>
      <c r="AR190" s="10">
        <v>282</v>
      </c>
      <c r="AS190" s="10">
        <v>74</v>
      </c>
      <c r="AT190" s="10">
        <v>1656</v>
      </c>
      <c r="AU190" s="10" t="s">
        <v>195</v>
      </c>
      <c r="AV190" s="10" t="s">
        <v>195</v>
      </c>
      <c r="AW190" s="10" t="s">
        <v>195</v>
      </c>
      <c r="AX190" s="10">
        <v>1</v>
      </c>
      <c r="AY190" s="10">
        <v>1</v>
      </c>
      <c r="AZ190" s="10" t="s">
        <v>195</v>
      </c>
      <c r="BA190" s="10">
        <v>2</v>
      </c>
      <c r="BB190" s="10" t="s">
        <v>195</v>
      </c>
      <c r="BC190" s="10" t="s">
        <v>195</v>
      </c>
      <c r="BD190" s="10">
        <v>110</v>
      </c>
      <c r="BE190" s="10">
        <v>0</v>
      </c>
      <c r="BF190" s="10">
        <v>0</v>
      </c>
      <c r="BG190" s="10">
        <v>1887524</v>
      </c>
      <c r="BH190" s="10" t="s">
        <v>195</v>
      </c>
      <c r="BI190" s="10" t="s">
        <v>195</v>
      </c>
      <c r="BJ190" s="10" t="s">
        <v>195</v>
      </c>
    </row>
    <row r="191" spans="1:62" ht="15" hidden="1" outlineLevel="2" x14ac:dyDescent="0.25">
      <c r="A191" s="10">
        <v>2024</v>
      </c>
      <c r="B191" s="10" t="s">
        <v>157</v>
      </c>
      <c r="C191" s="10" t="s">
        <v>156</v>
      </c>
      <c r="D191" s="10" t="s">
        <v>166</v>
      </c>
      <c r="E191" s="10" t="s">
        <v>336</v>
      </c>
      <c r="F191" s="10" t="s">
        <v>314</v>
      </c>
      <c r="G191" s="10" t="s">
        <v>195</v>
      </c>
      <c r="H191" s="77">
        <v>13910</v>
      </c>
      <c r="I191" s="77">
        <v>14975</v>
      </c>
      <c r="J191" s="77">
        <v>14975</v>
      </c>
      <c r="K191" s="77">
        <v>0</v>
      </c>
      <c r="L191" s="77">
        <v>0</v>
      </c>
      <c r="M191" s="77">
        <v>0</v>
      </c>
      <c r="N191" s="77">
        <v>13910</v>
      </c>
      <c r="O191" s="77">
        <v>14975</v>
      </c>
      <c r="P191" s="77">
        <v>14975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 t="s">
        <v>195</v>
      </c>
      <c r="AF191" s="10" t="s">
        <v>195</v>
      </c>
      <c r="AG191" s="10" t="s">
        <v>195</v>
      </c>
      <c r="AH191" s="10" t="s">
        <v>286</v>
      </c>
      <c r="AI191" s="10" t="s">
        <v>286</v>
      </c>
      <c r="AJ191" s="10" t="s">
        <v>195</v>
      </c>
      <c r="AK191" s="10" t="s">
        <v>275</v>
      </c>
      <c r="AL191" s="10" t="s">
        <v>195</v>
      </c>
      <c r="AM191" s="10" t="s">
        <v>195</v>
      </c>
      <c r="AN191" s="10" t="s">
        <v>29</v>
      </c>
      <c r="AO191" s="10" t="s">
        <v>195</v>
      </c>
      <c r="AP191" s="10">
        <v>110</v>
      </c>
      <c r="AQ191" s="10">
        <v>10</v>
      </c>
      <c r="AR191" s="10">
        <v>282</v>
      </c>
      <c r="AS191" s="10">
        <v>75</v>
      </c>
      <c r="AT191" s="10">
        <v>1657</v>
      </c>
      <c r="AU191" s="10" t="s">
        <v>195</v>
      </c>
      <c r="AV191" s="10" t="s">
        <v>195</v>
      </c>
      <c r="AW191" s="10" t="s">
        <v>195</v>
      </c>
      <c r="AX191" s="10">
        <v>1</v>
      </c>
      <c r="AY191" s="10">
        <v>1</v>
      </c>
      <c r="AZ191" s="10" t="s">
        <v>195</v>
      </c>
      <c r="BA191" s="10">
        <v>2</v>
      </c>
      <c r="BB191" s="10" t="s">
        <v>195</v>
      </c>
      <c r="BC191" s="10" t="s">
        <v>195</v>
      </c>
      <c r="BD191" s="10">
        <v>110</v>
      </c>
      <c r="BE191" s="10">
        <v>0</v>
      </c>
      <c r="BF191" s="10">
        <v>0</v>
      </c>
      <c r="BG191" s="10">
        <v>1888713</v>
      </c>
      <c r="BH191" s="10" t="s">
        <v>195</v>
      </c>
      <c r="BI191" s="10" t="s">
        <v>195</v>
      </c>
      <c r="BJ191" s="10" t="s">
        <v>195</v>
      </c>
    </row>
    <row r="192" spans="1:62" ht="15" hidden="1" outlineLevel="2" x14ac:dyDescent="0.25">
      <c r="A192" s="10">
        <v>2024</v>
      </c>
      <c r="B192" s="10" t="s">
        <v>157</v>
      </c>
      <c r="C192" s="10" t="s">
        <v>156</v>
      </c>
      <c r="D192" s="10" t="s">
        <v>166</v>
      </c>
      <c r="E192" s="10" t="s">
        <v>317</v>
      </c>
      <c r="F192" s="10" t="s">
        <v>310</v>
      </c>
      <c r="G192" s="10" t="s">
        <v>195</v>
      </c>
      <c r="H192" s="77">
        <v>13450</v>
      </c>
      <c r="I192" s="77">
        <v>14480</v>
      </c>
      <c r="J192" s="77">
        <v>14480</v>
      </c>
      <c r="K192" s="77">
        <v>0</v>
      </c>
      <c r="L192" s="77">
        <v>0</v>
      </c>
      <c r="M192" s="77">
        <v>0</v>
      </c>
      <c r="N192" s="77">
        <v>13450</v>
      </c>
      <c r="O192" s="77">
        <v>14480</v>
      </c>
      <c r="P192" s="77">
        <v>14480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 t="s">
        <v>195</v>
      </c>
      <c r="AF192" s="10" t="s">
        <v>195</v>
      </c>
      <c r="AG192" s="10" t="s">
        <v>195</v>
      </c>
      <c r="AH192" s="10" t="s">
        <v>286</v>
      </c>
      <c r="AI192" s="10" t="s">
        <v>286</v>
      </c>
      <c r="AJ192" s="10" t="s">
        <v>195</v>
      </c>
      <c r="AK192" s="10" t="s">
        <v>275</v>
      </c>
      <c r="AL192" s="10" t="s">
        <v>195</v>
      </c>
      <c r="AM192" s="10" t="s">
        <v>195</v>
      </c>
      <c r="AN192" s="10" t="s">
        <v>29</v>
      </c>
      <c r="AO192" s="10" t="s">
        <v>195</v>
      </c>
      <c r="AP192" s="10">
        <v>110</v>
      </c>
      <c r="AQ192" s="10">
        <v>10</v>
      </c>
      <c r="AR192" s="10">
        <v>282</v>
      </c>
      <c r="AS192" s="10">
        <v>77</v>
      </c>
      <c r="AT192" s="10">
        <v>1659</v>
      </c>
      <c r="AU192" s="10" t="s">
        <v>195</v>
      </c>
      <c r="AV192" s="10" t="s">
        <v>195</v>
      </c>
      <c r="AW192" s="10" t="s">
        <v>195</v>
      </c>
      <c r="AX192" s="10">
        <v>1</v>
      </c>
      <c r="AY192" s="10">
        <v>1</v>
      </c>
      <c r="AZ192" s="10" t="s">
        <v>195</v>
      </c>
      <c r="BA192" s="10">
        <v>2</v>
      </c>
      <c r="BB192" s="10" t="s">
        <v>195</v>
      </c>
      <c r="BC192" s="10" t="s">
        <v>195</v>
      </c>
      <c r="BD192" s="10">
        <v>110</v>
      </c>
      <c r="BE192" s="10">
        <v>0</v>
      </c>
      <c r="BF192" s="10">
        <v>0</v>
      </c>
      <c r="BG192" s="10">
        <v>1888425</v>
      </c>
      <c r="BH192" s="10" t="s">
        <v>195</v>
      </c>
      <c r="BI192" s="10" t="s">
        <v>195</v>
      </c>
      <c r="BJ192" s="10" t="s">
        <v>195</v>
      </c>
    </row>
    <row r="193" spans="1:62" ht="15" hidden="1" outlineLevel="2" x14ac:dyDescent="0.25">
      <c r="A193" s="10">
        <v>2024</v>
      </c>
      <c r="B193" s="10" t="s">
        <v>157</v>
      </c>
      <c r="C193" s="10" t="s">
        <v>156</v>
      </c>
      <c r="D193" s="10" t="s">
        <v>166</v>
      </c>
      <c r="E193" s="10" t="s">
        <v>315</v>
      </c>
      <c r="F193" s="10" t="s">
        <v>433</v>
      </c>
      <c r="G193" s="10" t="s">
        <v>195</v>
      </c>
      <c r="H193" s="77">
        <v>16583</v>
      </c>
      <c r="I193" s="77">
        <v>17853</v>
      </c>
      <c r="J193" s="77">
        <v>17853</v>
      </c>
      <c r="K193" s="77">
        <v>0</v>
      </c>
      <c r="L193" s="77">
        <v>0</v>
      </c>
      <c r="M193" s="77">
        <v>0</v>
      </c>
      <c r="N193" s="77">
        <v>16583</v>
      </c>
      <c r="O193" s="77">
        <v>17853</v>
      </c>
      <c r="P193" s="77">
        <v>17853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 t="s">
        <v>195</v>
      </c>
      <c r="AF193" s="10" t="s">
        <v>195</v>
      </c>
      <c r="AG193" s="10" t="s">
        <v>195</v>
      </c>
      <c r="AH193" s="10" t="s">
        <v>286</v>
      </c>
      <c r="AI193" s="10" t="s">
        <v>286</v>
      </c>
      <c r="AJ193" s="10" t="s">
        <v>195</v>
      </c>
      <c r="AK193" s="10" t="s">
        <v>275</v>
      </c>
      <c r="AL193" s="10" t="s">
        <v>195</v>
      </c>
      <c r="AM193" s="10" t="s">
        <v>195</v>
      </c>
      <c r="AN193" s="10" t="s">
        <v>29</v>
      </c>
      <c r="AO193" s="10" t="s">
        <v>195</v>
      </c>
      <c r="AP193" s="10">
        <v>110</v>
      </c>
      <c r="AQ193" s="10">
        <v>10</v>
      </c>
      <c r="AR193" s="10">
        <v>282</v>
      </c>
      <c r="AS193" s="10">
        <v>78</v>
      </c>
      <c r="AT193" s="10">
        <v>1661</v>
      </c>
      <c r="AU193" s="10" t="s">
        <v>195</v>
      </c>
      <c r="AV193" s="10" t="s">
        <v>195</v>
      </c>
      <c r="AW193" s="10" t="s">
        <v>195</v>
      </c>
      <c r="AX193" s="10">
        <v>1</v>
      </c>
      <c r="AY193" s="10">
        <v>1</v>
      </c>
      <c r="AZ193" s="10" t="s">
        <v>195</v>
      </c>
      <c r="BA193" s="10">
        <v>2</v>
      </c>
      <c r="BB193" s="10" t="s">
        <v>195</v>
      </c>
      <c r="BC193" s="10" t="s">
        <v>195</v>
      </c>
      <c r="BD193" s="10">
        <v>110</v>
      </c>
      <c r="BE193" s="10">
        <v>0</v>
      </c>
      <c r="BF193" s="10">
        <v>0</v>
      </c>
      <c r="BG193" s="10">
        <v>1888441</v>
      </c>
      <c r="BH193" s="10" t="s">
        <v>195</v>
      </c>
      <c r="BI193" s="10" t="s">
        <v>195</v>
      </c>
      <c r="BJ193" s="10" t="s">
        <v>195</v>
      </c>
    </row>
    <row r="194" spans="1:62" ht="15" hidden="1" outlineLevel="2" x14ac:dyDescent="0.25">
      <c r="A194" s="10">
        <v>2024</v>
      </c>
      <c r="B194" s="10" t="s">
        <v>157</v>
      </c>
      <c r="C194" s="10" t="s">
        <v>156</v>
      </c>
      <c r="D194" s="10" t="s">
        <v>166</v>
      </c>
      <c r="E194" s="10" t="s">
        <v>313</v>
      </c>
      <c r="F194" s="10" t="s">
        <v>296</v>
      </c>
      <c r="G194" s="10" t="s">
        <v>195</v>
      </c>
      <c r="H194" s="77">
        <v>8020</v>
      </c>
      <c r="I194" s="77">
        <v>8634</v>
      </c>
      <c r="J194" s="77">
        <v>8634</v>
      </c>
      <c r="K194" s="77">
        <v>0</v>
      </c>
      <c r="L194" s="77">
        <v>0</v>
      </c>
      <c r="M194" s="77">
        <v>0</v>
      </c>
      <c r="N194" s="77">
        <v>8020</v>
      </c>
      <c r="O194" s="77">
        <v>8634</v>
      </c>
      <c r="P194" s="77">
        <v>8634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 t="s">
        <v>195</v>
      </c>
      <c r="AF194" s="10" t="s">
        <v>195</v>
      </c>
      <c r="AG194" s="10" t="s">
        <v>195</v>
      </c>
      <c r="AH194" s="10" t="s">
        <v>286</v>
      </c>
      <c r="AI194" s="10" t="s">
        <v>286</v>
      </c>
      <c r="AJ194" s="10" t="s">
        <v>195</v>
      </c>
      <c r="AK194" s="10" t="s">
        <v>275</v>
      </c>
      <c r="AL194" s="10" t="s">
        <v>195</v>
      </c>
      <c r="AM194" s="10" t="s">
        <v>195</v>
      </c>
      <c r="AN194" s="10" t="s">
        <v>29</v>
      </c>
      <c r="AO194" s="10" t="s">
        <v>195</v>
      </c>
      <c r="AP194" s="10">
        <v>110</v>
      </c>
      <c r="AQ194" s="10">
        <v>10</v>
      </c>
      <c r="AR194" s="10">
        <v>282</v>
      </c>
      <c r="AS194" s="10">
        <v>79</v>
      </c>
      <c r="AT194" s="10">
        <v>1662</v>
      </c>
      <c r="AU194" s="10" t="s">
        <v>195</v>
      </c>
      <c r="AV194" s="10" t="s">
        <v>195</v>
      </c>
      <c r="AW194" s="10" t="s">
        <v>195</v>
      </c>
      <c r="AX194" s="10">
        <v>1</v>
      </c>
      <c r="AY194" s="10">
        <v>1</v>
      </c>
      <c r="AZ194" s="10" t="s">
        <v>195</v>
      </c>
      <c r="BA194" s="10">
        <v>2</v>
      </c>
      <c r="BB194" s="10" t="s">
        <v>195</v>
      </c>
      <c r="BC194" s="10" t="s">
        <v>195</v>
      </c>
      <c r="BD194" s="10">
        <v>110</v>
      </c>
      <c r="BE194" s="10">
        <v>0</v>
      </c>
      <c r="BF194" s="10">
        <v>0</v>
      </c>
      <c r="BG194" s="10">
        <v>1889081</v>
      </c>
      <c r="BH194" s="10" t="s">
        <v>195</v>
      </c>
      <c r="BI194" s="10" t="s">
        <v>195</v>
      </c>
      <c r="BJ194" s="10" t="s">
        <v>195</v>
      </c>
    </row>
    <row r="195" spans="1:62" ht="15" hidden="1" outlineLevel="2" x14ac:dyDescent="0.25">
      <c r="A195" s="10">
        <v>2024</v>
      </c>
      <c r="B195" s="10" t="s">
        <v>157</v>
      </c>
      <c r="C195" s="10" t="s">
        <v>156</v>
      </c>
      <c r="D195" s="10" t="s">
        <v>166</v>
      </c>
      <c r="E195" s="10" t="s">
        <v>311</v>
      </c>
      <c r="F195" s="10" t="s">
        <v>296</v>
      </c>
      <c r="G195" s="10" t="s">
        <v>195</v>
      </c>
      <c r="H195" s="77">
        <v>18867</v>
      </c>
      <c r="I195" s="77">
        <v>20311</v>
      </c>
      <c r="J195" s="77">
        <v>20311</v>
      </c>
      <c r="K195" s="77">
        <v>0</v>
      </c>
      <c r="L195" s="77">
        <v>0</v>
      </c>
      <c r="M195" s="77">
        <v>0</v>
      </c>
      <c r="N195" s="77">
        <v>18867</v>
      </c>
      <c r="O195" s="77">
        <v>20311</v>
      </c>
      <c r="P195" s="77">
        <v>20311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 t="s">
        <v>195</v>
      </c>
      <c r="AF195" s="10" t="s">
        <v>195</v>
      </c>
      <c r="AG195" s="10" t="s">
        <v>195</v>
      </c>
      <c r="AH195" s="10" t="s">
        <v>286</v>
      </c>
      <c r="AI195" s="10" t="s">
        <v>286</v>
      </c>
      <c r="AJ195" s="10" t="s">
        <v>195</v>
      </c>
      <c r="AK195" s="10" t="s">
        <v>275</v>
      </c>
      <c r="AL195" s="10" t="s">
        <v>195</v>
      </c>
      <c r="AM195" s="10" t="s">
        <v>195</v>
      </c>
      <c r="AN195" s="10" t="s">
        <v>29</v>
      </c>
      <c r="AO195" s="10" t="s">
        <v>195</v>
      </c>
      <c r="AP195" s="10">
        <v>110</v>
      </c>
      <c r="AQ195" s="10">
        <v>10</v>
      </c>
      <c r="AR195" s="10">
        <v>282</v>
      </c>
      <c r="AS195" s="10">
        <v>80</v>
      </c>
      <c r="AT195" s="10">
        <v>1662</v>
      </c>
      <c r="AU195" s="10" t="s">
        <v>195</v>
      </c>
      <c r="AV195" s="10" t="s">
        <v>195</v>
      </c>
      <c r="AW195" s="10" t="s">
        <v>195</v>
      </c>
      <c r="AX195" s="10">
        <v>1</v>
      </c>
      <c r="AY195" s="10">
        <v>1</v>
      </c>
      <c r="AZ195" s="10" t="s">
        <v>195</v>
      </c>
      <c r="BA195" s="10">
        <v>2</v>
      </c>
      <c r="BB195" s="10" t="s">
        <v>195</v>
      </c>
      <c r="BC195" s="10" t="s">
        <v>195</v>
      </c>
      <c r="BD195" s="10">
        <v>110</v>
      </c>
      <c r="BE195" s="10">
        <v>0</v>
      </c>
      <c r="BF195" s="10">
        <v>0</v>
      </c>
      <c r="BG195" s="10">
        <v>1887176</v>
      </c>
      <c r="BH195" s="10" t="s">
        <v>195</v>
      </c>
      <c r="BI195" s="10" t="s">
        <v>195</v>
      </c>
      <c r="BJ195" s="10" t="s">
        <v>195</v>
      </c>
    </row>
    <row r="196" spans="1:62" ht="15" hidden="1" outlineLevel="2" x14ac:dyDescent="0.25">
      <c r="A196" s="10">
        <v>2024</v>
      </c>
      <c r="B196" s="10" t="s">
        <v>157</v>
      </c>
      <c r="C196" s="10" t="s">
        <v>156</v>
      </c>
      <c r="D196" s="10" t="s">
        <v>166</v>
      </c>
      <c r="E196" s="10" t="s">
        <v>410</v>
      </c>
      <c r="F196" s="10" t="s">
        <v>296</v>
      </c>
      <c r="G196" s="10" t="s">
        <v>195</v>
      </c>
      <c r="H196" s="77">
        <v>25874</v>
      </c>
      <c r="I196" s="77">
        <v>27855</v>
      </c>
      <c r="J196" s="77">
        <v>27855</v>
      </c>
      <c r="K196" s="77">
        <v>0</v>
      </c>
      <c r="L196" s="77">
        <v>0</v>
      </c>
      <c r="M196" s="77">
        <v>0</v>
      </c>
      <c r="N196" s="77">
        <v>25874</v>
      </c>
      <c r="O196" s="77">
        <v>27855</v>
      </c>
      <c r="P196" s="77">
        <v>27855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 t="s">
        <v>195</v>
      </c>
      <c r="AF196" s="10" t="s">
        <v>195</v>
      </c>
      <c r="AG196" s="10" t="s">
        <v>195</v>
      </c>
      <c r="AH196" s="10" t="s">
        <v>286</v>
      </c>
      <c r="AI196" s="10" t="s">
        <v>286</v>
      </c>
      <c r="AJ196" s="10" t="s">
        <v>195</v>
      </c>
      <c r="AK196" s="10" t="s">
        <v>275</v>
      </c>
      <c r="AL196" s="10" t="s">
        <v>195</v>
      </c>
      <c r="AM196" s="10" t="s">
        <v>195</v>
      </c>
      <c r="AN196" s="10" t="s">
        <v>29</v>
      </c>
      <c r="AO196" s="10" t="s">
        <v>195</v>
      </c>
      <c r="AP196" s="10">
        <v>110</v>
      </c>
      <c r="AQ196" s="10">
        <v>10</v>
      </c>
      <c r="AR196" s="10">
        <v>282</v>
      </c>
      <c r="AS196" s="10">
        <v>81</v>
      </c>
      <c r="AT196" s="10">
        <v>1662</v>
      </c>
      <c r="AU196" s="10" t="s">
        <v>195</v>
      </c>
      <c r="AV196" s="10" t="s">
        <v>195</v>
      </c>
      <c r="AW196" s="10" t="s">
        <v>195</v>
      </c>
      <c r="AX196" s="10">
        <v>1</v>
      </c>
      <c r="AY196" s="10">
        <v>1</v>
      </c>
      <c r="AZ196" s="10" t="s">
        <v>195</v>
      </c>
      <c r="BA196" s="10">
        <v>2</v>
      </c>
      <c r="BB196" s="10" t="s">
        <v>195</v>
      </c>
      <c r="BC196" s="10" t="s">
        <v>195</v>
      </c>
      <c r="BD196" s="10">
        <v>110</v>
      </c>
      <c r="BE196" s="10">
        <v>0</v>
      </c>
      <c r="BF196" s="10">
        <v>0</v>
      </c>
      <c r="BG196" s="10">
        <v>1887189</v>
      </c>
      <c r="BH196" s="10" t="s">
        <v>195</v>
      </c>
      <c r="BI196" s="10" t="s">
        <v>195</v>
      </c>
      <c r="BJ196" s="10" t="s">
        <v>195</v>
      </c>
    </row>
    <row r="197" spans="1:62" ht="15" hidden="1" outlineLevel="2" x14ac:dyDescent="0.25">
      <c r="A197" s="10">
        <v>2024</v>
      </c>
      <c r="B197" s="10" t="s">
        <v>157</v>
      </c>
      <c r="C197" s="10" t="s">
        <v>156</v>
      </c>
      <c r="D197" s="10" t="s">
        <v>166</v>
      </c>
      <c r="E197" s="10" t="s">
        <v>292</v>
      </c>
      <c r="F197" s="10" t="s">
        <v>296</v>
      </c>
      <c r="G197" s="10" t="s">
        <v>195</v>
      </c>
      <c r="H197" s="77">
        <v>33225</v>
      </c>
      <c r="I197" s="77">
        <v>35768</v>
      </c>
      <c r="J197" s="77">
        <v>35768</v>
      </c>
      <c r="K197" s="77">
        <v>0</v>
      </c>
      <c r="L197" s="77">
        <v>0</v>
      </c>
      <c r="M197" s="77">
        <v>0</v>
      </c>
      <c r="N197" s="77">
        <v>33225</v>
      </c>
      <c r="O197" s="77">
        <v>35768</v>
      </c>
      <c r="P197" s="77">
        <v>35768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 t="s">
        <v>195</v>
      </c>
      <c r="AF197" s="10" t="s">
        <v>195</v>
      </c>
      <c r="AG197" s="10" t="s">
        <v>195</v>
      </c>
      <c r="AH197" s="10" t="s">
        <v>286</v>
      </c>
      <c r="AI197" s="10" t="s">
        <v>286</v>
      </c>
      <c r="AJ197" s="10" t="s">
        <v>195</v>
      </c>
      <c r="AK197" s="10" t="s">
        <v>275</v>
      </c>
      <c r="AL197" s="10" t="s">
        <v>195</v>
      </c>
      <c r="AM197" s="10" t="s">
        <v>195</v>
      </c>
      <c r="AN197" s="10" t="s">
        <v>29</v>
      </c>
      <c r="AO197" s="10" t="s">
        <v>195</v>
      </c>
      <c r="AP197" s="10">
        <v>110</v>
      </c>
      <c r="AQ197" s="10">
        <v>10</v>
      </c>
      <c r="AR197" s="10">
        <v>282</v>
      </c>
      <c r="AS197" s="10">
        <v>2</v>
      </c>
      <c r="AT197" s="10">
        <v>1662</v>
      </c>
      <c r="AU197" s="10" t="s">
        <v>195</v>
      </c>
      <c r="AV197" s="10" t="s">
        <v>195</v>
      </c>
      <c r="AW197" s="10" t="s">
        <v>195</v>
      </c>
      <c r="AX197" s="10">
        <v>1</v>
      </c>
      <c r="AY197" s="10">
        <v>1</v>
      </c>
      <c r="AZ197" s="10" t="s">
        <v>195</v>
      </c>
      <c r="BA197" s="10">
        <v>2</v>
      </c>
      <c r="BB197" s="10" t="s">
        <v>195</v>
      </c>
      <c r="BC197" s="10" t="s">
        <v>195</v>
      </c>
      <c r="BD197" s="10">
        <v>110</v>
      </c>
      <c r="BE197" s="10">
        <v>0</v>
      </c>
      <c r="BF197" s="10">
        <v>0</v>
      </c>
      <c r="BG197" s="10">
        <v>1886587</v>
      </c>
      <c r="BH197" s="10" t="s">
        <v>195</v>
      </c>
      <c r="BI197" s="10" t="s">
        <v>195</v>
      </c>
      <c r="BJ197" s="10" t="s">
        <v>195</v>
      </c>
    </row>
    <row r="198" spans="1:62" ht="15" hidden="1" outlineLevel="2" x14ac:dyDescent="0.25">
      <c r="A198" s="10">
        <v>2024</v>
      </c>
      <c r="B198" s="10" t="s">
        <v>157</v>
      </c>
      <c r="C198" s="10" t="s">
        <v>156</v>
      </c>
      <c r="D198" s="10" t="s">
        <v>166</v>
      </c>
      <c r="E198" s="10" t="s">
        <v>291</v>
      </c>
      <c r="F198" s="10" t="s">
        <v>296</v>
      </c>
      <c r="G198" s="10" t="s">
        <v>195</v>
      </c>
      <c r="H198" s="77">
        <v>12948</v>
      </c>
      <c r="I198" s="77">
        <v>13939</v>
      </c>
      <c r="J198" s="77">
        <v>13939</v>
      </c>
      <c r="K198" s="77">
        <v>0</v>
      </c>
      <c r="L198" s="77">
        <v>0</v>
      </c>
      <c r="M198" s="77">
        <v>0</v>
      </c>
      <c r="N198" s="77">
        <v>12948</v>
      </c>
      <c r="O198" s="77">
        <v>13939</v>
      </c>
      <c r="P198" s="77">
        <v>13939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 t="s">
        <v>195</v>
      </c>
      <c r="AF198" s="10" t="s">
        <v>195</v>
      </c>
      <c r="AG198" s="10" t="s">
        <v>195</v>
      </c>
      <c r="AH198" s="10" t="s">
        <v>286</v>
      </c>
      <c r="AI198" s="10" t="s">
        <v>286</v>
      </c>
      <c r="AJ198" s="10" t="s">
        <v>195</v>
      </c>
      <c r="AK198" s="10" t="s">
        <v>275</v>
      </c>
      <c r="AL198" s="10" t="s">
        <v>195</v>
      </c>
      <c r="AM198" s="10" t="s">
        <v>195</v>
      </c>
      <c r="AN198" s="10" t="s">
        <v>29</v>
      </c>
      <c r="AO198" s="10" t="s">
        <v>195</v>
      </c>
      <c r="AP198" s="10">
        <v>110</v>
      </c>
      <c r="AQ198" s="10">
        <v>10</v>
      </c>
      <c r="AR198" s="10">
        <v>282</v>
      </c>
      <c r="AS198" s="10">
        <v>3</v>
      </c>
      <c r="AT198" s="10">
        <v>1662</v>
      </c>
      <c r="AU198" s="10" t="s">
        <v>195</v>
      </c>
      <c r="AV198" s="10" t="s">
        <v>195</v>
      </c>
      <c r="AW198" s="10" t="s">
        <v>195</v>
      </c>
      <c r="AX198" s="10">
        <v>1</v>
      </c>
      <c r="AY198" s="10">
        <v>1</v>
      </c>
      <c r="AZ198" s="10" t="s">
        <v>195</v>
      </c>
      <c r="BA198" s="10">
        <v>2</v>
      </c>
      <c r="BB198" s="10" t="s">
        <v>195</v>
      </c>
      <c r="BC198" s="10" t="s">
        <v>195</v>
      </c>
      <c r="BD198" s="10">
        <v>110</v>
      </c>
      <c r="BE198" s="10">
        <v>0</v>
      </c>
      <c r="BF198" s="10">
        <v>0</v>
      </c>
      <c r="BG198" s="10">
        <v>1888770</v>
      </c>
      <c r="BH198" s="10" t="s">
        <v>195</v>
      </c>
      <c r="BI198" s="10" t="s">
        <v>195</v>
      </c>
      <c r="BJ198" s="10" t="s">
        <v>195</v>
      </c>
    </row>
    <row r="199" spans="1:62" ht="15" hidden="1" outlineLevel="2" x14ac:dyDescent="0.25">
      <c r="A199" s="10">
        <v>2024</v>
      </c>
      <c r="B199" s="10" t="s">
        <v>157</v>
      </c>
      <c r="C199" s="10" t="s">
        <v>156</v>
      </c>
      <c r="D199" s="10" t="s">
        <v>166</v>
      </c>
      <c r="E199" s="10" t="s">
        <v>290</v>
      </c>
      <c r="F199" s="10" t="s">
        <v>296</v>
      </c>
      <c r="G199" s="10" t="s">
        <v>195</v>
      </c>
      <c r="H199" s="77">
        <v>22109</v>
      </c>
      <c r="I199" s="77">
        <v>23802</v>
      </c>
      <c r="J199" s="77">
        <v>23802</v>
      </c>
      <c r="K199" s="77">
        <v>0</v>
      </c>
      <c r="L199" s="77">
        <v>0</v>
      </c>
      <c r="M199" s="77">
        <v>0</v>
      </c>
      <c r="N199" s="77">
        <v>22109</v>
      </c>
      <c r="O199" s="77">
        <v>23802</v>
      </c>
      <c r="P199" s="77">
        <v>23802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 t="s">
        <v>195</v>
      </c>
      <c r="AF199" s="10" t="s">
        <v>195</v>
      </c>
      <c r="AG199" s="10" t="s">
        <v>195</v>
      </c>
      <c r="AH199" s="10" t="s">
        <v>286</v>
      </c>
      <c r="AI199" s="10" t="s">
        <v>286</v>
      </c>
      <c r="AJ199" s="10" t="s">
        <v>195</v>
      </c>
      <c r="AK199" s="10" t="s">
        <v>275</v>
      </c>
      <c r="AL199" s="10" t="s">
        <v>195</v>
      </c>
      <c r="AM199" s="10" t="s">
        <v>195</v>
      </c>
      <c r="AN199" s="10" t="s">
        <v>29</v>
      </c>
      <c r="AO199" s="10" t="s">
        <v>195</v>
      </c>
      <c r="AP199" s="10">
        <v>110</v>
      </c>
      <c r="AQ199" s="10">
        <v>10</v>
      </c>
      <c r="AR199" s="10">
        <v>282</v>
      </c>
      <c r="AS199" s="10">
        <v>4</v>
      </c>
      <c r="AT199" s="10">
        <v>1662</v>
      </c>
      <c r="AU199" s="10" t="s">
        <v>195</v>
      </c>
      <c r="AV199" s="10" t="s">
        <v>195</v>
      </c>
      <c r="AW199" s="10" t="s">
        <v>195</v>
      </c>
      <c r="AX199" s="10">
        <v>1</v>
      </c>
      <c r="AY199" s="10">
        <v>1</v>
      </c>
      <c r="AZ199" s="10" t="s">
        <v>195</v>
      </c>
      <c r="BA199" s="10">
        <v>2</v>
      </c>
      <c r="BB199" s="10" t="s">
        <v>195</v>
      </c>
      <c r="BC199" s="10" t="s">
        <v>195</v>
      </c>
      <c r="BD199" s="10">
        <v>110</v>
      </c>
      <c r="BE199" s="10">
        <v>0</v>
      </c>
      <c r="BF199" s="10">
        <v>0</v>
      </c>
      <c r="BG199" s="10">
        <v>1887826</v>
      </c>
      <c r="BH199" s="10" t="s">
        <v>195</v>
      </c>
      <c r="BI199" s="10" t="s">
        <v>195</v>
      </c>
      <c r="BJ199" s="10" t="s">
        <v>195</v>
      </c>
    </row>
    <row r="200" spans="1:62" ht="15" hidden="1" outlineLevel="2" x14ac:dyDescent="0.25">
      <c r="A200" s="10">
        <v>2024</v>
      </c>
      <c r="B200" s="10" t="s">
        <v>157</v>
      </c>
      <c r="C200" s="10" t="s">
        <v>156</v>
      </c>
      <c r="D200" s="10" t="s">
        <v>166</v>
      </c>
      <c r="E200" s="10" t="s">
        <v>289</v>
      </c>
      <c r="F200" s="10" t="s">
        <v>296</v>
      </c>
      <c r="G200" s="10" t="s">
        <v>195</v>
      </c>
      <c r="H200" s="77">
        <v>18144</v>
      </c>
      <c r="I200" s="77">
        <v>19533</v>
      </c>
      <c r="J200" s="77">
        <v>19533</v>
      </c>
      <c r="K200" s="77">
        <v>0</v>
      </c>
      <c r="L200" s="77">
        <v>0</v>
      </c>
      <c r="M200" s="77">
        <v>0</v>
      </c>
      <c r="N200" s="77">
        <v>18144</v>
      </c>
      <c r="O200" s="77">
        <v>19533</v>
      </c>
      <c r="P200" s="77">
        <v>19533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 t="s">
        <v>195</v>
      </c>
      <c r="AF200" s="10" t="s">
        <v>195</v>
      </c>
      <c r="AG200" s="10" t="s">
        <v>195</v>
      </c>
      <c r="AH200" s="10" t="s">
        <v>286</v>
      </c>
      <c r="AI200" s="10" t="s">
        <v>286</v>
      </c>
      <c r="AJ200" s="10" t="s">
        <v>195</v>
      </c>
      <c r="AK200" s="10" t="s">
        <v>275</v>
      </c>
      <c r="AL200" s="10" t="s">
        <v>195</v>
      </c>
      <c r="AM200" s="10" t="s">
        <v>195</v>
      </c>
      <c r="AN200" s="10" t="s">
        <v>29</v>
      </c>
      <c r="AO200" s="10" t="s">
        <v>195</v>
      </c>
      <c r="AP200" s="10">
        <v>110</v>
      </c>
      <c r="AQ200" s="10">
        <v>10</v>
      </c>
      <c r="AR200" s="10">
        <v>282</v>
      </c>
      <c r="AS200" s="10">
        <v>5</v>
      </c>
      <c r="AT200" s="10">
        <v>1662</v>
      </c>
      <c r="AU200" s="10" t="s">
        <v>195</v>
      </c>
      <c r="AV200" s="10" t="s">
        <v>195</v>
      </c>
      <c r="AW200" s="10" t="s">
        <v>195</v>
      </c>
      <c r="AX200" s="10">
        <v>1</v>
      </c>
      <c r="AY200" s="10">
        <v>1</v>
      </c>
      <c r="AZ200" s="10" t="s">
        <v>195</v>
      </c>
      <c r="BA200" s="10">
        <v>2</v>
      </c>
      <c r="BB200" s="10" t="s">
        <v>195</v>
      </c>
      <c r="BC200" s="10" t="s">
        <v>195</v>
      </c>
      <c r="BD200" s="10">
        <v>110</v>
      </c>
      <c r="BE200" s="10">
        <v>0</v>
      </c>
      <c r="BF200" s="10">
        <v>0</v>
      </c>
      <c r="BG200" s="10">
        <v>1887674</v>
      </c>
      <c r="BH200" s="10" t="s">
        <v>195</v>
      </c>
      <c r="BI200" s="10" t="s">
        <v>195</v>
      </c>
      <c r="BJ200" s="10" t="s">
        <v>195</v>
      </c>
    </row>
    <row r="201" spans="1:62" ht="15" hidden="1" outlineLevel="2" x14ac:dyDescent="0.25">
      <c r="A201" s="10">
        <v>2024</v>
      </c>
      <c r="B201" s="10" t="s">
        <v>157</v>
      </c>
      <c r="C201" s="10" t="s">
        <v>156</v>
      </c>
      <c r="D201" s="10" t="s">
        <v>166</v>
      </c>
      <c r="E201" s="10" t="s">
        <v>288</v>
      </c>
      <c r="F201" s="10" t="s">
        <v>296</v>
      </c>
      <c r="G201" s="10" t="s">
        <v>195</v>
      </c>
      <c r="H201" s="77">
        <v>38620</v>
      </c>
      <c r="I201" s="77">
        <v>41577</v>
      </c>
      <c r="J201" s="77">
        <v>41577</v>
      </c>
      <c r="K201" s="77">
        <v>0</v>
      </c>
      <c r="L201" s="77">
        <v>0</v>
      </c>
      <c r="M201" s="77">
        <v>0</v>
      </c>
      <c r="N201" s="77">
        <v>38620</v>
      </c>
      <c r="O201" s="77">
        <v>41577</v>
      </c>
      <c r="P201" s="77">
        <v>41577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 t="s">
        <v>195</v>
      </c>
      <c r="AF201" s="10" t="s">
        <v>195</v>
      </c>
      <c r="AG201" s="10" t="s">
        <v>195</v>
      </c>
      <c r="AH201" s="10" t="s">
        <v>286</v>
      </c>
      <c r="AI201" s="10" t="s">
        <v>286</v>
      </c>
      <c r="AJ201" s="10" t="s">
        <v>195</v>
      </c>
      <c r="AK201" s="10" t="s">
        <v>275</v>
      </c>
      <c r="AL201" s="10" t="s">
        <v>195</v>
      </c>
      <c r="AM201" s="10" t="s">
        <v>195</v>
      </c>
      <c r="AN201" s="10" t="s">
        <v>29</v>
      </c>
      <c r="AO201" s="10" t="s">
        <v>195</v>
      </c>
      <c r="AP201" s="10">
        <v>110</v>
      </c>
      <c r="AQ201" s="10">
        <v>10</v>
      </c>
      <c r="AR201" s="10">
        <v>282</v>
      </c>
      <c r="AS201" s="10">
        <v>6</v>
      </c>
      <c r="AT201" s="10">
        <v>1662</v>
      </c>
      <c r="AU201" s="10" t="s">
        <v>195</v>
      </c>
      <c r="AV201" s="10" t="s">
        <v>195</v>
      </c>
      <c r="AW201" s="10" t="s">
        <v>195</v>
      </c>
      <c r="AX201" s="10">
        <v>1</v>
      </c>
      <c r="AY201" s="10">
        <v>1</v>
      </c>
      <c r="AZ201" s="10" t="s">
        <v>195</v>
      </c>
      <c r="BA201" s="10">
        <v>2</v>
      </c>
      <c r="BB201" s="10" t="s">
        <v>195</v>
      </c>
      <c r="BC201" s="10" t="s">
        <v>195</v>
      </c>
      <c r="BD201" s="10">
        <v>110</v>
      </c>
      <c r="BE201" s="10">
        <v>0</v>
      </c>
      <c r="BF201" s="10">
        <v>0</v>
      </c>
      <c r="BG201" s="10">
        <v>1888721</v>
      </c>
      <c r="BH201" s="10" t="s">
        <v>195</v>
      </c>
      <c r="BI201" s="10" t="s">
        <v>195</v>
      </c>
      <c r="BJ201" s="10" t="s">
        <v>195</v>
      </c>
    </row>
    <row r="202" spans="1:62" ht="15" hidden="1" outlineLevel="2" x14ac:dyDescent="0.25">
      <c r="A202" s="10">
        <v>2024</v>
      </c>
      <c r="B202" s="10" t="s">
        <v>157</v>
      </c>
      <c r="C202" s="10" t="s">
        <v>156</v>
      </c>
      <c r="D202" s="10" t="s">
        <v>166</v>
      </c>
      <c r="E202" s="10" t="s">
        <v>287</v>
      </c>
      <c r="F202" s="10" t="s">
        <v>296</v>
      </c>
      <c r="G202" s="10" t="s">
        <v>195</v>
      </c>
      <c r="H202" s="77">
        <v>24873</v>
      </c>
      <c r="I202" s="77">
        <v>24840</v>
      </c>
      <c r="J202" s="77">
        <v>24840</v>
      </c>
      <c r="K202" s="77">
        <v>0</v>
      </c>
      <c r="L202" s="77">
        <v>0</v>
      </c>
      <c r="M202" s="77">
        <v>0</v>
      </c>
      <c r="N202" s="77">
        <v>24873</v>
      </c>
      <c r="O202" s="77">
        <v>24840</v>
      </c>
      <c r="P202" s="77">
        <v>24840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 t="s">
        <v>195</v>
      </c>
      <c r="AF202" s="10" t="s">
        <v>195</v>
      </c>
      <c r="AG202" s="10" t="s">
        <v>195</v>
      </c>
      <c r="AH202" s="10" t="s">
        <v>286</v>
      </c>
      <c r="AI202" s="10" t="s">
        <v>286</v>
      </c>
      <c r="AJ202" s="10" t="s">
        <v>195</v>
      </c>
      <c r="AK202" s="10" t="s">
        <v>275</v>
      </c>
      <c r="AL202" s="10" t="s">
        <v>195</v>
      </c>
      <c r="AM202" s="10" t="s">
        <v>195</v>
      </c>
      <c r="AN202" s="10" t="s">
        <v>29</v>
      </c>
      <c r="AO202" s="10" t="s">
        <v>195</v>
      </c>
      <c r="AP202" s="10">
        <v>110</v>
      </c>
      <c r="AQ202" s="10">
        <v>10</v>
      </c>
      <c r="AR202" s="10">
        <v>282</v>
      </c>
      <c r="AS202" s="10">
        <v>7</v>
      </c>
      <c r="AT202" s="10">
        <v>1662</v>
      </c>
      <c r="AU202" s="10" t="s">
        <v>195</v>
      </c>
      <c r="AV202" s="10" t="s">
        <v>195</v>
      </c>
      <c r="AW202" s="10" t="s">
        <v>195</v>
      </c>
      <c r="AX202" s="10">
        <v>1</v>
      </c>
      <c r="AY202" s="10">
        <v>1</v>
      </c>
      <c r="AZ202" s="10" t="s">
        <v>195</v>
      </c>
      <c r="BA202" s="10">
        <v>2</v>
      </c>
      <c r="BB202" s="10" t="s">
        <v>195</v>
      </c>
      <c r="BC202" s="10" t="s">
        <v>195</v>
      </c>
      <c r="BD202" s="10">
        <v>110</v>
      </c>
      <c r="BE202" s="10">
        <v>0</v>
      </c>
      <c r="BF202" s="10">
        <v>0</v>
      </c>
      <c r="BG202" s="10">
        <v>1887711</v>
      </c>
      <c r="BH202" s="10" t="s">
        <v>195</v>
      </c>
      <c r="BI202" s="10" t="s">
        <v>195</v>
      </c>
      <c r="BJ202" s="10" t="s">
        <v>195</v>
      </c>
    </row>
    <row r="203" spans="1:62" ht="15" hidden="1" outlineLevel="2" x14ac:dyDescent="0.25">
      <c r="A203" s="10">
        <v>2024</v>
      </c>
      <c r="B203" s="10" t="s">
        <v>157</v>
      </c>
      <c r="C203" s="10" t="s">
        <v>156</v>
      </c>
      <c r="D203" s="10" t="s">
        <v>166</v>
      </c>
      <c r="E203" s="10" t="s">
        <v>285</v>
      </c>
      <c r="F203" s="10" t="s">
        <v>296</v>
      </c>
      <c r="G203" s="10" t="s">
        <v>195</v>
      </c>
      <c r="H203" s="77">
        <v>40359</v>
      </c>
      <c r="I203" s="77">
        <v>40346</v>
      </c>
      <c r="J203" s="77">
        <v>40346</v>
      </c>
      <c r="K203" s="77">
        <v>0</v>
      </c>
      <c r="L203" s="77">
        <v>0</v>
      </c>
      <c r="M203" s="77">
        <v>0</v>
      </c>
      <c r="N203" s="77">
        <v>40359</v>
      </c>
      <c r="O203" s="77">
        <v>40346</v>
      </c>
      <c r="P203" s="77">
        <v>40346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 t="s">
        <v>195</v>
      </c>
      <c r="AF203" s="10" t="s">
        <v>195</v>
      </c>
      <c r="AG203" s="10" t="s">
        <v>195</v>
      </c>
      <c r="AH203" s="10" t="s">
        <v>276</v>
      </c>
      <c r="AI203" s="10" t="s">
        <v>276</v>
      </c>
      <c r="AJ203" s="10" t="s">
        <v>195</v>
      </c>
      <c r="AK203" s="10" t="s">
        <v>275</v>
      </c>
      <c r="AL203" s="10" t="s">
        <v>195</v>
      </c>
      <c r="AM203" s="10" t="s">
        <v>195</v>
      </c>
      <c r="AN203" s="10" t="s">
        <v>29</v>
      </c>
      <c r="AO203" s="10" t="s">
        <v>195</v>
      </c>
      <c r="AP203" s="10">
        <v>110</v>
      </c>
      <c r="AQ203" s="10">
        <v>10</v>
      </c>
      <c r="AR203" s="10">
        <v>282</v>
      </c>
      <c r="AS203" s="10">
        <v>8</v>
      </c>
      <c r="AT203" s="10">
        <v>1662</v>
      </c>
      <c r="AU203" s="10" t="s">
        <v>195</v>
      </c>
      <c r="AV203" s="10" t="s">
        <v>195</v>
      </c>
      <c r="AW203" s="10" t="s">
        <v>195</v>
      </c>
      <c r="AX203" s="10">
        <v>2</v>
      </c>
      <c r="AY203" s="10">
        <v>2</v>
      </c>
      <c r="AZ203" s="10" t="s">
        <v>195</v>
      </c>
      <c r="BA203" s="10">
        <v>2</v>
      </c>
      <c r="BB203" s="10" t="s">
        <v>195</v>
      </c>
      <c r="BC203" s="10" t="s">
        <v>195</v>
      </c>
      <c r="BD203" s="10">
        <v>110</v>
      </c>
      <c r="BE203" s="10">
        <v>0</v>
      </c>
      <c r="BF203" s="10">
        <v>0</v>
      </c>
      <c r="BG203" s="10">
        <v>1886212</v>
      </c>
      <c r="BH203" s="10" t="s">
        <v>195</v>
      </c>
      <c r="BI203" s="10" t="s">
        <v>195</v>
      </c>
      <c r="BJ203" s="10" t="s">
        <v>195</v>
      </c>
    </row>
    <row r="204" spans="1:62" ht="15" hidden="1" outlineLevel="2" x14ac:dyDescent="0.25">
      <c r="A204" s="10">
        <v>2024</v>
      </c>
      <c r="B204" s="10" t="s">
        <v>157</v>
      </c>
      <c r="C204" s="10" t="s">
        <v>156</v>
      </c>
      <c r="D204" s="10" t="s">
        <v>166</v>
      </c>
      <c r="E204" s="10" t="s">
        <v>408</v>
      </c>
      <c r="F204" s="10" t="s">
        <v>296</v>
      </c>
      <c r="G204" s="10" t="s">
        <v>195</v>
      </c>
      <c r="H204" s="77">
        <v>17246</v>
      </c>
      <c r="I204" s="77">
        <v>21976</v>
      </c>
      <c r="J204" s="77">
        <v>21976</v>
      </c>
      <c r="K204" s="77">
        <v>0</v>
      </c>
      <c r="L204" s="77">
        <v>0</v>
      </c>
      <c r="M204" s="77">
        <v>0</v>
      </c>
      <c r="N204" s="77">
        <v>17246</v>
      </c>
      <c r="O204" s="77">
        <v>21976</v>
      </c>
      <c r="P204" s="77">
        <v>21976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 t="s">
        <v>195</v>
      </c>
      <c r="AF204" s="10" t="s">
        <v>195</v>
      </c>
      <c r="AG204" s="10" t="s">
        <v>195</v>
      </c>
      <c r="AH204" s="10" t="s">
        <v>276</v>
      </c>
      <c r="AI204" s="10" t="s">
        <v>276</v>
      </c>
      <c r="AJ204" s="10" t="s">
        <v>195</v>
      </c>
      <c r="AK204" s="10" t="s">
        <v>275</v>
      </c>
      <c r="AL204" s="10" t="s">
        <v>195</v>
      </c>
      <c r="AM204" s="10" t="s">
        <v>195</v>
      </c>
      <c r="AN204" s="10" t="s">
        <v>29</v>
      </c>
      <c r="AO204" s="10" t="s">
        <v>195</v>
      </c>
      <c r="AP204" s="10">
        <v>110</v>
      </c>
      <c r="AQ204" s="10">
        <v>10</v>
      </c>
      <c r="AR204" s="10">
        <v>282</v>
      </c>
      <c r="AS204" s="10">
        <v>9</v>
      </c>
      <c r="AT204" s="10">
        <v>1662</v>
      </c>
      <c r="AU204" s="10" t="s">
        <v>195</v>
      </c>
      <c r="AV204" s="10" t="s">
        <v>195</v>
      </c>
      <c r="AW204" s="10" t="s">
        <v>195</v>
      </c>
      <c r="AX204" s="10">
        <v>2</v>
      </c>
      <c r="AY204" s="10">
        <v>2</v>
      </c>
      <c r="AZ204" s="10" t="s">
        <v>195</v>
      </c>
      <c r="BA204" s="10">
        <v>2</v>
      </c>
      <c r="BB204" s="10" t="s">
        <v>195</v>
      </c>
      <c r="BC204" s="10" t="s">
        <v>195</v>
      </c>
      <c r="BD204" s="10">
        <v>110</v>
      </c>
      <c r="BE204" s="10">
        <v>0</v>
      </c>
      <c r="BF204" s="10">
        <v>0</v>
      </c>
      <c r="BG204" s="10">
        <v>1887943</v>
      </c>
      <c r="BH204" s="10" t="s">
        <v>195</v>
      </c>
      <c r="BI204" s="10" t="s">
        <v>195</v>
      </c>
      <c r="BJ204" s="10" t="s">
        <v>195</v>
      </c>
    </row>
    <row r="205" spans="1:62" ht="15" hidden="1" outlineLevel="2" x14ac:dyDescent="0.25">
      <c r="A205" s="10">
        <v>2024</v>
      </c>
      <c r="B205" s="10" t="s">
        <v>157</v>
      </c>
      <c r="C205" s="10" t="s">
        <v>156</v>
      </c>
      <c r="D205" s="10" t="s">
        <v>166</v>
      </c>
      <c r="E205" s="10" t="s">
        <v>284</v>
      </c>
      <c r="F205" s="10" t="s">
        <v>296</v>
      </c>
      <c r="G205" s="10" t="s">
        <v>195</v>
      </c>
      <c r="H205" s="77">
        <v>8970</v>
      </c>
      <c r="I205" s="77">
        <v>8970</v>
      </c>
      <c r="J205" s="77">
        <v>8970</v>
      </c>
      <c r="K205" s="77">
        <v>0</v>
      </c>
      <c r="L205" s="77">
        <v>0</v>
      </c>
      <c r="M205" s="77">
        <v>0</v>
      </c>
      <c r="N205" s="77">
        <v>8970</v>
      </c>
      <c r="O205" s="77">
        <v>8970</v>
      </c>
      <c r="P205" s="77">
        <v>8970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 t="s">
        <v>195</v>
      </c>
      <c r="AF205" s="10" t="s">
        <v>195</v>
      </c>
      <c r="AG205" s="10" t="s">
        <v>195</v>
      </c>
      <c r="AH205" s="10" t="s">
        <v>276</v>
      </c>
      <c r="AI205" s="10" t="s">
        <v>276</v>
      </c>
      <c r="AJ205" s="10" t="s">
        <v>195</v>
      </c>
      <c r="AK205" s="10" t="s">
        <v>275</v>
      </c>
      <c r="AL205" s="10" t="s">
        <v>195</v>
      </c>
      <c r="AM205" s="10" t="s">
        <v>195</v>
      </c>
      <c r="AN205" s="10" t="s">
        <v>29</v>
      </c>
      <c r="AO205" s="10" t="s">
        <v>195</v>
      </c>
      <c r="AP205" s="10">
        <v>110</v>
      </c>
      <c r="AQ205" s="10">
        <v>10</v>
      </c>
      <c r="AR205" s="10">
        <v>282</v>
      </c>
      <c r="AS205" s="10">
        <v>10</v>
      </c>
      <c r="AT205" s="10">
        <v>1662</v>
      </c>
      <c r="AU205" s="10" t="s">
        <v>195</v>
      </c>
      <c r="AV205" s="10" t="s">
        <v>195</v>
      </c>
      <c r="AW205" s="10" t="s">
        <v>195</v>
      </c>
      <c r="AX205" s="10">
        <v>2</v>
      </c>
      <c r="AY205" s="10">
        <v>2</v>
      </c>
      <c r="AZ205" s="10" t="s">
        <v>195</v>
      </c>
      <c r="BA205" s="10">
        <v>2</v>
      </c>
      <c r="BB205" s="10" t="s">
        <v>195</v>
      </c>
      <c r="BC205" s="10" t="s">
        <v>195</v>
      </c>
      <c r="BD205" s="10">
        <v>110</v>
      </c>
      <c r="BE205" s="10">
        <v>0</v>
      </c>
      <c r="BF205" s="10">
        <v>0</v>
      </c>
      <c r="BG205" s="10">
        <v>1886985</v>
      </c>
      <c r="BH205" s="10" t="s">
        <v>195</v>
      </c>
      <c r="BI205" s="10" t="s">
        <v>195</v>
      </c>
      <c r="BJ205" s="10" t="s">
        <v>195</v>
      </c>
    </row>
    <row r="206" spans="1:62" ht="15" hidden="1" outlineLevel="2" x14ac:dyDescent="0.25">
      <c r="A206" s="10">
        <v>2024</v>
      </c>
      <c r="B206" s="10" t="s">
        <v>157</v>
      </c>
      <c r="C206" s="10" t="s">
        <v>156</v>
      </c>
      <c r="D206" s="10" t="s">
        <v>166</v>
      </c>
      <c r="E206" s="10" t="s">
        <v>283</v>
      </c>
      <c r="F206" s="10" t="s">
        <v>296</v>
      </c>
      <c r="G206" s="10" t="s">
        <v>195</v>
      </c>
      <c r="H206" s="77">
        <v>28244</v>
      </c>
      <c r="I206" s="77">
        <v>28195</v>
      </c>
      <c r="J206" s="77">
        <v>28195</v>
      </c>
      <c r="K206" s="77">
        <v>0</v>
      </c>
      <c r="L206" s="77">
        <v>0</v>
      </c>
      <c r="M206" s="77">
        <v>0</v>
      </c>
      <c r="N206" s="77">
        <v>28244</v>
      </c>
      <c r="O206" s="77">
        <v>28195</v>
      </c>
      <c r="P206" s="77">
        <v>28195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 t="s">
        <v>195</v>
      </c>
      <c r="AF206" s="10" t="s">
        <v>195</v>
      </c>
      <c r="AG206" s="10" t="s">
        <v>195</v>
      </c>
      <c r="AH206" s="10" t="s">
        <v>276</v>
      </c>
      <c r="AI206" s="10" t="s">
        <v>276</v>
      </c>
      <c r="AJ206" s="10" t="s">
        <v>195</v>
      </c>
      <c r="AK206" s="10" t="s">
        <v>275</v>
      </c>
      <c r="AL206" s="10" t="s">
        <v>195</v>
      </c>
      <c r="AM206" s="10" t="s">
        <v>195</v>
      </c>
      <c r="AN206" s="10" t="s">
        <v>29</v>
      </c>
      <c r="AO206" s="10" t="s">
        <v>195</v>
      </c>
      <c r="AP206" s="10">
        <v>110</v>
      </c>
      <c r="AQ206" s="10">
        <v>10</v>
      </c>
      <c r="AR206" s="10">
        <v>282</v>
      </c>
      <c r="AS206" s="10">
        <v>11</v>
      </c>
      <c r="AT206" s="10">
        <v>1662</v>
      </c>
      <c r="AU206" s="10" t="s">
        <v>195</v>
      </c>
      <c r="AV206" s="10" t="s">
        <v>195</v>
      </c>
      <c r="AW206" s="10" t="s">
        <v>195</v>
      </c>
      <c r="AX206" s="10">
        <v>2</v>
      </c>
      <c r="AY206" s="10">
        <v>2</v>
      </c>
      <c r="AZ206" s="10" t="s">
        <v>195</v>
      </c>
      <c r="BA206" s="10">
        <v>2</v>
      </c>
      <c r="BB206" s="10" t="s">
        <v>195</v>
      </c>
      <c r="BC206" s="10" t="s">
        <v>195</v>
      </c>
      <c r="BD206" s="10">
        <v>110</v>
      </c>
      <c r="BE206" s="10">
        <v>0</v>
      </c>
      <c r="BF206" s="10">
        <v>0</v>
      </c>
      <c r="BG206" s="10">
        <v>1886502</v>
      </c>
      <c r="BH206" s="10" t="s">
        <v>195</v>
      </c>
      <c r="BI206" s="10" t="s">
        <v>195</v>
      </c>
      <c r="BJ206" s="10" t="s">
        <v>195</v>
      </c>
    </row>
    <row r="207" spans="1:62" ht="15" hidden="1" outlineLevel="2" x14ac:dyDescent="0.25">
      <c r="A207" s="10">
        <v>2024</v>
      </c>
      <c r="B207" s="10" t="s">
        <v>157</v>
      </c>
      <c r="C207" s="10" t="s">
        <v>156</v>
      </c>
      <c r="D207" s="10" t="s">
        <v>166</v>
      </c>
      <c r="E207" s="10" t="s">
        <v>282</v>
      </c>
      <c r="F207" s="10" t="s">
        <v>296</v>
      </c>
      <c r="G207" s="10" t="s">
        <v>195</v>
      </c>
      <c r="H207" s="77">
        <v>24882</v>
      </c>
      <c r="I207" s="77">
        <v>24637</v>
      </c>
      <c r="J207" s="77">
        <v>24637</v>
      </c>
      <c r="K207" s="77">
        <v>0</v>
      </c>
      <c r="L207" s="77">
        <v>0</v>
      </c>
      <c r="M207" s="77">
        <v>0</v>
      </c>
      <c r="N207" s="77">
        <v>24882</v>
      </c>
      <c r="O207" s="77">
        <v>24637</v>
      </c>
      <c r="P207" s="77">
        <v>24637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 t="s">
        <v>195</v>
      </c>
      <c r="AF207" s="10" t="s">
        <v>195</v>
      </c>
      <c r="AG207" s="10" t="s">
        <v>195</v>
      </c>
      <c r="AH207" s="10" t="s">
        <v>276</v>
      </c>
      <c r="AI207" s="10" t="s">
        <v>276</v>
      </c>
      <c r="AJ207" s="10" t="s">
        <v>195</v>
      </c>
      <c r="AK207" s="10" t="s">
        <v>275</v>
      </c>
      <c r="AL207" s="10" t="s">
        <v>195</v>
      </c>
      <c r="AM207" s="10" t="s">
        <v>195</v>
      </c>
      <c r="AN207" s="10" t="s">
        <v>29</v>
      </c>
      <c r="AO207" s="10" t="s">
        <v>195</v>
      </c>
      <c r="AP207" s="10">
        <v>110</v>
      </c>
      <c r="AQ207" s="10">
        <v>10</v>
      </c>
      <c r="AR207" s="10">
        <v>282</v>
      </c>
      <c r="AS207" s="10">
        <v>12</v>
      </c>
      <c r="AT207" s="10">
        <v>1662</v>
      </c>
      <c r="AU207" s="10" t="s">
        <v>195</v>
      </c>
      <c r="AV207" s="10" t="s">
        <v>195</v>
      </c>
      <c r="AW207" s="10" t="s">
        <v>195</v>
      </c>
      <c r="AX207" s="10">
        <v>2</v>
      </c>
      <c r="AY207" s="10">
        <v>2</v>
      </c>
      <c r="AZ207" s="10" t="s">
        <v>195</v>
      </c>
      <c r="BA207" s="10">
        <v>2</v>
      </c>
      <c r="BB207" s="10" t="s">
        <v>195</v>
      </c>
      <c r="BC207" s="10" t="s">
        <v>195</v>
      </c>
      <c r="BD207" s="10">
        <v>110</v>
      </c>
      <c r="BE207" s="10">
        <v>0</v>
      </c>
      <c r="BF207" s="10">
        <v>0</v>
      </c>
      <c r="BG207" s="10">
        <v>1888357</v>
      </c>
      <c r="BH207" s="10" t="s">
        <v>195</v>
      </c>
      <c r="BI207" s="10" t="s">
        <v>195</v>
      </c>
      <c r="BJ207" s="10" t="s">
        <v>195</v>
      </c>
    </row>
    <row r="208" spans="1:62" ht="15" hidden="1" outlineLevel="2" x14ac:dyDescent="0.25">
      <c r="A208" s="10">
        <v>2024</v>
      </c>
      <c r="B208" s="10" t="s">
        <v>157</v>
      </c>
      <c r="C208" s="10" t="s">
        <v>156</v>
      </c>
      <c r="D208" s="10" t="s">
        <v>166</v>
      </c>
      <c r="E208" s="10" t="s">
        <v>281</v>
      </c>
      <c r="F208" s="10" t="s">
        <v>296</v>
      </c>
      <c r="G208" s="10" t="s">
        <v>195</v>
      </c>
      <c r="H208" s="77">
        <v>6205</v>
      </c>
      <c r="I208" s="77">
        <v>6205</v>
      </c>
      <c r="J208" s="77">
        <v>6205</v>
      </c>
      <c r="K208" s="77">
        <v>0</v>
      </c>
      <c r="L208" s="77">
        <v>0</v>
      </c>
      <c r="M208" s="77">
        <v>0</v>
      </c>
      <c r="N208" s="77">
        <v>6205</v>
      </c>
      <c r="O208" s="77">
        <v>6205</v>
      </c>
      <c r="P208" s="77">
        <v>6205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 t="s">
        <v>195</v>
      </c>
      <c r="AF208" s="10" t="s">
        <v>195</v>
      </c>
      <c r="AG208" s="10" t="s">
        <v>195</v>
      </c>
      <c r="AH208" s="10" t="s">
        <v>276</v>
      </c>
      <c r="AI208" s="10" t="s">
        <v>276</v>
      </c>
      <c r="AJ208" s="10" t="s">
        <v>195</v>
      </c>
      <c r="AK208" s="10" t="s">
        <v>275</v>
      </c>
      <c r="AL208" s="10" t="s">
        <v>195</v>
      </c>
      <c r="AM208" s="10" t="s">
        <v>195</v>
      </c>
      <c r="AN208" s="10" t="s">
        <v>29</v>
      </c>
      <c r="AO208" s="10" t="s">
        <v>195</v>
      </c>
      <c r="AP208" s="10">
        <v>110</v>
      </c>
      <c r="AQ208" s="10">
        <v>10</v>
      </c>
      <c r="AR208" s="10">
        <v>282</v>
      </c>
      <c r="AS208" s="10">
        <v>13</v>
      </c>
      <c r="AT208" s="10">
        <v>1662</v>
      </c>
      <c r="AU208" s="10" t="s">
        <v>195</v>
      </c>
      <c r="AV208" s="10" t="s">
        <v>195</v>
      </c>
      <c r="AW208" s="10" t="s">
        <v>195</v>
      </c>
      <c r="AX208" s="10">
        <v>2</v>
      </c>
      <c r="AY208" s="10">
        <v>2</v>
      </c>
      <c r="AZ208" s="10" t="s">
        <v>195</v>
      </c>
      <c r="BA208" s="10">
        <v>2</v>
      </c>
      <c r="BB208" s="10" t="s">
        <v>195</v>
      </c>
      <c r="BC208" s="10" t="s">
        <v>195</v>
      </c>
      <c r="BD208" s="10">
        <v>110</v>
      </c>
      <c r="BE208" s="10">
        <v>0</v>
      </c>
      <c r="BF208" s="10">
        <v>0</v>
      </c>
      <c r="BG208" s="10">
        <v>1887392</v>
      </c>
      <c r="BH208" s="10" t="s">
        <v>195</v>
      </c>
      <c r="BI208" s="10" t="s">
        <v>195</v>
      </c>
      <c r="BJ208" s="10" t="s">
        <v>195</v>
      </c>
    </row>
    <row r="209" spans="1:62" ht="15" hidden="1" outlineLevel="2" x14ac:dyDescent="0.25">
      <c r="A209" s="10">
        <v>2024</v>
      </c>
      <c r="B209" s="10" t="s">
        <v>157</v>
      </c>
      <c r="C209" s="10" t="s">
        <v>156</v>
      </c>
      <c r="D209" s="10" t="s">
        <v>166</v>
      </c>
      <c r="E209" s="10" t="s">
        <v>280</v>
      </c>
      <c r="F209" s="10" t="s">
        <v>296</v>
      </c>
      <c r="G209" s="10" t="s">
        <v>195</v>
      </c>
      <c r="H209" s="77">
        <v>15471</v>
      </c>
      <c r="I209" s="77">
        <v>15472</v>
      </c>
      <c r="J209" s="77">
        <v>15472</v>
      </c>
      <c r="K209" s="77">
        <v>0</v>
      </c>
      <c r="L209" s="77">
        <v>0</v>
      </c>
      <c r="M209" s="77">
        <v>0</v>
      </c>
      <c r="N209" s="77">
        <v>15471</v>
      </c>
      <c r="O209" s="77">
        <v>15472</v>
      </c>
      <c r="P209" s="77">
        <v>15472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 t="s">
        <v>195</v>
      </c>
      <c r="AF209" s="10" t="s">
        <v>195</v>
      </c>
      <c r="AG209" s="10" t="s">
        <v>195</v>
      </c>
      <c r="AH209" s="10" t="s">
        <v>276</v>
      </c>
      <c r="AI209" s="10" t="s">
        <v>276</v>
      </c>
      <c r="AJ209" s="10" t="s">
        <v>195</v>
      </c>
      <c r="AK209" s="10" t="s">
        <v>275</v>
      </c>
      <c r="AL209" s="10" t="s">
        <v>195</v>
      </c>
      <c r="AM209" s="10" t="s">
        <v>195</v>
      </c>
      <c r="AN209" s="10" t="s">
        <v>29</v>
      </c>
      <c r="AO209" s="10" t="s">
        <v>195</v>
      </c>
      <c r="AP209" s="10">
        <v>110</v>
      </c>
      <c r="AQ209" s="10">
        <v>10</v>
      </c>
      <c r="AR209" s="10">
        <v>282</v>
      </c>
      <c r="AS209" s="10">
        <v>14</v>
      </c>
      <c r="AT209" s="10">
        <v>1662</v>
      </c>
      <c r="AU209" s="10" t="s">
        <v>195</v>
      </c>
      <c r="AV209" s="10" t="s">
        <v>195</v>
      </c>
      <c r="AW209" s="10" t="s">
        <v>195</v>
      </c>
      <c r="AX209" s="10">
        <v>2</v>
      </c>
      <c r="AY209" s="10">
        <v>2</v>
      </c>
      <c r="AZ209" s="10" t="s">
        <v>195</v>
      </c>
      <c r="BA209" s="10">
        <v>2</v>
      </c>
      <c r="BB209" s="10" t="s">
        <v>195</v>
      </c>
      <c r="BC209" s="10" t="s">
        <v>195</v>
      </c>
      <c r="BD209" s="10">
        <v>110</v>
      </c>
      <c r="BE209" s="10">
        <v>0</v>
      </c>
      <c r="BF209" s="10">
        <v>0</v>
      </c>
      <c r="BG209" s="10">
        <v>1888801</v>
      </c>
      <c r="BH209" s="10" t="s">
        <v>195</v>
      </c>
      <c r="BI209" s="10" t="s">
        <v>195</v>
      </c>
      <c r="BJ209" s="10" t="s">
        <v>195</v>
      </c>
    </row>
    <row r="210" spans="1:62" ht="15" hidden="1" outlineLevel="2" x14ac:dyDescent="0.25">
      <c r="A210" s="10">
        <v>2024</v>
      </c>
      <c r="B210" s="10" t="s">
        <v>157</v>
      </c>
      <c r="C210" s="10" t="s">
        <v>156</v>
      </c>
      <c r="D210" s="10" t="s">
        <v>166</v>
      </c>
      <c r="E210" s="10" t="s">
        <v>279</v>
      </c>
      <c r="F210" s="10" t="s">
        <v>296</v>
      </c>
      <c r="G210" s="10" t="s">
        <v>195</v>
      </c>
      <c r="H210" s="77">
        <v>17553</v>
      </c>
      <c r="I210" s="77">
        <v>17481</v>
      </c>
      <c r="J210" s="77">
        <v>17294.04</v>
      </c>
      <c r="K210" s="77">
        <v>186.96</v>
      </c>
      <c r="L210" s="77">
        <v>0</v>
      </c>
      <c r="M210" s="77">
        <v>0</v>
      </c>
      <c r="N210" s="77">
        <v>17553</v>
      </c>
      <c r="O210" s="77">
        <v>17481</v>
      </c>
      <c r="P210" s="77">
        <v>17481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 t="s">
        <v>195</v>
      </c>
      <c r="AF210" s="10" t="s">
        <v>195</v>
      </c>
      <c r="AG210" s="10" t="s">
        <v>195</v>
      </c>
      <c r="AH210" s="10" t="s">
        <v>276</v>
      </c>
      <c r="AI210" s="10" t="s">
        <v>276</v>
      </c>
      <c r="AJ210" s="10" t="s">
        <v>195</v>
      </c>
      <c r="AK210" s="10" t="s">
        <v>275</v>
      </c>
      <c r="AL210" s="10" t="s">
        <v>195</v>
      </c>
      <c r="AM210" s="10" t="s">
        <v>195</v>
      </c>
      <c r="AN210" s="10" t="s">
        <v>29</v>
      </c>
      <c r="AO210" s="10" t="s">
        <v>195</v>
      </c>
      <c r="AP210" s="10">
        <v>110</v>
      </c>
      <c r="AQ210" s="10">
        <v>10</v>
      </c>
      <c r="AR210" s="10">
        <v>282</v>
      </c>
      <c r="AS210" s="10">
        <v>15</v>
      </c>
      <c r="AT210" s="10">
        <v>1662</v>
      </c>
      <c r="AU210" s="10" t="s">
        <v>195</v>
      </c>
      <c r="AV210" s="10" t="s">
        <v>195</v>
      </c>
      <c r="AW210" s="10" t="s">
        <v>195</v>
      </c>
      <c r="AX210" s="10">
        <v>2</v>
      </c>
      <c r="AY210" s="10">
        <v>2</v>
      </c>
      <c r="AZ210" s="10" t="s">
        <v>195</v>
      </c>
      <c r="BA210" s="10">
        <v>2</v>
      </c>
      <c r="BB210" s="10" t="s">
        <v>195</v>
      </c>
      <c r="BC210" s="10" t="s">
        <v>195</v>
      </c>
      <c r="BD210" s="10">
        <v>110</v>
      </c>
      <c r="BE210" s="10">
        <v>0</v>
      </c>
      <c r="BF210" s="10">
        <v>0</v>
      </c>
      <c r="BG210" s="10">
        <v>1888486</v>
      </c>
      <c r="BH210" s="10" t="s">
        <v>195</v>
      </c>
      <c r="BI210" s="10" t="s">
        <v>195</v>
      </c>
      <c r="BJ210" s="10" t="s">
        <v>195</v>
      </c>
    </row>
    <row r="211" spans="1:62" ht="15" hidden="1" outlineLevel="2" x14ac:dyDescent="0.25">
      <c r="A211" s="10">
        <v>2024</v>
      </c>
      <c r="B211" s="10" t="s">
        <v>157</v>
      </c>
      <c r="C211" s="10" t="s">
        <v>156</v>
      </c>
      <c r="D211" s="10" t="s">
        <v>166</v>
      </c>
      <c r="E211" s="10" t="s">
        <v>278</v>
      </c>
      <c r="F211" s="10" t="s">
        <v>296</v>
      </c>
      <c r="G211" s="10" t="s">
        <v>195</v>
      </c>
      <c r="H211" s="77">
        <v>28274</v>
      </c>
      <c r="I211" s="77">
        <v>28275</v>
      </c>
      <c r="J211" s="77">
        <v>27392.2</v>
      </c>
      <c r="K211" s="77">
        <v>614.70000000000005</v>
      </c>
      <c r="L211" s="77">
        <v>0</v>
      </c>
      <c r="M211" s="77">
        <v>0</v>
      </c>
      <c r="N211" s="77">
        <v>28274</v>
      </c>
      <c r="O211" s="77">
        <v>28275</v>
      </c>
      <c r="P211" s="77">
        <v>28006.9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 t="s">
        <v>195</v>
      </c>
      <c r="AF211" s="10" t="s">
        <v>195</v>
      </c>
      <c r="AG211" s="10" t="s">
        <v>195</v>
      </c>
      <c r="AH211" s="10" t="s">
        <v>276</v>
      </c>
      <c r="AI211" s="10" t="s">
        <v>276</v>
      </c>
      <c r="AJ211" s="10" t="s">
        <v>195</v>
      </c>
      <c r="AK211" s="10" t="s">
        <v>275</v>
      </c>
      <c r="AL211" s="10" t="s">
        <v>195</v>
      </c>
      <c r="AM211" s="10" t="s">
        <v>195</v>
      </c>
      <c r="AN211" s="10" t="s">
        <v>29</v>
      </c>
      <c r="AO211" s="10" t="s">
        <v>195</v>
      </c>
      <c r="AP211" s="10">
        <v>110</v>
      </c>
      <c r="AQ211" s="10">
        <v>10</v>
      </c>
      <c r="AR211" s="10">
        <v>282</v>
      </c>
      <c r="AS211" s="10">
        <v>16</v>
      </c>
      <c r="AT211" s="10">
        <v>1662</v>
      </c>
      <c r="AU211" s="10" t="s">
        <v>195</v>
      </c>
      <c r="AV211" s="10" t="s">
        <v>195</v>
      </c>
      <c r="AW211" s="10" t="s">
        <v>195</v>
      </c>
      <c r="AX211" s="10">
        <v>2</v>
      </c>
      <c r="AY211" s="10">
        <v>2</v>
      </c>
      <c r="AZ211" s="10" t="s">
        <v>195</v>
      </c>
      <c r="BA211" s="10">
        <v>2</v>
      </c>
      <c r="BB211" s="10" t="s">
        <v>195</v>
      </c>
      <c r="BC211" s="10" t="s">
        <v>195</v>
      </c>
      <c r="BD211" s="10">
        <v>110</v>
      </c>
      <c r="BE211" s="10">
        <v>0</v>
      </c>
      <c r="BF211" s="10">
        <v>0</v>
      </c>
      <c r="BG211" s="10">
        <v>1885811</v>
      </c>
      <c r="BH211" s="10" t="s">
        <v>195</v>
      </c>
      <c r="BI211" s="10" t="s">
        <v>195</v>
      </c>
      <c r="BJ211" s="10" t="s">
        <v>195</v>
      </c>
    </row>
    <row r="212" spans="1:62" ht="15" hidden="1" outlineLevel="2" x14ac:dyDescent="0.25">
      <c r="A212" s="10">
        <v>2024</v>
      </c>
      <c r="B212" s="10" t="s">
        <v>157</v>
      </c>
      <c r="C212" s="10" t="s">
        <v>156</v>
      </c>
      <c r="D212" s="10" t="s">
        <v>166</v>
      </c>
      <c r="E212" s="10" t="s">
        <v>331</v>
      </c>
      <c r="F212" s="10" t="s">
        <v>296</v>
      </c>
      <c r="G212" s="10" t="s">
        <v>195</v>
      </c>
      <c r="H212" s="77">
        <v>23741</v>
      </c>
      <c r="I212" s="77">
        <v>9183</v>
      </c>
      <c r="J212" s="77">
        <v>9005.64</v>
      </c>
      <c r="K212" s="77">
        <v>177.36</v>
      </c>
      <c r="L212" s="77">
        <v>0</v>
      </c>
      <c r="M212" s="77">
        <v>0</v>
      </c>
      <c r="N212" s="77">
        <v>23741</v>
      </c>
      <c r="O212" s="77">
        <v>9183</v>
      </c>
      <c r="P212" s="77">
        <v>9183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 t="s">
        <v>195</v>
      </c>
      <c r="AF212" s="10" t="s">
        <v>195</v>
      </c>
      <c r="AG212" s="10" t="s">
        <v>195</v>
      </c>
      <c r="AH212" s="10" t="s">
        <v>276</v>
      </c>
      <c r="AI212" s="10" t="s">
        <v>276</v>
      </c>
      <c r="AJ212" s="10" t="s">
        <v>195</v>
      </c>
      <c r="AK212" s="10" t="s">
        <v>275</v>
      </c>
      <c r="AL212" s="10" t="s">
        <v>195</v>
      </c>
      <c r="AM212" s="10" t="s">
        <v>195</v>
      </c>
      <c r="AN212" s="10" t="s">
        <v>29</v>
      </c>
      <c r="AO212" s="10" t="s">
        <v>195</v>
      </c>
      <c r="AP212" s="10">
        <v>110</v>
      </c>
      <c r="AQ212" s="10">
        <v>10</v>
      </c>
      <c r="AR212" s="10">
        <v>282</v>
      </c>
      <c r="AS212" s="10">
        <v>17</v>
      </c>
      <c r="AT212" s="10">
        <v>1662</v>
      </c>
      <c r="AU212" s="10" t="s">
        <v>195</v>
      </c>
      <c r="AV212" s="10" t="s">
        <v>195</v>
      </c>
      <c r="AW212" s="10" t="s">
        <v>195</v>
      </c>
      <c r="AX212" s="10">
        <v>2</v>
      </c>
      <c r="AY212" s="10">
        <v>2</v>
      </c>
      <c r="AZ212" s="10" t="s">
        <v>195</v>
      </c>
      <c r="BA212" s="10">
        <v>2</v>
      </c>
      <c r="BB212" s="10" t="s">
        <v>195</v>
      </c>
      <c r="BC212" s="10" t="s">
        <v>195</v>
      </c>
      <c r="BD212" s="10">
        <v>110</v>
      </c>
      <c r="BE212" s="10">
        <v>0</v>
      </c>
      <c r="BF212" s="10">
        <v>0</v>
      </c>
      <c r="BG212" s="10">
        <v>1886539</v>
      </c>
      <c r="BH212" s="10" t="s">
        <v>195</v>
      </c>
      <c r="BI212" s="10" t="s">
        <v>195</v>
      </c>
      <c r="BJ212" s="10" t="s">
        <v>195</v>
      </c>
    </row>
    <row r="213" spans="1:62" ht="15" hidden="1" outlineLevel="2" x14ac:dyDescent="0.25">
      <c r="A213" s="10">
        <v>2024</v>
      </c>
      <c r="B213" s="10" t="s">
        <v>157</v>
      </c>
      <c r="C213" s="10" t="s">
        <v>156</v>
      </c>
      <c r="D213" s="10" t="s">
        <v>166</v>
      </c>
      <c r="E213" s="10" t="s">
        <v>309</v>
      </c>
      <c r="F213" s="10" t="s">
        <v>296</v>
      </c>
      <c r="G213" s="10" t="s">
        <v>195</v>
      </c>
      <c r="H213" s="77">
        <v>1487</v>
      </c>
      <c r="I213" s="77">
        <v>1487</v>
      </c>
      <c r="J213" s="77">
        <v>1369.58</v>
      </c>
      <c r="K213" s="77">
        <v>32.33</v>
      </c>
      <c r="L213" s="77">
        <v>0</v>
      </c>
      <c r="M213" s="77">
        <v>0</v>
      </c>
      <c r="N213" s="77">
        <v>1487</v>
      </c>
      <c r="O213" s="77">
        <v>1487</v>
      </c>
      <c r="P213" s="77">
        <v>1401.91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 t="s">
        <v>195</v>
      </c>
      <c r="AF213" s="10" t="s">
        <v>195</v>
      </c>
      <c r="AG213" s="10" t="s">
        <v>195</v>
      </c>
      <c r="AH213" s="10" t="s">
        <v>308</v>
      </c>
      <c r="AI213" s="10" t="s">
        <v>308</v>
      </c>
      <c r="AJ213" s="10" t="s">
        <v>195</v>
      </c>
      <c r="AK213" s="10" t="s">
        <v>275</v>
      </c>
      <c r="AL213" s="10" t="s">
        <v>195</v>
      </c>
      <c r="AM213" s="10" t="s">
        <v>195</v>
      </c>
      <c r="AN213" s="10" t="s">
        <v>29</v>
      </c>
      <c r="AO213" s="10" t="s">
        <v>195</v>
      </c>
      <c r="AP213" s="10">
        <v>110</v>
      </c>
      <c r="AQ213" s="10">
        <v>10</v>
      </c>
      <c r="AR213" s="10">
        <v>282</v>
      </c>
      <c r="AS213" s="10">
        <v>18</v>
      </c>
      <c r="AT213" s="10">
        <v>1662</v>
      </c>
      <c r="AU213" s="10" t="s">
        <v>195</v>
      </c>
      <c r="AV213" s="10" t="s">
        <v>195</v>
      </c>
      <c r="AW213" s="10" t="s">
        <v>195</v>
      </c>
      <c r="AX213" s="10">
        <v>3</v>
      </c>
      <c r="AY213" s="10">
        <v>3</v>
      </c>
      <c r="AZ213" s="10" t="s">
        <v>195</v>
      </c>
      <c r="BA213" s="10">
        <v>2</v>
      </c>
      <c r="BB213" s="10" t="s">
        <v>195</v>
      </c>
      <c r="BC213" s="10" t="s">
        <v>195</v>
      </c>
      <c r="BD213" s="10">
        <v>110</v>
      </c>
      <c r="BE213" s="10">
        <v>0</v>
      </c>
      <c r="BF213" s="10">
        <v>0</v>
      </c>
      <c r="BG213" s="10">
        <v>1888095</v>
      </c>
      <c r="BH213" s="10" t="s">
        <v>195</v>
      </c>
      <c r="BI213" s="10" t="s">
        <v>195</v>
      </c>
      <c r="BJ213" s="10" t="s">
        <v>195</v>
      </c>
    </row>
    <row r="214" spans="1:62" ht="15" hidden="1" outlineLevel="2" x14ac:dyDescent="0.25">
      <c r="A214" s="10">
        <v>2024</v>
      </c>
      <c r="B214" s="10" t="s">
        <v>157</v>
      </c>
      <c r="C214" s="10" t="s">
        <v>156</v>
      </c>
      <c r="D214" s="10" t="s">
        <v>166</v>
      </c>
      <c r="E214" s="10" t="s">
        <v>406</v>
      </c>
      <c r="F214" s="10" t="s">
        <v>296</v>
      </c>
      <c r="G214" s="10" t="s">
        <v>195</v>
      </c>
      <c r="H214" s="77">
        <v>66097</v>
      </c>
      <c r="I214" s="77">
        <v>54982</v>
      </c>
      <c r="J214" s="77">
        <v>50088.06</v>
      </c>
      <c r="K214" s="77">
        <v>1195.31</v>
      </c>
      <c r="L214" s="77">
        <v>0</v>
      </c>
      <c r="M214" s="77">
        <v>0</v>
      </c>
      <c r="N214" s="77">
        <v>66097</v>
      </c>
      <c r="O214" s="77">
        <v>54982</v>
      </c>
      <c r="P214" s="77">
        <v>51283.37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 t="s">
        <v>195</v>
      </c>
      <c r="AF214" s="10" t="s">
        <v>195</v>
      </c>
      <c r="AG214" s="10" t="s">
        <v>195</v>
      </c>
      <c r="AH214" s="10" t="s">
        <v>308</v>
      </c>
      <c r="AI214" s="10" t="s">
        <v>308</v>
      </c>
      <c r="AJ214" s="10" t="s">
        <v>195</v>
      </c>
      <c r="AK214" s="10" t="s">
        <v>275</v>
      </c>
      <c r="AL214" s="10" t="s">
        <v>195</v>
      </c>
      <c r="AM214" s="10" t="s">
        <v>195</v>
      </c>
      <c r="AN214" s="10" t="s">
        <v>29</v>
      </c>
      <c r="AO214" s="10" t="s">
        <v>195</v>
      </c>
      <c r="AP214" s="10">
        <v>110</v>
      </c>
      <c r="AQ214" s="10">
        <v>10</v>
      </c>
      <c r="AR214" s="10">
        <v>282</v>
      </c>
      <c r="AS214" s="10">
        <v>19</v>
      </c>
      <c r="AT214" s="10">
        <v>1662</v>
      </c>
      <c r="AU214" s="10" t="s">
        <v>195</v>
      </c>
      <c r="AV214" s="10" t="s">
        <v>195</v>
      </c>
      <c r="AW214" s="10" t="s">
        <v>195</v>
      </c>
      <c r="AX214" s="10">
        <v>3</v>
      </c>
      <c r="AY214" s="10">
        <v>3</v>
      </c>
      <c r="AZ214" s="10" t="s">
        <v>195</v>
      </c>
      <c r="BA214" s="10">
        <v>2</v>
      </c>
      <c r="BB214" s="10" t="s">
        <v>195</v>
      </c>
      <c r="BC214" s="10" t="s">
        <v>195</v>
      </c>
      <c r="BD214" s="10">
        <v>110</v>
      </c>
      <c r="BE214" s="10">
        <v>0</v>
      </c>
      <c r="BF214" s="10">
        <v>0</v>
      </c>
      <c r="BG214" s="10">
        <v>1888310</v>
      </c>
      <c r="BH214" s="10" t="s">
        <v>195</v>
      </c>
      <c r="BI214" s="10" t="s">
        <v>195</v>
      </c>
      <c r="BJ214" s="10" t="s">
        <v>195</v>
      </c>
    </row>
    <row r="215" spans="1:62" ht="15" hidden="1" outlineLevel="2" x14ac:dyDescent="0.25">
      <c r="A215" s="10">
        <v>2024</v>
      </c>
      <c r="B215" s="10" t="s">
        <v>157</v>
      </c>
      <c r="C215" s="10" t="s">
        <v>156</v>
      </c>
      <c r="D215" s="10" t="s">
        <v>166</v>
      </c>
      <c r="E215" s="10" t="s">
        <v>405</v>
      </c>
      <c r="F215" s="10" t="s">
        <v>296</v>
      </c>
      <c r="G215" s="10" t="s">
        <v>195</v>
      </c>
      <c r="H215" s="77">
        <v>24232</v>
      </c>
      <c r="I215" s="77">
        <v>35264</v>
      </c>
      <c r="J215" s="77">
        <v>29649.64</v>
      </c>
      <c r="K215" s="77">
        <v>766.64</v>
      </c>
      <c r="L215" s="77">
        <v>0</v>
      </c>
      <c r="M215" s="77">
        <v>0</v>
      </c>
      <c r="N215" s="77">
        <v>24232</v>
      </c>
      <c r="O215" s="77">
        <v>35264</v>
      </c>
      <c r="P215" s="77">
        <v>30416.28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 t="s">
        <v>195</v>
      </c>
      <c r="AF215" s="10" t="s">
        <v>195</v>
      </c>
      <c r="AG215" s="10" t="s">
        <v>195</v>
      </c>
      <c r="AH215" s="10" t="s">
        <v>308</v>
      </c>
      <c r="AI215" s="10" t="s">
        <v>308</v>
      </c>
      <c r="AJ215" s="10" t="s">
        <v>195</v>
      </c>
      <c r="AK215" s="10" t="s">
        <v>275</v>
      </c>
      <c r="AL215" s="10" t="s">
        <v>195</v>
      </c>
      <c r="AM215" s="10" t="s">
        <v>195</v>
      </c>
      <c r="AN215" s="10" t="s">
        <v>29</v>
      </c>
      <c r="AO215" s="10" t="s">
        <v>195</v>
      </c>
      <c r="AP215" s="10">
        <v>110</v>
      </c>
      <c r="AQ215" s="10">
        <v>10</v>
      </c>
      <c r="AR215" s="10">
        <v>282</v>
      </c>
      <c r="AS215" s="10">
        <v>20</v>
      </c>
      <c r="AT215" s="10">
        <v>1662</v>
      </c>
      <c r="AU215" s="10" t="s">
        <v>195</v>
      </c>
      <c r="AV215" s="10" t="s">
        <v>195</v>
      </c>
      <c r="AW215" s="10" t="s">
        <v>195</v>
      </c>
      <c r="AX215" s="10">
        <v>3</v>
      </c>
      <c r="AY215" s="10">
        <v>3</v>
      </c>
      <c r="AZ215" s="10" t="s">
        <v>195</v>
      </c>
      <c r="BA215" s="10">
        <v>2</v>
      </c>
      <c r="BB215" s="10" t="s">
        <v>195</v>
      </c>
      <c r="BC215" s="10" t="s">
        <v>195</v>
      </c>
      <c r="BD215" s="10">
        <v>110</v>
      </c>
      <c r="BE215" s="10">
        <v>0</v>
      </c>
      <c r="BF215" s="10">
        <v>0</v>
      </c>
      <c r="BG215" s="10">
        <v>1887120</v>
      </c>
      <c r="BH215" s="10" t="s">
        <v>195</v>
      </c>
      <c r="BI215" s="10" t="s">
        <v>195</v>
      </c>
      <c r="BJ215" s="10" t="s">
        <v>195</v>
      </c>
    </row>
    <row r="216" spans="1:62" ht="15" hidden="1" outlineLevel="2" x14ac:dyDescent="0.25">
      <c r="A216" s="10">
        <v>2024</v>
      </c>
      <c r="B216" s="10" t="s">
        <v>157</v>
      </c>
      <c r="C216" s="10" t="s">
        <v>156</v>
      </c>
      <c r="D216" s="10" t="s">
        <v>166</v>
      </c>
      <c r="E216" s="10" t="s">
        <v>404</v>
      </c>
      <c r="F216" s="10" t="s">
        <v>296</v>
      </c>
      <c r="G216" s="10" t="s">
        <v>195</v>
      </c>
      <c r="H216" s="77">
        <v>14669</v>
      </c>
      <c r="I216" s="77">
        <v>14670</v>
      </c>
      <c r="J216" s="77">
        <v>12598.17</v>
      </c>
      <c r="K216" s="77">
        <v>318.93</v>
      </c>
      <c r="L216" s="77">
        <v>0</v>
      </c>
      <c r="M216" s="77">
        <v>0</v>
      </c>
      <c r="N216" s="77">
        <v>14669</v>
      </c>
      <c r="O216" s="77">
        <v>14670</v>
      </c>
      <c r="P216" s="77">
        <v>12917.1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 t="s">
        <v>195</v>
      </c>
      <c r="AF216" s="10" t="s">
        <v>195</v>
      </c>
      <c r="AG216" s="10" t="s">
        <v>195</v>
      </c>
      <c r="AH216" s="10" t="s">
        <v>308</v>
      </c>
      <c r="AI216" s="10" t="s">
        <v>308</v>
      </c>
      <c r="AJ216" s="10" t="s">
        <v>195</v>
      </c>
      <c r="AK216" s="10" t="s">
        <v>275</v>
      </c>
      <c r="AL216" s="10" t="s">
        <v>195</v>
      </c>
      <c r="AM216" s="10" t="s">
        <v>195</v>
      </c>
      <c r="AN216" s="10" t="s">
        <v>29</v>
      </c>
      <c r="AO216" s="10" t="s">
        <v>195</v>
      </c>
      <c r="AP216" s="10">
        <v>110</v>
      </c>
      <c r="AQ216" s="10">
        <v>10</v>
      </c>
      <c r="AR216" s="10">
        <v>282</v>
      </c>
      <c r="AS216" s="10">
        <v>21</v>
      </c>
      <c r="AT216" s="10">
        <v>1662</v>
      </c>
      <c r="AU216" s="10" t="s">
        <v>195</v>
      </c>
      <c r="AV216" s="10" t="s">
        <v>195</v>
      </c>
      <c r="AW216" s="10" t="s">
        <v>195</v>
      </c>
      <c r="AX216" s="10">
        <v>3</v>
      </c>
      <c r="AY216" s="10">
        <v>3</v>
      </c>
      <c r="AZ216" s="10" t="s">
        <v>195</v>
      </c>
      <c r="BA216" s="10">
        <v>2</v>
      </c>
      <c r="BB216" s="10" t="s">
        <v>195</v>
      </c>
      <c r="BC216" s="10" t="s">
        <v>195</v>
      </c>
      <c r="BD216" s="10">
        <v>110</v>
      </c>
      <c r="BE216" s="10">
        <v>0</v>
      </c>
      <c r="BF216" s="10">
        <v>0</v>
      </c>
      <c r="BG216" s="10">
        <v>1888862</v>
      </c>
      <c r="BH216" s="10" t="s">
        <v>195</v>
      </c>
      <c r="BI216" s="10" t="s">
        <v>195</v>
      </c>
      <c r="BJ216" s="10" t="s">
        <v>195</v>
      </c>
    </row>
    <row r="217" spans="1:62" ht="15" hidden="1" outlineLevel="2" x14ac:dyDescent="0.25">
      <c r="A217" s="10">
        <v>2024</v>
      </c>
      <c r="B217" s="10" t="s">
        <v>157</v>
      </c>
      <c r="C217" s="10" t="s">
        <v>156</v>
      </c>
      <c r="D217" s="10" t="s">
        <v>166</v>
      </c>
      <c r="E217" s="10" t="s">
        <v>403</v>
      </c>
      <c r="F217" s="10" t="s">
        <v>296</v>
      </c>
      <c r="G217" s="10" t="s">
        <v>195</v>
      </c>
      <c r="H217" s="77">
        <v>1146</v>
      </c>
      <c r="I217" s="77">
        <v>1324</v>
      </c>
      <c r="J217" s="77">
        <v>1179.29</v>
      </c>
      <c r="K217" s="77">
        <v>28.78</v>
      </c>
      <c r="L217" s="77">
        <v>0</v>
      </c>
      <c r="M217" s="77">
        <v>0</v>
      </c>
      <c r="N217" s="77">
        <v>1146</v>
      </c>
      <c r="O217" s="77">
        <v>1324</v>
      </c>
      <c r="P217" s="77">
        <v>1208.07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 t="s">
        <v>195</v>
      </c>
      <c r="AF217" s="10" t="s">
        <v>195</v>
      </c>
      <c r="AG217" s="10" t="s">
        <v>195</v>
      </c>
      <c r="AH217" s="10" t="s">
        <v>308</v>
      </c>
      <c r="AI217" s="10" t="s">
        <v>308</v>
      </c>
      <c r="AJ217" s="10" t="s">
        <v>195</v>
      </c>
      <c r="AK217" s="10" t="s">
        <v>275</v>
      </c>
      <c r="AL217" s="10" t="s">
        <v>195</v>
      </c>
      <c r="AM217" s="10" t="s">
        <v>195</v>
      </c>
      <c r="AN217" s="10" t="s">
        <v>29</v>
      </c>
      <c r="AO217" s="10" t="s">
        <v>195</v>
      </c>
      <c r="AP217" s="10">
        <v>110</v>
      </c>
      <c r="AQ217" s="10">
        <v>10</v>
      </c>
      <c r="AR217" s="10">
        <v>282</v>
      </c>
      <c r="AS217" s="10">
        <v>22</v>
      </c>
      <c r="AT217" s="10">
        <v>1662</v>
      </c>
      <c r="AU217" s="10" t="s">
        <v>195</v>
      </c>
      <c r="AV217" s="10" t="s">
        <v>195</v>
      </c>
      <c r="AW217" s="10" t="s">
        <v>195</v>
      </c>
      <c r="AX217" s="10">
        <v>3</v>
      </c>
      <c r="AY217" s="10">
        <v>3</v>
      </c>
      <c r="AZ217" s="10" t="s">
        <v>195</v>
      </c>
      <c r="BA217" s="10">
        <v>2</v>
      </c>
      <c r="BB217" s="10" t="s">
        <v>195</v>
      </c>
      <c r="BC217" s="10" t="s">
        <v>195</v>
      </c>
      <c r="BD217" s="10">
        <v>110</v>
      </c>
      <c r="BE217" s="10">
        <v>0</v>
      </c>
      <c r="BF217" s="10">
        <v>0</v>
      </c>
      <c r="BG217" s="10">
        <v>1887010</v>
      </c>
      <c r="BH217" s="10" t="s">
        <v>195</v>
      </c>
      <c r="BI217" s="10" t="s">
        <v>195</v>
      </c>
      <c r="BJ217" s="10" t="s">
        <v>195</v>
      </c>
    </row>
    <row r="218" spans="1:62" ht="15" hidden="1" outlineLevel="2" x14ac:dyDescent="0.25">
      <c r="A218" s="10">
        <v>2024</v>
      </c>
      <c r="B218" s="10" t="s">
        <v>157</v>
      </c>
      <c r="C218" s="10" t="s">
        <v>156</v>
      </c>
      <c r="D218" s="10" t="s">
        <v>166</v>
      </c>
      <c r="E218" s="10" t="s">
        <v>402</v>
      </c>
      <c r="F218" s="10" t="s">
        <v>296</v>
      </c>
      <c r="G218" s="10" t="s">
        <v>195</v>
      </c>
      <c r="H218" s="77">
        <v>780</v>
      </c>
      <c r="I218" s="77">
        <v>780</v>
      </c>
      <c r="J218" s="77">
        <v>635.96</v>
      </c>
      <c r="K218" s="77">
        <v>16.96</v>
      </c>
      <c r="L218" s="77">
        <v>0</v>
      </c>
      <c r="M218" s="77">
        <v>0</v>
      </c>
      <c r="N218" s="77">
        <v>780</v>
      </c>
      <c r="O218" s="77">
        <v>780</v>
      </c>
      <c r="P218" s="77">
        <v>652.91999999999996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 t="s">
        <v>195</v>
      </c>
      <c r="AF218" s="10" t="s">
        <v>195</v>
      </c>
      <c r="AG218" s="10" t="s">
        <v>195</v>
      </c>
      <c r="AH218" s="10" t="s">
        <v>308</v>
      </c>
      <c r="AI218" s="10" t="s">
        <v>308</v>
      </c>
      <c r="AJ218" s="10" t="s">
        <v>195</v>
      </c>
      <c r="AK218" s="10" t="s">
        <v>275</v>
      </c>
      <c r="AL218" s="10" t="s">
        <v>195</v>
      </c>
      <c r="AM218" s="10" t="s">
        <v>195</v>
      </c>
      <c r="AN218" s="10" t="s">
        <v>29</v>
      </c>
      <c r="AO218" s="10" t="s">
        <v>195</v>
      </c>
      <c r="AP218" s="10">
        <v>110</v>
      </c>
      <c r="AQ218" s="10">
        <v>10</v>
      </c>
      <c r="AR218" s="10">
        <v>282</v>
      </c>
      <c r="AS218" s="10">
        <v>23</v>
      </c>
      <c r="AT218" s="10">
        <v>1662</v>
      </c>
      <c r="AU218" s="10" t="s">
        <v>195</v>
      </c>
      <c r="AV218" s="10" t="s">
        <v>195</v>
      </c>
      <c r="AW218" s="10" t="s">
        <v>195</v>
      </c>
      <c r="AX218" s="10">
        <v>3</v>
      </c>
      <c r="AY218" s="10">
        <v>3</v>
      </c>
      <c r="AZ218" s="10" t="s">
        <v>195</v>
      </c>
      <c r="BA218" s="10">
        <v>2</v>
      </c>
      <c r="BB218" s="10" t="s">
        <v>195</v>
      </c>
      <c r="BC218" s="10" t="s">
        <v>195</v>
      </c>
      <c r="BD218" s="10">
        <v>110</v>
      </c>
      <c r="BE218" s="10">
        <v>0</v>
      </c>
      <c r="BF218" s="10">
        <v>0</v>
      </c>
      <c r="BG218" s="10">
        <v>1886844</v>
      </c>
      <c r="BH218" s="10" t="s">
        <v>195</v>
      </c>
      <c r="BI218" s="10" t="s">
        <v>195</v>
      </c>
      <c r="BJ218" s="10" t="s">
        <v>195</v>
      </c>
    </row>
    <row r="219" spans="1:62" ht="15" hidden="1" outlineLevel="2" x14ac:dyDescent="0.25">
      <c r="A219" s="10">
        <v>2024</v>
      </c>
      <c r="B219" s="10" t="s">
        <v>157</v>
      </c>
      <c r="C219" s="10" t="s">
        <v>156</v>
      </c>
      <c r="D219" s="10" t="s">
        <v>166</v>
      </c>
      <c r="E219" s="10" t="s">
        <v>400</v>
      </c>
      <c r="F219" s="10" t="s">
        <v>296</v>
      </c>
      <c r="G219" s="10" t="s">
        <v>195</v>
      </c>
      <c r="H219" s="77">
        <v>16265</v>
      </c>
      <c r="I219" s="77">
        <v>16598</v>
      </c>
      <c r="J219" s="77">
        <v>13176.84</v>
      </c>
      <c r="K219" s="77">
        <v>360.84</v>
      </c>
      <c r="L219" s="77">
        <v>0</v>
      </c>
      <c r="M219" s="77">
        <v>0</v>
      </c>
      <c r="N219" s="77">
        <v>16265</v>
      </c>
      <c r="O219" s="77">
        <v>16598</v>
      </c>
      <c r="P219" s="77">
        <v>13537.68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 t="s">
        <v>195</v>
      </c>
      <c r="AF219" s="10" t="s">
        <v>195</v>
      </c>
      <c r="AG219" s="10" t="s">
        <v>195</v>
      </c>
      <c r="AH219" s="10" t="s">
        <v>198</v>
      </c>
      <c r="AI219" s="10" t="s">
        <v>198</v>
      </c>
      <c r="AJ219" s="10" t="s">
        <v>195</v>
      </c>
      <c r="AK219" s="10" t="s">
        <v>197</v>
      </c>
      <c r="AL219" s="10" t="s">
        <v>195</v>
      </c>
      <c r="AM219" s="10" t="s">
        <v>195</v>
      </c>
      <c r="AN219" s="10" t="s">
        <v>29</v>
      </c>
      <c r="AO219" s="10" t="s">
        <v>195</v>
      </c>
      <c r="AP219" s="10">
        <v>110</v>
      </c>
      <c r="AQ219" s="10">
        <v>10</v>
      </c>
      <c r="AR219" s="10">
        <v>282</v>
      </c>
      <c r="AS219" s="10">
        <v>25</v>
      </c>
      <c r="AT219" s="10">
        <v>1662</v>
      </c>
      <c r="AU219" s="10" t="s">
        <v>195</v>
      </c>
      <c r="AV219" s="10" t="s">
        <v>195</v>
      </c>
      <c r="AW219" s="10" t="s">
        <v>195</v>
      </c>
      <c r="AX219" s="10">
        <v>5</v>
      </c>
      <c r="AY219" s="10">
        <v>5</v>
      </c>
      <c r="AZ219" s="10" t="s">
        <v>195</v>
      </c>
      <c r="BA219" s="10">
        <v>1</v>
      </c>
      <c r="BB219" s="10" t="s">
        <v>195</v>
      </c>
      <c r="BC219" s="10" t="s">
        <v>195</v>
      </c>
      <c r="BD219" s="10">
        <v>110</v>
      </c>
      <c r="BE219" s="10">
        <v>0</v>
      </c>
      <c r="BF219" s="10">
        <v>0</v>
      </c>
      <c r="BG219" s="10">
        <v>1887813</v>
      </c>
      <c r="BH219" s="10" t="s">
        <v>195</v>
      </c>
      <c r="BI219" s="10" t="s">
        <v>195</v>
      </c>
      <c r="BJ219" s="10" t="s">
        <v>195</v>
      </c>
    </row>
    <row r="220" spans="1:62" ht="15" hidden="1" outlineLevel="2" x14ac:dyDescent="0.25">
      <c r="A220" s="10">
        <v>2024</v>
      </c>
      <c r="B220" s="10" t="s">
        <v>157</v>
      </c>
      <c r="C220" s="10" t="s">
        <v>156</v>
      </c>
      <c r="D220" s="10" t="s">
        <v>166</v>
      </c>
      <c r="E220" s="10" t="s">
        <v>307</v>
      </c>
      <c r="F220" s="10" t="s">
        <v>296</v>
      </c>
      <c r="G220" s="10" t="s">
        <v>195</v>
      </c>
      <c r="H220" s="77">
        <v>4886</v>
      </c>
      <c r="I220" s="77">
        <v>4886</v>
      </c>
      <c r="J220" s="77">
        <v>3768.72</v>
      </c>
      <c r="K220" s="77">
        <v>106.22</v>
      </c>
      <c r="L220" s="77">
        <v>0</v>
      </c>
      <c r="M220" s="77">
        <v>0</v>
      </c>
      <c r="N220" s="77">
        <v>4886</v>
      </c>
      <c r="O220" s="77">
        <v>4886</v>
      </c>
      <c r="P220" s="77">
        <v>3874.94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 t="s">
        <v>195</v>
      </c>
      <c r="AF220" s="10" t="s">
        <v>195</v>
      </c>
      <c r="AG220" s="10" t="s">
        <v>195</v>
      </c>
      <c r="AH220" s="10" t="s">
        <v>198</v>
      </c>
      <c r="AI220" s="10" t="s">
        <v>198</v>
      </c>
      <c r="AJ220" s="10" t="s">
        <v>195</v>
      </c>
      <c r="AK220" s="10" t="s">
        <v>197</v>
      </c>
      <c r="AL220" s="10" t="s">
        <v>195</v>
      </c>
      <c r="AM220" s="10" t="s">
        <v>195</v>
      </c>
      <c r="AN220" s="10" t="s">
        <v>29</v>
      </c>
      <c r="AO220" s="10" t="s">
        <v>195</v>
      </c>
      <c r="AP220" s="10">
        <v>110</v>
      </c>
      <c r="AQ220" s="10">
        <v>10</v>
      </c>
      <c r="AR220" s="10">
        <v>282</v>
      </c>
      <c r="AS220" s="10">
        <v>27</v>
      </c>
      <c r="AT220" s="10">
        <v>1662</v>
      </c>
      <c r="AU220" s="10" t="s">
        <v>195</v>
      </c>
      <c r="AV220" s="10" t="s">
        <v>195</v>
      </c>
      <c r="AW220" s="10" t="s">
        <v>195</v>
      </c>
      <c r="AX220" s="10">
        <v>5</v>
      </c>
      <c r="AY220" s="10">
        <v>5</v>
      </c>
      <c r="AZ220" s="10" t="s">
        <v>195</v>
      </c>
      <c r="BA220" s="10">
        <v>1</v>
      </c>
      <c r="BB220" s="10" t="s">
        <v>195</v>
      </c>
      <c r="BC220" s="10" t="s">
        <v>195</v>
      </c>
      <c r="BD220" s="10">
        <v>110</v>
      </c>
      <c r="BE220" s="10">
        <v>0</v>
      </c>
      <c r="BF220" s="10">
        <v>0</v>
      </c>
      <c r="BG220" s="10">
        <v>1887211</v>
      </c>
      <c r="BH220" s="10" t="s">
        <v>195</v>
      </c>
      <c r="BI220" s="10" t="s">
        <v>195</v>
      </c>
      <c r="BJ220" s="10" t="s">
        <v>195</v>
      </c>
    </row>
    <row r="221" spans="1:62" ht="15" hidden="1" outlineLevel="2" x14ac:dyDescent="0.25">
      <c r="A221" s="10">
        <v>2024</v>
      </c>
      <c r="B221" s="10" t="s">
        <v>157</v>
      </c>
      <c r="C221" s="10" t="s">
        <v>156</v>
      </c>
      <c r="D221" s="10" t="s">
        <v>166</v>
      </c>
      <c r="E221" s="10" t="s">
        <v>399</v>
      </c>
      <c r="F221" s="10" t="s">
        <v>296</v>
      </c>
      <c r="G221" s="10" t="s">
        <v>195</v>
      </c>
      <c r="H221" s="77">
        <v>7350</v>
      </c>
      <c r="I221" s="77">
        <v>7350</v>
      </c>
      <c r="J221" s="77">
        <v>5514.54</v>
      </c>
      <c r="K221" s="77">
        <v>159.79</v>
      </c>
      <c r="L221" s="77">
        <v>0</v>
      </c>
      <c r="M221" s="77">
        <v>0</v>
      </c>
      <c r="N221" s="77">
        <v>7350</v>
      </c>
      <c r="O221" s="77">
        <v>7350</v>
      </c>
      <c r="P221" s="77">
        <v>5674.33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 t="s">
        <v>195</v>
      </c>
      <c r="AF221" s="10" t="s">
        <v>195</v>
      </c>
      <c r="AG221" s="10" t="s">
        <v>195</v>
      </c>
      <c r="AH221" s="10" t="s">
        <v>198</v>
      </c>
      <c r="AI221" s="10" t="s">
        <v>198</v>
      </c>
      <c r="AJ221" s="10" t="s">
        <v>195</v>
      </c>
      <c r="AK221" s="10" t="s">
        <v>197</v>
      </c>
      <c r="AL221" s="10" t="s">
        <v>195</v>
      </c>
      <c r="AM221" s="10" t="s">
        <v>195</v>
      </c>
      <c r="AN221" s="10" t="s">
        <v>29</v>
      </c>
      <c r="AO221" s="10" t="s">
        <v>195</v>
      </c>
      <c r="AP221" s="10">
        <v>110</v>
      </c>
      <c r="AQ221" s="10">
        <v>10</v>
      </c>
      <c r="AR221" s="10">
        <v>282</v>
      </c>
      <c r="AS221" s="10">
        <v>29</v>
      </c>
      <c r="AT221" s="10">
        <v>1662</v>
      </c>
      <c r="AU221" s="10" t="s">
        <v>195</v>
      </c>
      <c r="AV221" s="10" t="s">
        <v>195</v>
      </c>
      <c r="AW221" s="10" t="s">
        <v>195</v>
      </c>
      <c r="AX221" s="10">
        <v>5</v>
      </c>
      <c r="AY221" s="10">
        <v>5</v>
      </c>
      <c r="AZ221" s="10" t="s">
        <v>195</v>
      </c>
      <c r="BA221" s="10">
        <v>1</v>
      </c>
      <c r="BB221" s="10" t="s">
        <v>195</v>
      </c>
      <c r="BC221" s="10" t="s">
        <v>195</v>
      </c>
      <c r="BD221" s="10">
        <v>110</v>
      </c>
      <c r="BE221" s="10">
        <v>0</v>
      </c>
      <c r="BF221" s="10">
        <v>0</v>
      </c>
      <c r="BG221" s="10">
        <v>1887793</v>
      </c>
      <c r="BH221" s="10" t="s">
        <v>195</v>
      </c>
      <c r="BI221" s="10" t="s">
        <v>195</v>
      </c>
      <c r="BJ221" s="10" t="s">
        <v>195</v>
      </c>
    </row>
    <row r="222" spans="1:62" ht="15" hidden="1" outlineLevel="2" x14ac:dyDescent="0.25">
      <c r="A222" s="10">
        <v>2024</v>
      </c>
      <c r="B222" s="10" t="s">
        <v>157</v>
      </c>
      <c r="C222" s="10" t="s">
        <v>156</v>
      </c>
      <c r="D222" s="10" t="s">
        <v>166</v>
      </c>
      <c r="E222" s="10" t="s">
        <v>306</v>
      </c>
      <c r="F222" s="10" t="s">
        <v>296</v>
      </c>
      <c r="G222" s="10" t="s">
        <v>195</v>
      </c>
      <c r="H222" s="77">
        <v>38067</v>
      </c>
      <c r="I222" s="77">
        <v>37758</v>
      </c>
      <c r="J222" s="77">
        <v>27499.360000000001</v>
      </c>
      <c r="K222" s="77">
        <v>820.86</v>
      </c>
      <c r="L222" s="77">
        <v>0</v>
      </c>
      <c r="M222" s="77">
        <v>0</v>
      </c>
      <c r="N222" s="77">
        <v>38067</v>
      </c>
      <c r="O222" s="77">
        <v>37758</v>
      </c>
      <c r="P222" s="77">
        <v>28320.22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 t="s">
        <v>195</v>
      </c>
      <c r="AF222" s="10" t="s">
        <v>195</v>
      </c>
      <c r="AG222" s="10" t="s">
        <v>195</v>
      </c>
      <c r="AH222" s="10" t="s">
        <v>198</v>
      </c>
      <c r="AI222" s="10" t="s">
        <v>198</v>
      </c>
      <c r="AJ222" s="10" t="s">
        <v>195</v>
      </c>
      <c r="AK222" s="10" t="s">
        <v>197</v>
      </c>
      <c r="AL222" s="10" t="s">
        <v>195</v>
      </c>
      <c r="AM222" s="10" t="s">
        <v>195</v>
      </c>
      <c r="AN222" s="10" t="s">
        <v>29</v>
      </c>
      <c r="AO222" s="10" t="s">
        <v>195</v>
      </c>
      <c r="AP222" s="10">
        <v>110</v>
      </c>
      <c r="AQ222" s="10">
        <v>10</v>
      </c>
      <c r="AR222" s="10">
        <v>282</v>
      </c>
      <c r="AS222" s="10">
        <v>31</v>
      </c>
      <c r="AT222" s="10">
        <v>1662</v>
      </c>
      <c r="AU222" s="10" t="s">
        <v>195</v>
      </c>
      <c r="AV222" s="10" t="s">
        <v>195</v>
      </c>
      <c r="AW222" s="10" t="s">
        <v>195</v>
      </c>
      <c r="AX222" s="10">
        <v>5</v>
      </c>
      <c r="AY222" s="10">
        <v>5</v>
      </c>
      <c r="AZ222" s="10" t="s">
        <v>195</v>
      </c>
      <c r="BA222" s="10">
        <v>1</v>
      </c>
      <c r="BB222" s="10" t="s">
        <v>195</v>
      </c>
      <c r="BC222" s="10" t="s">
        <v>195</v>
      </c>
      <c r="BD222" s="10">
        <v>110</v>
      </c>
      <c r="BE222" s="10">
        <v>0</v>
      </c>
      <c r="BF222" s="10">
        <v>0</v>
      </c>
      <c r="BG222" s="10">
        <v>1886683</v>
      </c>
      <c r="BH222" s="10" t="s">
        <v>195</v>
      </c>
      <c r="BI222" s="10" t="s">
        <v>195</v>
      </c>
      <c r="BJ222" s="10" t="s">
        <v>195</v>
      </c>
    </row>
    <row r="223" spans="1:62" ht="15" hidden="1" outlineLevel="2" x14ac:dyDescent="0.25">
      <c r="A223" s="10">
        <v>2024</v>
      </c>
      <c r="B223" s="10" t="s">
        <v>157</v>
      </c>
      <c r="C223" s="10" t="s">
        <v>156</v>
      </c>
      <c r="D223" s="10" t="s">
        <v>166</v>
      </c>
      <c r="E223" s="10" t="s">
        <v>305</v>
      </c>
      <c r="F223" s="10" t="s">
        <v>296</v>
      </c>
      <c r="G223" s="10" t="s">
        <v>195</v>
      </c>
      <c r="H223" s="77">
        <v>12819</v>
      </c>
      <c r="I223" s="77">
        <v>12819</v>
      </c>
      <c r="J223" s="77">
        <v>9057.94</v>
      </c>
      <c r="K223" s="77">
        <v>278.69</v>
      </c>
      <c r="L223" s="77">
        <v>0</v>
      </c>
      <c r="M223" s="77">
        <v>0</v>
      </c>
      <c r="N223" s="77">
        <v>12819</v>
      </c>
      <c r="O223" s="77">
        <v>12819</v>
      </c>
      <c r="P223" s="77">
        <v>9336.6299999999992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 t="s">
        <v>195</v>
      </c>
      <c r="AF223" s="10" t="s">
        <v>195</v>
      </c>
      <c r="AG223" s="10" t="s">
        <v>195</v>
      </c>
      <c r="AH223" s="10" t="s">
        <v>198</v>
      </c>
      <c r="AI223" s="10" t="s">
        <v>198</v>
      </c>
      <c r="AJ223" s="10" t="s">
        <v>195</v>
      </c>
      <c r="AK223" s="10" t="s">
        <v>197</v>
      </c>
      <c r="AL223" s="10" t="s">
        <v>195</v>
      </c>
      <c r="AM223" s="10" t="s">
        <v>195</v>
      </c>
      <c r="AN223" s="10" t="s">
        <v>29</v>
      </c>
      <c r="AO223" s="10" t="s">
        <v>195</v>
      </c>
      <c r="AP223" s="10">
        <v>110</v>
      </c>
      <c r="AQ223" s="10">
        <v>10</v>
      </c>
      <c r="AR223" s="10">
        <v>282</v>
      </c>
      <c r="AS223" s="10">
        <v>32</v>
      </c>
      <c r="AT223" s="10">
        <v>1662</v>
      </c>
      <c r="AU223" s="10" t="s">
        <v>195</v>
      </c>
      <c r="AV223" s="10" t="s">
        <v>195</v>
      </c>
      <c r="AW223" s="10" t="s">
        <v>195</v>
      </c>
      <c r="AX223" s="10">
        <v>5</v>
      </c>
      <c r="AY223" s="10">
        <v>5</v>
      </c>
      <c r="AZ223" s="10" t="s">
        <v>195</v>
      </c>
      <c r="BA223" s="10">
        <v>1</v>
      </c>
      <c r="BB223" s="10" t="s">
        <v>195</v>
      </c>
      <c r="BC223" s="10" t="s">
        <v>195</v>
      </c>
      <c r="BD223" s="10">
        <v>110</v>
      </c>
      <c r="BE223" s="10">
        <v>0</v>
      </c>
      <c r="BF223" s="10">
        <v>0</v>
      </c>
      <c r="BG223" s="10">
        <v>1886244</v>
      </c>
      <c r="BH223" s="10" t="s">
        <v>195</v>
      </c>
      <c r="BI223" s="10" t="s">
        <v>195</v>
      </c>
      <c r="BJ223" s="10" t="s">
        <v>195</v>
      </c>
    </row>
    <row r="224" spans="1:62" ht="15" hidden="1" outlineLevel="2" x14ac:dyDescent="0.25">
      <c r="A224" s="10">
        <v>2024</v>
      </c>
      <c r="B224" s="10" t="s">
        <v>157</v>
      </c>
      <c r="C224" s="10" t="s">
        <v>156</v>
      </c>
      <c r="D224" s="10" t="s">
        <v>166</v>
      </c>
      <c r="E224" s="10" t="s">
        <v>304</v>
      </c>
      <c r="F224" s="10" t="s">
        <v>296</v>
      </c>
      <c r="G224" s="10" t="s">
        <v>195</v>
      </c>
      <c r="H224" s="77">
        <v>5036</v>
      </c>
      <c r="I224" s="77">
        <v>5036</v>
      </c>
      <c r="J224" s="77">
        <v>3447.49</v>
      </c>
      <c r="K224" s="77">
        <v>109.48</v>
      </c>
      <c r="L224" s="77">
        <v>0</v>
      </c>
      <c r="M224" s="77">
        <v>0</v>
      </c>
      <c r="N224" s="77">
        <v>5036</v>
      </c>
      <c r="O224" s="77">
        <v>5036</v>
      </c>
      <c r="P224" s="77">
        <v>3556.97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 t="s">
        <v>195</v>
      </c>
      <c r="AF224" s="10" t="s">
        <v>195</v>
      </c>
      <c r="AG224" s="10" t="s">
        <v>195</v>
      </c>
      <c r="AH224" s="10" t="s">
        <v>198</v>
      </c>
      <c r="AI224" s="10" t="s">
        <v>198</v>
      </c>
      <c r="AJ224" s="10" t="s">
        <v>195</v>
      </c>
      <c r="AK224" s="10" t="s">
        <v>197</v>
      </c>
      <c r="AL224" s="10" t="s">
        <v>195</v>
      </c>
      <c r="AM224" s="10" t="s">
        <v>195</v>
      </c>
      <c r="AN224" s="10" t="s">
        <v>29</v>
      </c>
      <c r="AO224" s="10" t="s">
        <v>195</v>
      </c>
      <c r="AP224" s="10">
        <v>110</v>
      </c>
      <c r="AQ224" s="10">
        <v>10</v>
      </c>
      <c r="AR224" s="10">
        <v>282</v>
      </c>
      <c r="AS224" s="10">
        <v>33</v>
      </c>
      <c r="AT224" s="10">
        <v>1662</v>
      </c>
      <c r="AU224" s="10" t="s">
        <v>195</v>
      </c>
      <c r="AV224" s="10" t="s">
        <v>195</v>
      </c>
      <c r="AW224" s="10" t="s">
        <v>195</v>
      </c>
      <c r="AX224" s="10">
        <v>5</v>
      </c>
      <c r="AY224" s="10">
        <v>5</v>
      </c>
      <c r="AZ224" s="10" t="s">
        <v>195</v>
      </c>
      <c r="BA224" s="10">
        <v>1</v>
      </c>
      <c r="BB224" s="10" t="s">
        <v>195</v>
      </c>
      <c r="BC224" s="10" t="s">
        <v>195</v>
      </c>
      <c r="BD224" s="10">
        <v>110</v>
      </c>
      <c r="BE224" s="10">
        <v>0</v>
      </c>
      <c r="BF224" s="10">
        <v>0</v>
      </c>
      <c r="BG224" s="10">
        <v>1888592</v>
      </c>
      <c r="BH224" s="10" t="s">
        <v>195</v>
      </c>
      <c r="BI224" s="10" t="s">
        <v>195</v>
      </c>
      <c r="BJ224" s="10" t="s">
        <v>195</v>
      </c>
    </row>
    <row r="225" spans="1:62" ht="15" hidden="1" outlineLevel="2" x14ac:dyDescent="0.25">
      <c r="A225" s="10">
        <v>2024</v>
      </c>
      <c r="B225" s="10" t="s">
        <v>157</v>
      </c>
      <c r="C225" s="10" t="s">
        <v>156</v>
      </c>
      <c r="D225" s="10" t="s">
        <v>166</v>
      </c>
      <c r="E225" s="10" t="s">
        <v>303</v>
      </c>
      <c r="F225" s="10" t="s">
        <v>296</v>
      </c>
      <c r="G225" s="10" t="s">
        <v>195</v>
      </c>
      <c r="H225" s="77">
        <v>38589</v>
      </c>
      <c r="I225" s="77">
        <v>38589</v>
      </c>
      <c r="J225" s="77">
        <v>25586.92</v>
      </c>
      <c r="K225" s="77">
        <v>838.92</v>
      </c>
      <c r="L225" s="77">
        <v>0</v>
      </c>
      <c r="M225" s="77">
        <v>0</v>
      </c>
      <c r="N225" s="77">
        <v>38589</v>
      </c>
      <c r="O225" s="77">
        <v>38589</v>
      </c>
      <c r="P225" s="77">
        <v>26425.84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 t="s">
        <v>195</v>
      </c>
      <c r="AF225" s="10" t="s">
        <v>195</v>
      </c>
      <c r="AG225" s="10" t="s">
        <v>195</v>
      </c>
      <c r="AH225" s="10" t="s">
        <v>198</v>
      </c>
      <c r="AI225" s="10" t="s">
        <v>198</v>
      </c>
      <c r="AJ225" s="10" t="s">
        <v>195</v>
      </c>
      <c r="AK225" s="10" t="s">
        <v>197</v>
      </c>
      <c r="AL225" s="10" t="s">
        <v>195</v>
      </c>
      <c r="AM225" s="10" t="s">
        <v>195</v>
      </c>
      <c r="AN225" s="10" t="s">
        <v>29</v>
      </c>
      <c r="AO225" s="10" t="s">
        <v>195</v>
      </c>
      <c r="AP225" s="10">
        <v>110</v>
      </c>
      <c r="AQ225" s="10">
        <v>10</v>
      </c>
      <c r="AR225" s="10">
        <v>282</v>
      </c>
      <c r="AS225" s="10">
        <v>34</v>
      </c>
      <c r="AT225" s="10">
        <v>1662</v>
      </c>
      <c r="AU225" s="10" t="s">
        <v>195</v>
      </c>
      <c r="AV225" s="10" t="s">
        <v>195</v>
      </c>
      <c r="AW225" s="10" t="s">
        <v>195</v>
      </c>
      <c r="AX225" s="10">
        <v>5</v>
      </c>
      <c r="AY225" s="10">
        <v>5</v>
      </c>
      <c r="AZ225" s="10" t="s">
        <v>195</v>
      </c>
      <c r="BA225" s="10">
        <v>1</v>
      </c>
      <c r="BB225" s="10" t="s">
        <v>195</v>
      </c>
      <c r="BC225" s="10" t="s">
        <v>195</v>
      </c>
      <c r="BD225" s="10">
        <v>110</v>
      </c>
      <c r="BE225" s="10">
        <v>0</v>
      </c>
      <c r="BF225" s="10">
        <v>0</v>
      </c>
      <c r="BG225" s="10">
        <v>1888608</v>
      </c>
      <c r="BH225" s="10" t="s">
        <v>195</v>
      </c>
      <c r="BI225" s="10" t="s">
        <v>195</v>
      </c>
      <c r="BJ225" s="10" t="s">
        <v>195</v>
      </c>
    </row>
    <row r="226" spans="1:62" ht="15" hidden="1" outlineLevel="2" x14ac:dyDescent="0.25">
      <c r="A226" s="10">
        <v>2024</v>
      </c>
      <c r="B226" s="10" t="s">
        <v>157</v>
      </c>
      <c r="C226" s="10" t="s">
        <v>156</v>
      </c>
      <c r="D226" s="10" t="s">
        <v>166</v>
      </c>
      <c r="E226" s="10" t="s">
        <v>302</v>
      </c>
      <c r="F226" s="10" t="s">
        <v>296</v>
      </c>
      <c r="G226" s="10" t="s">
        <v>195</v>
      </c>
      <c r="H226" s="77">
        <v>22309</v>
      </c>
      <c r="I226" s="77">
        <v>22309</v>
      </c>
      <c r="J226" s="77">
        <v>14306.99</v>
      </c>
      <c r="K226" s="77">
        <v>485</v>
      </c>
      <c r="L226" s="77">
        <v>0</v>
      </c>
      <c r="M226" s="77">
        <v>0</v>
      </c>
      <c r="N226" s="77">
        <v>22309</v>
      </c>
      <c r="O226" s="77">
        <v>22309</v>
      </c>
      <c r="P226" s="77">
        <v>14791.99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 t="s">
        <v>195</v>
      </c>
      <c r="AF226" s="10" t="s">
        <v>195</v>
      </c>
      <c r="AG226" s="10" t="s">
        <v>195</v>
      </c>
      <c r="AH226" s="10" t="s">
        <v>198</v>
      </c>
      <c r="AI226" s="10" t="s">
        <v>198</v>
      </c>
      <c r="AJ226" s="10" t="s">
        <v>195</v>
      </c>
      <c r="AK226" s="10" t="s">
        <v>197</v>
      </c>
      <c r="AL226" s="10" t="s">
        <v>195</v>
      </c>
      <c r="AM226" s="10" t="s">
        <v>195</v>
      </c>
      <c r="AN226" s="10" t="s">
        <v>29</v>
      </c>
      <c r="AO226" s="10" t="s">
        <v>195</v>
      </c>
      <c r="AP226" s="10">
        <v>110</v>
      </c>
      <c r="AQ226" s="10">
        <v>10</v>
      </c>
      <c r="AR226" s="10">
        <v>282</v>
      </c>
      <c r="AS226" s="10">
        <v>35</v>
      </c>
      <c r="AT226" s="10">
        <v>1662</v>
      </c>
      <c r="AU226" s="10" t="s">
        <v>195</v>
      </c>
      <c r="AV226" s="10" t="s">
        <v>195</v>
      </c>
      <c r="AW226" s="10" t="s">
        <v>195</v>
      </c>
      <c r="AX226" s="10">
        <v>5</v>
      </c>
      <c r="AY226" s="10">
        <v>5</v>
      </c>
      <c r="AZ226" s="10" t="s">
        <v>195</v>
      </c>
      <c r="BA226" s="10">
        <v>1</v>
      </c>
      <c r="BB226" s="10" t="s">
        <v>195</v>
      </c>
      <c r="BC226" s="10" t="s">
        <v>195</v>
      </c>
      <c r="BD226" s="10">
        <v>110</v>
      </c>
      <c r="BE226" s="10">
        <v>0</v>
      </c>
      <c r="BF226" s="10">
        <v>0</v>
      </c>
      <c r="BG226" s="10">
        <v>1888616</v>
      </c>
      <c r="BH226" s="10" t="s">
        <v>195</v>
      </c>
      <c r="BI226" s="10" t="s">
        <v>195</v>
      </c>
      <c r="BJ226" s="10" t="s">
        <v>195</v>
      </c>
    </row>
    <row r="227" spans="1:62" ht="15" hidden="1" outlineLevel="2" x14ac:dyDescent="0.25">
      <c r="A227" s="10">
        <v>2024</v>
      </c>
      <c r="B227" s="10" t="s">
        <v>157</v>
      </c>
      <c r="C227" s="10" t="s">
        <v>156</v>
      </c>
      <c r="D227" s="10" t="s">
        <v>166</v>
      </c>
      <c r="E227" s="10" t="s">
        <v>301</v>
      </c>
      <c r="F227" s="10" t="s">
        <v>296</v>
      </c>
      <c r="G227" s="10" t="s">
        <v>195</v>
      </c>
      <c r="H227" s="77">
        <v>52591</v>
      </c>
      <c r="I227" s="77">
        <v>52591</v>
      </c>
      <c r="J227" s="77">
        <v>32500.57</v>
      </c>
      <c r="K227" s="77">
        <v>1143.33</v>
      </c>
      <c r="L227" s="77">
        <v>0</v>
      </c>
      <c r="M227" s="77">
        <v>0</v>
      </c>
      <c r="N227" s="77">
        <v>52591</v>
      </c>
      <c r="O227" s="77">
        <v>52591</v>
      </c>
      <c r="P227" s="77">
        <v>33643.9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 t="s">
        <v>195</v>
      </c>
      <c r="AF227" s="10" t="s">
        <v>195</v>
      </c>
      <c r="AG227" s="10" t="s">
        <v>195</v>
      </c>
      <c r="AH227" s="10" t="s">
        <v>198</v>
      </c>
      <c r="AI227" s="10" t="s">
        <v>198</v>
      </c>
      <c r="AJ227" s="10" t="s">
        <v>195</v>
      </c>
      <c r="AK227" s="10" t="s">
        <v>197</v>
      </c>
      <c r="AL227" s="10" t="s">
        <v>195</v>
      </c>
      <c r="AM227" s="10" t="s">
        <v>195</v>
      </c>
      <c r="AN227" s="10" t="s">
        <v>29</v>
      </c>
      <c r="AO227" s="10" t="s">
        <v>195</v>
      </c>
      <c r="AP227" s="10">
        <v>110</v>
      </c>
      <c r="AQ227" s="10">
        <v>10</v>
      </c>
      <c r="AR227" s="10">
        <v>282</v>
      </c>
      <c r="AS227" s="10">
        <v>36</v>
      </c>
      <c r="AT227" s="10">
        <v>1662</v>
      </c>
      <c r="AU227" s="10" t="s">
        <v>195</v>
      </c>
      <c r="AV227" s="10" t="s">
        <v>195</v>
      </c>
      <c r="AW227" s="10" t="s">
        <v>195</v>
      </c>
      <c r="AX227" s="10">
        <v>5</v>
      </c>
      <c r="AY227" s="10">
        <v>5</v>
      </c>
      <c r="AZ227" s="10" t="s">
        <v>195</v>
      </c>
      <c r="BA227" s="10">
        <v>1</v>
      </c>
      <c r="BB227" s="10" t="s">
        <v>195</v>
      </c>
      <c r="BC227" s="10" t="s">
        <v>195</v>
      </c>
      <c r="BD227" s="10">
        <v>110</v>
      </c>
      <c r="BE227" s="10">
        <v>0</v>
      </c>
      <c r="BF227" s="10">
        <v>0</v>
      </c>
      <c r="BG227" s="10">
        <v>1885813</v>
      </c>
      <c r="BH227" s="10" t="s">
        <v>195</v>
      </c>
      <c r="BI227" s="10" t="s">
        <v>195</v>
      </c>
      <c r="BJ227" s="10" t="s">
        <v>195</v>
      </c>
    </row>
    <row r="228" spans="1:62" ht="15" hidden="1" outlineLevel="2" x14ac:dyDescent="0.25">
      <c r="A228" s="10">
        <v>2024</v>
      </c>
      <c r="B228" s="10" t="s">
        <v>157</v>
      </c>
      <c r="C228" s="10" t="s">
        <v>156</v>
      </c>
      <c r="D228" s="10" t="s">
        <v>166</v>
      </c>
      <c r="E228" s="10" t="s">
        <v>300</v>
      </c>
      <c r="F228" s="10" t="s">
        <v>296</v>
      </c>
      <c r="G228" s="10" t="s">
        <v>195</v>
      </c>
      <c r="H228" s="77">
        <v>142638</v>
      </c>
      <c r="I228" s="77">
        <v>142638</v>
      </c>
      <c r="J228" s="77">
        <v>85275.71</v>
      </c>
      <c r="K228" s="77">
        <v>3100.95</v>
      </c>
      <c r="L228" s="77">
        <v>0</v>
      </c>
      <c r="M228" s="77">
        <v>0</v>
      </c>
      <c r="N228" s="77">
        <v>142638</v>
      </c>
      <c r="O228" s="77">
        <v>142638</v>
      </c>
      <c r="P228" s="77">
        <v>88376.66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 t="s">
        <v>195</v>
      </c>
      <c r="AF228" s="10" t="s">
        <v>195</v>
      </c>
      <c r="AG228" s="10" t="s">
        <v>195</v>
      </c>
      <c r="AH228" s="10" t="s">
        <v>198</v>
      </c>
      <c r="AI228" s="10" t="s">
        <v>198</v>
      </c>
      <c r="AJ228" s="10" t="s">
        <v>195</v>
      </c>
      <c r="AK228" s="10" t="s">
        <v>197</v>
      </c>
      <c r="AL228" s="10" t="s">
        <v>195</v>
      </c>
      <c r="AM228" s="10" t="s">
        <v>195</v>
      </c>
      <c r="AN228" s="10" t="s">
        <v>29</v>
      </c>
      <c r="AO228" s="10" t="s">
        <v>195</v>
      </c>
      <c r="AP228" s="10">
        <v>110</v>
      </c>
      <c r="AQ228" s="10">
        <v>10</v>
      </c>
      <c r="AR228" s="10">
        <v>282</v>
      </c>
      <c r="AS228" s="10">
        <v>37</v>
      </c>
      <c r="AT228" s="10">
        <v>1662</v>
      </c>
      <c r="AU228" s="10" t="s">
        <v>195</v>
      </c>
      <c r="AV228" s="10" t="s">
        <v>195</v>
      </c>
      <c r="AW228" s="10" t="s">
        <v>195</v>
      </c>
      <c r="AX228" s="10">
        <v>5</v>
      </c>
      <c r="AY228" s="10">
        <v>5</v>
      </c>
      <c r="AZ228" s="10" t="s">
        <v>195</v>
      </c>
      <c r="BA228" s="10">
        <v>1</v>
      </c>
      <c r="BB228" s="10" t="s">
        <v>195</v>
      </c>
      <c r="BC228" s="10" t="s">
        <v>195</v>
      </c>
      <c r="BD228" s="10">
        <v>110</v>
      </c>
      <c r="BE228" s="10">
        <v>0</v>
      </c>
      <c r="BF228" s="10">
        <v>0</v>
      </c>
      <c r="BG228" s="10">
        <v>1887304</v>
      </c>
      <c r="BH228" s="10" t="s">
        <v>195</v>
      </c>
      <c r="BI228" s="10" t="s">
        <v>195</v>
      </c>
      <c r="BJ228" s="10" t="s">
        <v>195</v>
      </c>
    </row>
    <row r="229" spans="1:62" ht="15" hidden="1" outlineLevel="2" x14ac:dyDescent="0.25">
      <c r="A229" s="10">
        <v>2024</v>
      </c>
      <c r="B229" s="10" t="s">
        <v>157</v>
      </c>
      <c r="C229" s="10" t="s">
        <v>156</v>
      </c>
      <c r="D229" s="10" t="s">
        <v>166</v>
      </c>
      <c r="E229" s="10" t="s">
        <v>299</v>
      </c>
      <c r="F229" s="10" t="s">
        <v>296</v>
      </c>
      <c r="G229" s="10" t="s">
        <v>195</v>
      </c>
      <c r="H229" s="77">
        <v>14277</v>
      </c>
      <c r="I229" s="77">
        <v>14277</v>
      </c>
      <c r="J229" s="77">
        <v>8224.8799999999992</v>
      </c>
      <c r="K229" s="77">
        <v>310.38</v>
      </c>
      <c r="L229" s="77">
        <v>0</v>
      </c>
      <c r="M229" s="77">
        <v>0</v>
      </c>
      <c r="N229" s="77">
        <v>14277</v>
      </c>
      <c r="O229" s="77">
        <v>14277</v>
      </c>
      <c r="P229" s="77">
        <v>8535.26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 t="s">
        <v>195</v>
      </c>
      <c r="AF229" s="10" t="s">
        <v>195</v>
      </c>
      <c r="AG229" s="10" t="s">
        <v>195</v>
      </c>
      <c r="AH229" s="10" t="s">
        <v>198</v>
      </c>
      <c r="AI229" s="10" t="s">
        <v>198</v>
      </c>
      <c r="AJ229" s="10" t="s">
        <v>195</v>
      </c>
      <c r="AK229" s="10" t="s">
        <v>197</v>
      </c>
      <c r="AL229" s="10" t="s">
        <v>195</v>
      </c>
      <c r="AM229" s="10" t="s">
        <v>195</v>
      </c>
      <c r="AN229" s="10" t="s">
        <v>29</v>
      </c>
      <c r="AO229" s="10" t="s">
        <v>195</v>
      </c>
      <c r="AP229" s="10">
        <v>110</v>
      </c>
      <c r="AQ229" s="10">
        <v>10</v>
      </c>
      <c r="AR229" s="10">
        <v>282</v>
      </c>
      <c r="AS229" s="10">
        <v>39</v>
      </c>
      <c r="AT229" s="10">
        <v>1662</v>
      </c>
      <c r="AU229" s="10" t="s">
        <v>195</v>
      </c>
      <c r="AV229" s="10" t="s">
        <v>195</v>
      </c>
      <c r="AW229" s="10" t="s">
        <v>195</v>
      </c>
      <c r="AX229" s="10">
        <v>5</v>
      </c>
      <c r="AY229" s="10">
        <v>5</v>
      </c>
      <c r="AZ229" s="10" t="s">
        <v>195</v>
      </c>
      <c r="BA229" s="10">
        <v>1</v>
      </c>
      <c r="BB229" s="10" t="s">
        <v>195</v>
      </c>
      <c r="BC229" s="10" t="s">
        <v>195</v>
      </c>
      <c r="BD229" s="10">
        <v>110</v>
      </c>
      <c r="BE229" s="10">
        <v>0</v>
      </c>
      <c r="BF229" s="10">
        <v>0</v>
      </c>
      <c r="BG229" s="10">
        <v>1887860</v>
      </c>
      <c r="BH229" s="10" t="s">
        <v>195</v>
      </c>
      <c r="BI229" s="10" t="s">
        <v>195</v>
      </c>
      <c r="BJ229" s="10" t="s">
        <v>195</v>
      </c>
    </row>
    <row r="230" spans="1:62" ht="15" hidden="1" outlineLevel="2" x14ac:dyDescent="0.25">
      <c r="A230" s="10">
        <v>2024</v>
      </c>
      <c r="B230" s="10" t="s">
        <v>157</v>
      </c>
      <c r="C230" s="10" t="s">
        <v>156</v>
      </c>
      <c r="D230" s="10" t="s">
        <v>166</v>
      </c>
      <c r="E230" s="10" t="s">
        <v>298</v>
      </c>
      <c r="F230" s="10" t="s">
        <v>296</v>
      </c>
      <c r="G230" s="10" t="s">
        <v>195</v>
      </c>
      <c r="H230" s="77">
        <v>9820.49</v>
      </c>
      <c r="I230" s="77">
        <v>9820.49</v>
      </c>
      <c r="J230" s="77">
        <v>5444.24</v>
      </c>
      <c r="K230" s="77">
        <v>213.5</v>
      </c>
      <c r="L230" s="77">
        <v>0</v>
      </c>
      <c r="M230" s="77">
        <v>0</v>
      </c>
      <c r="N230" s="77">
        <v>9820.49</v>
      </c>
      <c r="O230" s="77">
        <v>9820.49</v>
      </c>
      <c r="P230" s="77">
        <v>5657.74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 t="s">
        <v>195</v>
      </c>
      <c r="AF230" s="10" t="s">
        <v>195</v>
      </c>
      <c r="AG230" s="10" t="s">
        <v>195</v>
      </c>
      <c r="AH230" s="10" t="s">
        <v>198</v>
      </c>
      <c r="AI230" s="10" t="s">
        <v>198</v>
      </c>
      <c r="AJ230" s="10" t="s">
        <v>195</v>
      </c>
      <c r="AK230" s="10" t="s">
        <v>197</v>
      </c>
      <c r="AL230" s="10" t="s">
        <v>195</v>
      </c>
      <c r="AM230" s="10" t="s">
        <v>195</v>
      </c>
      <c r="AN230" s="10" t="s">
        <v>29</v>
      </c>
      <c r="AO230" s="10" t="s">
        <v>195</v>
      </c>
      <c r="AP230" s="10">
        <v>110</v>
      </c>
      <c r="AQ230" s="10">
        <v>10</v>
      </c>
      <c r="AR230" s="10">
        <v>282</v>
      </c>
      <c r="AS230" s="10">
        <v>67</v>
      </c>
      <c r="AT230" s="10">
        <v>1662</v>
      </c>
      <c r="AU230" s="10" t="s">
        <v>195</v>
      </c>
      <c r="AV230" s="10" t="s">
        <v>195</v>
      </c>
      <c r="AW230" s="10" t="s">
        <v>195</v>
      </c>
      <c r="AX230" s="10">
        <v>5</v>
      </c>
      <c r="AY230" s="10">
        <v>5</v>
      </c>
      <c r="AZ230" s="10" t="s">
        <v>195</v>
      </c>
      <c r="BA230" s="10">
        <v>1</v>
      </c>
      <c r="BB230" s="10" t="s">
        <v>195</v>
      </c>
      <c r="BC230" s="10" t="s">
        <v>195</v>
      </c>
      <c r="BD230" s="10">
        <v>110</v>
      </c>
      <c r="BE230" s="10">
        <v>0</v>
      </c>
      <c r="BF230" s="10">
        <v>0</v>
      </c>
      <c r="BG230" s="10">
        <v>1888849</v>
      </c>
      <c r="BH230" s="10" t="s">
        <v>195</v>
      </c>
      <c r="BI230" s="10" t="s">
        <v>195</v>
      </c>
      <c r="BJ230" s="10" t="s">
        <v>195</v>
      </c>
    </row>
    <row r="231" spans="1:62" ht="15" hidden="1" outlineLevel="2" x14ac:dyDescent="0.25">
      <c r="A231" s="10">
        <v>2024</v>
      </c>
      <c r="B231" s="10" t="s">
        <v>157</v>
      </c>
      <c r="C231" s="10" t="s">
        <v>156</v>
      </c>
      <c r="D231" s="10" t="s">
        <v>166</v>
      </c>
      <c r="E231" s="10" t="s">
        <v>386</v>
      </c>
      <c r="F231" s="10" t="s">
        <v>296</v>
      </c>
      <c r="G231" s="10" t="s">
        <v>195</v>
      </c>
      <c r="H231" s="77">
        <v>1032</v>
      </c>
      <c r="I231" s="77">
        <v>1032</v>
      </c>
      <c r="J231" s="77">
        <v>572.22</v>
      </c>
      <c r="K231" s="77">
        <v>22.44</v>
      </c>
      <c r="L231" s="77">
        <v>0</v>
      </c>
      <c r="M231" s="77">
        <v>0</v>
      </c>
      <c r="N231" s="77">
        <v>1032</v>
      </c>
      <c r="O231" s="77">
        <v>1032</v>
      </c>
      <c r="P231" s="77">
        <v>594.66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 t="s">
        <v>195</v>
      </c>
      <c r="AF231" s="10" t="s">
        <v>195</v>
      </c>
      <c r="AG231" s="10" t="s">
        <v>195</v>
      </c>
      <c r="AH231" s="10" t="s">
        <v>198</v>
      </c>
      <c r="AI231" s="10" t="s">
        <v>198</v>
      </c>
      <c r="AJ231" s="10" t="s">
        <v>195</v>
      </c>
      <c r="AK231" s="10" t="s">
        <v>197</v>
      </c>
      <c r="AL231" s="10" t="s">
        <v>195</v>
      </c>
      <c r="AM231" s="10" t="s">
        <v>195</v>
      </c>
      <c r="AN231" s="10" t="s">
        <v>29</v>
      </c>
      <c r="AO231" s="10" t="s">
        <v>195</v>
      </c>
      <c r="AP231" s="10">
        <v>110</v>
      </c>
      <c r="AQ231" s="10">
        <v>10</v>
      </c>
      <c r="AR231" s="10">
        <v>282</v>
      </c>
      <c r="AS231" s="10">
        <v>66</v>
      </c>
      <c r="AT231" s="10">
        <v>1662</v>
      </c>
      <c r="AU231" s="10" t="s">
        <v>195</v>
      </c>
      <c r="AV231" s="10" t="s">
        <v>195</v>
      </c>
      <c r="AW231" s="10" t="s">
        <v>195</v>
      </c>
      <c r="AX231" s="10">
        <v>5</v>
      </c>
      <c r="AY231" s="10">
        <v>5</v>
      </c>
      <c r="AZ231" s="10" t="s">
        <v>195</v>
      </c>
      <c r="BA231" s="10">
        <v>1</v>
      </c>
      <c r="BB231" s="10" t="s">
        <v>195</v>
      </c>
      <c r="BC231" s="10" t="s">
        <v>195</v>
      </c>
      <c r="BD231" s="10">
        <v>110</v>
      </c>
      <c r="BE231" s="10">
        <v>0</v>
      </c>
      <c r="BF231" s="10">
        <v>0</v>
      </c>
      <c r="BG231" s="10">
        <v>1888341</v>
      </c>
      <c r="BH231" s="10" t="s">
        <v>195</v>
      </c>
      <c r="BI231" s="10" t="s">
        <v>195</v>
      </c>
      <c r="BJ231" s="10" t="s">
        <v>195</v>
      </c>
    </row>
    <row r="232" spans="1:62" ht="15" hidden="1" outlineLevel="2" x14ac:dyDescent="0.25">
      <c r="A232" s="10">
        <v>2024</v>
      </c>
      <c r="B232" s="10" t="s">
        <v>157</v>
      </c>
      <c r="C232" s="10" t="s">
        <v>156</v>
      </c>
      <c r="D232" s="10" t="s">
        <v>166</v>
      </c>
      <c r="E232" s="10" t="s">
        <v>381</v>
      </c>
      <c r="F232" s="10" t="s">
        <v>296</v>
      </c>
      <c r="G232" s="10" t="s">
        <v>195</v>
      </c>
      <c r="H232" s="77">
        <v>27262</v>
      </c>
      <c r="I232" s="77">
        <v>27262</v>
      </c>
      <c r="J232" s="77">
        <v>14520.66</v>
      </c>
      <c r="K232" s="77">
        <v>592.67999999999995</v>
      </c>
      <c r="L232" s="77">
        <v>0</v>
      </c>
      <c r="M232" s="77">
        <v>0</v>
      </c>
      <c r="N232" s="77">
        <v>27262</v>
      </c>
      <c r="O232" s="77">
        <v>27262</v>
      </c>
      <c r="P232" s="77">
        <v>15113.34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 t="s">
        <v>195</v>
      </c>
      <c r="AF232" s="10" t="s">
        <v>195</v>
      </c>
      <c r="AG232" s="10" t="s">
        <v>195</v>
      </c>
      <c r="AH232" s="10" t="s">
        <v>198</v>
      </c>
      <c r="AI232" s="10" t="s">
        <v>198</v>
      </c>
      <c r="AJ232" s="10" t="s">
        <v>195</v>
      </c>
      <c r="AK232" s="10" t="s">
        <v>197</v>
      </c>
      <c r="AL232" s="10" t="s">
        <v>195</v>
      </c>
      <c r="AM232" s="10" t="s">
        <v>195</v>
      </c>
      <c r="AN232" s="10" t="s">
        <v>29</v>
      </c>
      <c r="AO232" s="10" t="s">
        <v>195</v>
      </c>
      <c r="AP232" s="10">
        <v>110</v>
      </c>
      <c r="AQ232" s="10">
        <v>10</v>
      </c>
      <c r="AR232" s="10">
        <v>282</v>
      </c>
      <c r="AS232" s="10">
        <v>41</v>
      </c>
      <c r="AT232" s="10">
        <v>1662</v>
      </c>
      <c r="AU232" s="10" t="s">
        <v>195</v>
      </c>
      <c r="AV232" s="10" t="s">
        <v>195</v>
      </c>
      <c r="AW232" s="10" t="s">
        <v>195</v>
      </c>
      <c r="AX232" s="10">
        <v>5</v>
      </c>
      <c r="AY232" s="10">
        <v>5</v>
      </c>
      <c r="AZ232" s="10" t="s">
        <v>195</v>
      </c>
      <c r="BA232" s="10">
        <v>1</v>
      </c>
      <c r="BB232" s="10" t="s">
        <v>195</v>
      </c>
      <c r="BC232" s="10" t="s">
        <v>195</v>
      </c>
      <c r="BD232" s="10">
        <v>110</v>
      </c>
      <c r="BE232" s="10">
        <v>0</v>
      </c>
      <c r="BF232" s="10">
        <v>0</v>
      </c>
      <c r="BG232" s="10">
        <v>1888396</v>
      </c>
      <c r="BH232" s="10" t="s">
        <v>195</v>
      </c>
      <c r="BI232" s="10" t="s">
        <v>195</v>
      </c>
      <c r="BJ232" s="10" t="s">
        <v>195</v>
      </c>
    </row>
    <row r="233" spans="1:62" ht="15" hidden="1" outlineLevel="2" x14ac:dyDescent="0.25">
      <c r="A233" s="10">
        <v>2024</v>
      </c>
      <c r="B233" s="10" t="s">
        <v>157</v>
      </c>
      <c r="C233" s="10" t="s">
        <v>156</v>
      </c>
      <c r="D233" s="10" t="s">
        <v>166</v>
      </c>
      <c r="E233" s="10" t="s">
        <v>380</v>
      </c>
      <c r="F233" s="10" t="s">
        <v>296</v>
      </c>
      <c r="G233" s="10" t="s">
        <v>195</v>
      </c>
      <c r="H233" s="77">
        <v>5449</v>
      </c>
      <c r="I233" s="77">
        <v>5449</v>
      </c>
      <c r="J233" s="77">
        <v>2783.81</v>
      </c>
      <c r="K233" s="77">
        <v>118.46</v>
      </c>
      <c r="L233" s="77">
        <v>0</v>
      </c>
      <c r="M233" s="77">
        <v>0</v>
      </c>
      <c r="N233" s="77">
        <v>5449</v>
      </c>
      <c r="O233" s="77">
        <v>5449</v>
      </c>
      <c r="P233" s="77">
        <v>2902.27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 t="s">
        <v>195</v>
      </c>
      <c r="AF233" s="10" t="s">
        <v>195</v>
      </c>
      <c r="AG233" s="10" t="s">
        <v>195</v>
      </c>
      <c r="AH233" s="10" t="s">
        <v>198</v>
      </c>
      <c r="AI233" s="10" t="s">
        <v>198</v>
      </c>
      <c r="AJ233" s="10" t="s">
        <v>195</v>
      </c>
      <c r="AK233" s="10" t="s">
        <v>197</v>
      </c>
      <c r="AL233" s="10" t="s">
        <v>195</v>
      </c>
      <c r="AM233" s="10" t="s">
        <v>195</v>
      </c>
      <c r="AN233" s="10" t="s">
        <v>29</v>
      </c>
      <c r="AO233" s="10" t="s">
        <v>195</v>
      </c>
      <c r="AP233" s="10">
        <v>110</v>
      </c>
      <c r="AQ233" s="10">
        <v>10</v>
      </c>
      <c r="AR233" s="10">
        <v>282</v>
      </c>
      <c r="AS233" s="10">
        <v>42</v>
      </c>
      <c r="AT233" s="10">
        <v>1662</v>
      </c>
      <c r="AU233" s="10" t="s">
        <v>195</v>
      </c>
      <c r="AV233" s="10" t="s">
        <v>195</v>
      </c>
      <c r="AW233" s="10" t="s">
        <v>195</v>
      </c>
      <c r="AX233" s="10">
        <v>5</v>
      </c>
      <c r="AY233" s="10">
        <v>5</v>
      </c>
      <c r="AZ233" s="10" t="s">
        <v>195</v>
      </c>
      <c r="BA233" s="10">
        <v>1</v>
      </c>
      <c r="BB233" s="10" t="s">
        <v>195</v>
      </c>
      <c r="BC233" s="10" t="s">
        <v>195</v>
      </c>
      <c r="BD233" s="10">
        <v>110</v>
      </c>
      <c r="BE233" s="10">
        <v>0</v>
      </c>
      <c r="BF233" s="10">
        <v>0</v>
      </c>
      <c r="BG233" s="10">
        <v>1886848</v>
      </c>
      <c r="BH233" s="10" t="s">
        <v>195</v>
      </c>
      <c r="BI233" s="10" t="s">
        <v>195</v>
      </c>
      <c r="BJ233" s="10" t="s">
        <v>195</v>
      </c>
    </row>
    <row r="234" spans="1:62" ht="15" hidden="1" outlineLevel="2" x14ac:dyDescent="0.25">
      <c r="A234" s="10">
        <v>2024</v>
      </c>
      <c r="B234" s="10" t="s">
        <v>157</v>
      </c>
      <c r="C234" s="10" t="s">
        <v>156</v>
      </c>
      <c r="D234" s="10" t="s">
        <v>166</v>
      </c>
      <c r="E234" s="10" t="s">
        <v>379</v>
      </c>
      <c r="F234" s="10" t="s">
        <v>296</v>
      </c>
      <c r="G234" s="10" t="s">
        <v>195</v>
      </c>
      <c r="H234" s="77">
        <v>1400</v>
      </c>
      <c r="I234" s="77">
        <v>1400</v>
      </c>
      <c r="J234" s="77">
        <v>684.89</v>
      </c>
      <c r="K234" s="77">
        <v>30.44</v>
      </c>
      <c r="L234" s="77">
        <v>0</v>
      </c>
      <c r="M234" s="77">
        <v>0</v>
      </c>
      <c r="N234" s="77">
        <v>1400</v>
      </c>
      <c r="O234" s="77">
        <v>1400</v>
      </c>
      <c r="P234" s="77">
        <v>715.33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 t="s">
        <v>195</v>
      </c>
      <c r="AF234" s="10" t="s">
        <v>195</v>
      </c>
      <c r="AG234" s="10" t="s">
        <v>195</v>
      </c>
      <c r="AH234" s="10" t="s">
        <v>198</v>
      </c>
      <c r="AI234" s="10" t="s">
        <v>198</v>
      </c>
      <c r="AJ234" s="10" t="s">
        <v>195</v>
      </c>
      <c r="AK234" s="10" t="s">
        <v>197</v>
      </c>
      <c r="AL234" s="10" t="s">
        <v>195</v>
      </c>
      <c r="AM234" s="10" t="s">
        <v>195</v>
      </c>
      <c r="AN234" s="10" t="s">
        <v>29</v>
      </c>
      <c r="AO234" s="10" t="s">
        <v>195</v>
      </c>
      <c r="AP234" s="10">
        <v>110</v>
      </c>
      <c r="AQ234" s="10">
        <v>10</v>
      </c>
      <c r="AR234" s="10">
        <v>282</v>
      </c>
      <c r="AS234" s="10">
        <v>43</v>
      </c>
      <c r="AT234" s="10">
        <v>1662</v>
      </c>
      <c r="AU234" s="10" t="s">
        <v>195</v>
      </c>
      <c r="AV234" s="10" t="s">
        <v>195</v>
      </c>
      <c r="AW234" s="10" t="s">
        <v>195</v>
      </c>
      <c r="AX234" s="10">
        <v>5</v>
      </c>
      <c r="AY234" s="10">
        <v>5</v>
      </c>
      <c r="AZ234" s="10" t="s">
        <v>195</v>
      </c>
      <c r="BA234" s="10">
        <v>1</v>
      </c>
      <c r="BB234" s="10" t="s">
        <v>195</v>
      </c>
      <c r="BC234" s="10" t="s">
        <v>195</v>
      </c>
      <c r="BD234" s="10">
        <v>110</v>
      </c>
      <c r="BE234" s="10">
        <v>0</v>
      </c>
      <c r="BF234" s="10">
        <v>0</v>
      </c>
      <c r="BG234" s="10">
        <v>1885172</v>
      </c>
      <c r="BH234" s="10" t="s">
        <v>195</v>
      </c>
      <c r="BI234" s="10" t="s">
        <v>195</v>
      </c>
      <c r="BJ234" s="10" t="s">
        <v>195</v>
      </c>
    </row>
    <row r="235" spans="1:62" ht="15" hidden="1" outlineLevel="2" x14ac:dyDescent="0.25">
      <c r="A235" s="10">
        <v>2024</v>
      </c>
      <c r="B235" s="10" t="s">
        <v>157</v>
      </c>
      <c r="C235" s="10" t="s">
        <v>156</v>
      </c>
      <c r="D235" s="10" t="s">
        <v>166</v>
      </c>
      <c r="E235" s="10" t="s">
        <v>373</v>
      </c>
      <c r="F235" s="10" t="s">
        <v>296</v>
      </c>
      <c r="G235" s="10" t="s">
        <v>195</v>
      </c>
      <c r="H235" s="77">
        <v>74363</v>
      </c>
      <c r="I235" s="77">
        <v>74363</v>
      </c>
      <c r="J235" s="77">
        <v>31524.68</v>
      </c>
      <c r="K235" s="77">
        <v>1616.65</v>
      </c>
      <c r="L235" s="77">
        <v>0</v>
      </c>
      <c r="M235" s="77">
        <v>0</v>
      </c>
      <c r="N235" s="77">
        <v>74363</v>
      </c>
      <c r="O235" s="77">
        <v>74363</v>
      </c>
      <c r="P235" s="77">
        <v>33141.33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 t="s">
        <v>195</v>
      </c>
      <c r="AF235" s="10" t="s">
        <v>195</v>
      </c>
      <c r="AG235" s="10" t="s">
        <v>195</v>
      </c>
      <c r="AH235" s="10" t="s">
        <v>198</v>
      </c>
      <c r="AI235" s="10" t="s">
        <v>198</v>
      </c>
      <c r="AJ235" s="10" t="s">
        <v>195</v>
      </c>
      <c r="AK235" s="10" t="s">
        <v>197</v>
      </c>
      <c r="AL235" s="10" t="s">
        <v>195</v>
      </c>
      <c r="AM235" s="10" t="s">
        <v>195</v>
      </c>
      <c r="AN235" s="10" t="s">
        <v>29</v>
      </c>
      <c r="AO235" s="10" t="s">
        <v>195</v>
      </c>
      <c r="AP235" s="10">
        <v>110</v>
      </c>
      <c r="AQ235" s="10">
        <v>10</v>
      </c>
      <c r="AR235" s="10">
        <v>282</v>
      </c>
      <c r="AS235" s="10">
        <v>97</v>
      </c>
      <c r="AT235" s="10">
        <v>1662</v>
      </c>
      <c r="AU235" s="10" t="s">
        <v>195</v>
      </c>
      <c r="AV235" s="10" t="s">
        <v>195</v>
      </c>
      <c r="AW235" s="10" t="s">
        <v>195</v>
      </c>
      <c r="AX235" s="10">
        <v>5</v>
      </c>
      <c r="AY235" s="10">
        <v>5</v>
      </c>
      <c r="AZ235" s="10" t="s">
        <v>195</v>
      </c>
      <c r="BA235" s="10">
        <v>1</v>
      </c>
      <c r="BB235" s="10" t="s">
        <v>195</v>
      </c>
      <c r="BC235" s="10" t="s">
        <v>195</v>
      </c>
      <c r="BD235" s="10">
        <v>110</v>
      </c>
      <c r="BE235" s="10">
        <v>0</v>
      </c>
      <c r="BF235" s="10">
        <v>0</v>
      </c>
      <c r="BG235" s="10">
        <v>1887740</v>
      </c>
      <c r="BH235" s="10" t="s">
        <v>195</v>
      </c>
      <c r="BI235" s="10" t="s">
        <v>195</v>
      </c>
      <c r="BJ235" s="10" t="s">
        <v>195</v>
      </c>
    </row>
    <row r="236" spans="1:62" ht="15" hidden="1" outlineLevel="2" x14ac:dyDescent="0.25">
      <c r="A236" s="10">
        <v>2024</v>
      </c>
      <c r="B236" s="10" t="s">
        <v>157</v>
      </c>
      <c r="C236" s="10" t="s">
        <v>156</v>
      </c>
      <c r="D236" s="10" t="s">
        <v>166</v>
      </c>
      <c r="E236" s="10" t="s">
        <v>297</v>
      </c>
      <c r="F236" s="10" t="s">
        <v>296</v>
      </c>
      <c r="G236" s="10" t="s">
        <v>195</v>
      </c>
      <c r="H236" s="77">
        <v>450136.07</v>
      </c>
      <c r="I236" s="77">
        <v>450136.07</v>
      </c>
      <c r="J236" s="77">
        <v>151682.38</v>
      </c>
      <c r="K236" s="77">
        <v>9785.9599999999991</v>
      </c>
      <c r="L236" s="77">
        <v>0</v>
      </c>
      <c r="M236" s="77">
        <v>0</v>
      </c>
      <c r="N236" s="77">
        <v>450136.07</v>
      </c>
      <c r="O236" s="77">
        <v>450136.07</v>
      </c>
      <c r="P236" s="77">
        <v>161468.34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 t="s">
        <v>195</v>
      </c>
      <c r="AF236" s="10" t="s">
        <v>195</v>
      </c>
      <c r="AG236" s="10" t="s">
        <v>195</v>
      </c>
      <c r="AH236" s="10" t="s">
        <v>198</v>
      </c>
      <c r="AI236" s="10" t="s">
        <v>198</v>
      </c>
      <c r="AJ236" s="10" t="s">
        <v>195</v>
      </c>
      <c r="AK236" s="10" t="s">
        <v>197</v>
      </c>
      <c r="AL236" s="10" t="s">
        <v>195</v>
      </c>
      <c r="AM236" s="10" t="s">
        <v>195</v>
      </c>
      <c r="AN236" s="10" t="s">
        <v>29</v>
      </c>
      <c r="AO236" s="10" t="s">
        <v>195</v>
      </c>
      <c r="AP236" s="10">
        <v>110</v>
      </c>
      <c r="AQ236" s="10">
        <v>10</v>
      </c>
      <c r="AR236" s="10">
        <v>282</v>
      </c>
      <c r="AS236" s="10">
        <v>203</v>
      </c>
      <c r="AT236" s="10">
        <v>1662</v>
      </c>
      <c r="AU236" s="10" t="s">
        <v>195</v>
      </c>
      <c r="AV236" s="10" t="s">
        <v>195</v>
      </c>
      <c r="AW236" s="10" t="s">
        <v>195</v>
      </c>
      <c r="AX236" s="10">
        <v>5</v>
      </c>
      <c r="AY236" s="10">
        <v>5</v>
      </c>
      <c r="AZ236" s="10" t="s">
        <v>195</v>
      </c>
      <c r="BA236" s="10">
        <v>1</v>
      </c>
      <c r="BB236" s="10" t="s">
        <v>195</v>
      </c>
      <c r="BC236" s="10" t="s">
        <v>195</v>
      </c>
      <c r="BD236" s="10">
        <v>110</v>
      </c>
      <c r="BE236" s="10">
        <v>0</v>
      </c>
      <c r="BF236" s="10">
        <v>0</v>
      </c>
      <c r="BG236" s="10">
        <v>1888061</v>
      </c>
      <c r="BH236" s="10" t="s">
        <v>195</v>
      </c>
      <c r="BI236" s="10" t="s">
        <v>195</v>
      </c>
      <c r="BJ236" s="10" t="s">
        <v>195</v>
      </c>
    </row>
    <row r="237" spans="1:62" ht="15" hidden="1" outlineLevel="2" x14ac:dyDescent="0.25">
      <c r="A237" s="10">
        <v>2024</v>
      </c>
      <c r="B237" s="10" t="s">
        <v>157</v>
      </c>
      <c r="C237" s="10" t="s">
        <v>156</v>
      </c>
      <c r="D237" s="10" t="s">
        <v>166</v>
      </c>
      <c r="E237" s="10" t="s">
        <v>363</v>
      </c>
      <c r="F237" s="10" t="s">
        <v>296</v>
      </c>
      <c r="G237" s="10" t="s">
        <v>195</v>
      </c>
      <c r="H237" s="77">
        <v>58265.05</v>
      </c>
      <c r="I237" s="77">
        <v>58265.05</v>
      </c>
      <c r="J237" s="77">
        <v>18366.86</v>
      </c>
      <c r="K237" s="77">
        <v>1266.68</v>
      </c>
      <c r="L237" s="77">
        <v>0</v>
      </c>
      <c r="M237" s="77">
        <v>0</v>
      </c>
      <c r="N237" s="77">
        <v>58265.05</v>
      </c>
      <c r="O237" s="77">
        <v>58265.05</v>
      </c>
      <c r="P237" s="77">
        <v>19633.54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 t="s">
        <v>195</v>
      </c>
      <c r="AF237" s="10" t="s">
        <v>195</v>
      </c>
      <c r="AG237" s="10" t="s">
        <v>195</v>
      </c>
      <c r="AH237" s="10" t="s">
        <v>198</v>
      </c>
      <c r="AI237" s="10" t="s">
        <v>198</v>
      </c>
      <c r="AJ237" s="10" t="s">
        <v>195</v>
      </c>
      <c r="AK237" s="10" t="s">
        <v>197</v>
      </c>
      <c r="AL237" s="10" t="s">
        <v>195</v>
      </c>
      <c r="AM237" s="10" t="s">
        <v>195</v>
      </c>
      <c r="AN237" s="10" t="s">
        <v>29</v>
      </c>
      <c r="AO237" s="10" t="s">
        <v>195</v>
      </c>
      <c r="AP237" s="10">
        <v>110</v>
      </c>
      <c r="AQ237" s="10">
        <v>10</v>
      </c>
      <c r="AR237" s="10">
        <v>282</v>
      </c>
      <c r="AS237" s="10">
        <v>206</v>
      </c>
      <c r="AT237" s="10">
        <v>1662</v>
      </c>
      <c r="AU237" s="10" t="s">
        <v>195</v>
      </c>
      <c r="AV237" s="10" t="s">
        <v>195</v>
      </c>
      <c r="AW237" s="10" t="s">
        <v>195</v>
      </c>
      <c r="AX237" s="10">
        <v>5</v>
      </c>
      <c r="AY237" s="10">
        <v>5</v>
      </c>
      <c r="AZ237" s="10" t="s">
        <v>195</v>
      </c>
      <c r="BA237" s="10">
        <v>1</v>
      </c>
      <c r="BB237" s="10" t="s">
        <v>195</v>
      </c>
      <c r="BC237" s="10" t="s">
        <v>195</v>
      </c>
      <c r="BD237" s="10">
        <v>110</v>
      </c>
      <c r="BE237" s="10">
        <v>0</v>
      </c>
      <c r="BF237" s="10">
        <v>0</v>
      </c>
      <c r="BG237" s="10">
        <v>1888190</v>
      </c>
      <c r="BH237" s="10" t="s">
        <v>195</v>
      </c>
      <c r="BI237" s="10" t="s">
        <v>195</v>
      </c>
      <c r="BJ237" s="10" t="s">
        <v>195</v>
      </c>
    </row>
    <row r="238" spans="1:62" ht="15" hidden="1" outlineLevel="2" x14ac:dyDescent="0.25">
      <c r="A238" s="10">
        <v>2024</v>
      </c>
      <c r="B238" s="10" t="s">
        <v>157</v>
      </c>
      <c r="C238" s="10" t="s">
        <v>156</v>
      </c>
      <c r="D238" s="10" t="s">
        <v>166</v>
      </c>
      <c r="E238" s="10" t="s">
        <v>360</v>
      </c>
      <c r="F238" s="10" t="s">
        <v>432</v>
      </c>
      <c r="G238" s="10" t="s">
        <v>195</v>
      </c>
      <c r="H238" s="77">
        <v>3796.63</v>
      </c>
      <c r="I238" s="77">
        <v>3796.63</v>
      </c>
      <c r="J238" s="77">
        <v>1121.1300000000001</v>
      </c>
      <c r="K238" s="77">
        <v>82.54</v>
      </c>
      <c r="L238" s="77">
        <v>0</v>
      </c>
      <c r="M238" s="77">
        <v>0</v>
      </c>
      <c r="N238" s="77">
        <v>3796.63</v>
      </c>
      <c r="O238" s="77">
        <v>3796.63</v>
      </c>
      <c r="P238" s="77">
        <v>1203.67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 t="s">
        <v>195</v>
      </c>
      <c r="AF238" s="10" t="s">
        <v>195</v>
      </c>
      <c r="AG238" s="10" t="s">
        <v>195</v>
      </c>
      <c r="AH238" s="10" t="s">
        <v>198</v>
      </c>
      <c r="AI238" s="10" t="s">
        <v>198</v>
      </c>
      <c r="AJ238" s="10" t="s">
        <v>195</v>
      </c>
      <c r="AK238" s="10" t="s">
        <v>197</v>
      </c>
      <c r="AL238" s="10" t="s">
        <v>295</v>
      </c>
      <c r="AM238" s="10" t="s">
        <v>195</v>
      </c>
      <c r="AN238" s="10" t="s">
        <v>29</v>
      </c>
      <c r="AO238" s="10" t="s">
        <v>195</v>
      </c>
      <c r="AP238" s="10">
        <v>110</v>
      </c>
      <c r="AQ238" s="10">
        <v>10</v>
      </c>
      <c r="AR238" s="10">
        <v>282</v>
      </c>
      <c r="AS238" s="10">
        <v>208</v>
      </c>
      <c r="AT238" s="10">
        <v>1959</v>
      </c>
      <c r="AU238" s="10" t="s">
        <v>195</v>
      </c>
      <c r="AV238" s="10" t="s">
        <v>195</v>
      </c>
      <c r="AW238" s="10" t="s">
        <v>195</v>
      </c>
      <c r="AX238" s="10">
        <v>5</v>
      </c>
      <c r="AY238" s="10">
        <v>5</v>
      </c>
      <c r="AZ238" s="10" t="s">
        <v>195</v>
      </c>
      <c r="BA238" s="10">
        <v>1</v>
      </c>
      <c r="BB238" s="10">
        <v>8</v>
      </c>
      <c r="BC238" s="10" t="s">
        <v>195</v>
      </c>
      <c r="BD238" s="10">
        <v>110</v>
      </c>
      <c r="BE238" s="10">
        <v>0</v>
      </c>
      <c r="BF238" s="10">
        <v>0</v>
      </c>
      <c r="BG238" s="10">
        <v>1886197</v>
      </c>
      <c r="BH238" s="10" t="s">
        <v>195</v>
      </c>
      <c r="BI238" s="10" t="s">
        <v>195</v>
      </c>
      <c r="BJ238" s="10" t="s">
        <v>195</v>
      </c>
    </row>
    <row r="239" spans="1:62" ht="15" hidden="1" outlineLevel="2" x14ac:dyDescent="0.25">
      <c r="A239" s="10">
        <v>2024</v>
      </c>
      <c r="B239" s="10" t="s">
        <v>157</v>
      </c>
      <c r="C239" s="10" t="s">
        <v>156</v>
      </c>
      <c r="D239" s="10" t="s">
        <v>166</v>
      </c>
      <c r="E239" s="10" t="s">
        <v>351</v>
      </c>
      <c r="F239" s="10" t="s">
        <v>296</v>
      </c>
      <c r="G239" s="10" t="s">
        <v>195</v>
      </c>
      <c r="H239" s="77">
        <v>22282.799999999999</v>
      </c>
      <c r="I239" s="77">
        <v>22282.799999999999</v>
      </c>
      <c r="J239" s="77">
        <v>6055.37</v>
      </c>
      <c r="K239" s="77">
        <v>484.43</v>
      </c>
      <c r="L239" s="77">
        <v>0</v>
      </c>
      <c r="M239" s="77">
        <v>0</v>
      </c>
      <c r="N239" s="77">
        <v>22282.799999999999</v>
      </c>
      <c r="O239" s="77">
        <v>22282.799999999999</v>
      </c>
      <c r="P239" s="77">
        <v>6539.8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 t="s">
        <v>195</v>
      </c>
      <c r="AF239" s="10" t="s">
        <v>195</v>
      </c>
      <c r="AG239" s="10" t="s">
        <v>195</v>
      </c>
      <c r="AH239" s="10" t="s">
        <v>198</v>
      </c>
      <c r="AI239" s="10" t="s">
        <v>198</v>
      </c>
      <c r="AJ239" s="10" t="s">
        <v>195</v>
      </c>
      <c r="AK239" s="10" t="s">
        <v>197</v>
      </c>
      <c r="AL239" s="10" t="s">
        <v>295</v>
      </c>
      <c r="AM239" s="10" t="s">
        <v>195</v>
      </c>
      <c r="AN239" s="10" t="s">
        <v>29</v>
      </c>
      <c r="AO239" s="10" t="s">
        <v>195</v>
      </c>
      <c r="AP239" s="10">
        <v>110</v>
      </c>
      <c r="AQ239" s="10">
        <v>10</v>
      </c>
      <c r="AR239" s="10">
        <v>282</v>
      </c>
      <c r="AS239" s="10">
        <v>216</v>
      </c>
      <c r="AT239" s="10">
        <v>1662</v>
      </c>
      <c r="AU239" s="10" t="s">
        <v>195</v>
      </c>
      <c r="AV239" s="10" t="s">
        <v>195</v>
      </c>
      <c r="AW239" s="10" t="s">
        <v>195</v>
      </c>
      <c r="AX239" s="10">
        <v>5</v>
      </c>
      <c r="AY239" s="10">
        <v>5</v>
      </c>
      <c r="AZ239" s="10" t="s">
        <v>195</v>
      </c>
      <c r="BA239" s="10">
        <v>1</v>
      </c>
      <c r="BB239" s="10">
        <v>8</v>
      </c>
      <c r="BC239" s="10" t="s">
        <v>195</v>
      </c>
      <c r="BD239" s="10">
        <v>110</v>
      </c>
      <c r="BE239" s="10">
        <v>0</v>
      </c>
      <c r="BF239" s="10">
        <v>0</v>
      </c>
      <c r="BG239" s="10">
        <v>1886005</v>
      </c>
      <c r="BH239" s="10" t="s">
        <v>195</v>
      </c>
      <c r="BI239" s="10" t="s">
        <v>195</v>
      </c>
      <c r="BJ239" s="10" t="s">
        <v>195</v>
      </c>
    </row>
    <row r="240" spans="1:62" ht="15" hidden="1" outlineLevel="2" x14ac:dyDescent="0.25">
      <c r="A240" s="10">
        <v>2024</v>
      </c>
      <c r="B240" s="10" t="s">
        <v>157</v>
      </c>
      <c r="C240" s="10" t="s">
        <v>156</v>
      </c>
      <c r="D240" s="10" t="s">
        <v>166</v>
      </c>
      <c r="E240" s="10" t="s">
        <v>273</v>
      </c>
      <c r="F240" s="10" t="s">
        <v>296</v>
      </c>
      <c r="G240" s="10" t="s">
        <v>195</v>
      </c>
      <c r="H240" s="77">
        <v>209177.61</v>
      </c>
      <c r="I240" s="77">
        <v>209177.61</v>
      </c>
      <c r="J240" s="77">
        <v>52296.480000000003</v>
      </c>
      <c r="K240" s="77">
        <v>4547.5200000000004</v>
      </c>
      <c r="L240" s="77">
        <v>0</v>
      </c>
      <c r="M240" s="77">
        <v>0</v>
      </c>
      <c r="N240" s="77">
        <v>209177.61</v>
      </c>
      <c r="O240" s="77">
        <v>209177.61</v>
      </c>
      <c r="P240" s="77">
        <v>56844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 t="s">
        <v>195</v>
      </c>
      <c r="AF240" s="10" t="s">
        <v>195</v>
      </c>
      <c r="AG240" s="10" t="s">
        <v>195</v>
      </c>
      <c r="AH240" s="10" t="s">
        <v>198</v>
      </c>
      <c r="AI240" s="10" t="s">
        <v>198</v>
      </c>
      <c r="AJ240" s="10" t="s">
        <v>195</v>
      </c>
      <c r="AK240" s="10" t="s">
        <v>197</v>
      </c>
      <c r="AL240" s="10" t="s">
        <v>431</v>
      </c>
      <c r="AM240" s="10" t="s">
        <v>195</v>
      </c>
      <c r="AN240" s="10" t="s">
        <v>29</v>
      </c>
      <c r="AO240" s="10" t="s">
        <v>195</v>
      </c>
      <c r="AP240" s="10">
        <v>110</v>
      </c>
      <c r="AQ240" s="10">
        <v>10</v>
      </c>
      <c r="AR240" s="10">
        <v>282</v>
      </c>
      <c r="AS240" s="10">
        <v>220</v>
      </c>
      <c r="AT240" s="10">
        <v>1662</v>
      </c>
      <c r="AU240" s="10" t="s">
        <v>195</v>
      </c>
      <c r="AV240" s="10" t="s">
        <v>195</v>
      </c>
      <c r="AW240" s="10" t="s">
        <v>195</v>
      </c>
      <c r="AX240" s="10">
        <v>5</v>
      </c>
      <c r="AY240" s="10">
        <v>5</v>
      </c>
      <c r="AZ240" s="10" t="s">
        <v>195</v>
      </c>
      <c r="BA240" s="10">
        <v>1</v>
      </c>
      <c r="BB240" s="10">
        <v>0</v>
      </c>
      <c r="BC240" s="10" t="s">
        <v>195</v>
      </c>
      <c r="BD240" s="10">
        <v>110</v>
      </c>
      <c r="BE240" s="10">
        <v>0</v>
      </c>
      <c r="BF240" s="10">
        <v>0</v>
      </c>
      <c r="BG240" s="10">
        <v>1888217</v>
      </c>
      <c r="BH240" s="10" t="s">
        <v>195</v>
      </c>
      <c r="BI240" s="10" t="s">
        <v>195</v>
      </c>
      <c r="BJ240" s="10" t="s">
        <v>195</v>
      </c>
    </row>
    <row r="241" spans="1:62" ht="15" hidden="1" outlineLevel="2" x14ac:dyDescent="0.25">
      <c r="A241" s="10">
        <v>2024</v>
      </c>
      <c r="B241" s="10" t="s">
        <v>157</v>
      </c>
      <c r="C241" s="10" t="s">
        <v>156</v>
      </c>
      <c r="D241" s="10" t="s">
        <v>166</v>
      </c>
      <c r="E241" s="10" t="s">
        <v>221</v>
      </c>
      <c r="F241" s="10" t="s">
        <v>296</v>
      </c>
      <c r="G241" s="10" t="s">
        <v>195</v>
      </c>
      <c r="H241" s="77">
        <v>332578.34000000003</v>
      </c>
      <c r="I241" s="77">
        <v>332578.34000000003</v>
      </c>
      <c r="J241" s="77">
        <v>32536.13</v>
      </c>
      <c r="K241" s="77">
        <v>7230.25</v>
      </c>
      <c r="L241" s="77">
        <v>0</v>
      </c>
      <c r="M241" s="77">
        <v>0</v>
      </c>
      <c r="N241" s="77">
        <v>332578.34000000003</v>
      </c>
      <c r="O241" s="77">
        <v>332578.34000000003</v>
      </c>
      <c r="P241" s="77">
        <v>39766.379999999997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 t="s">
        <v>195</v>
      </c>
      <c r="AF241" s="10" t="s">
        <v>195</v>
      </c>
      <c r="AG241" s="10" t="s">
        <v>195</v>
      </c>
      <c r="AH241" s="10" t="s">
        <v>198</v>
      </c>
      <c r="AI241" s="10" t="s">
        <v>198</v>
      </c>
      <c r="AJ241" s="10" t="s">
        <v>195</v>
      </c>
      <c r="AK241" s="10" t="s">
        <v>197</v>
      </c>
      <c r="AL241" s="10" t="s">
        <v>295</v>
      </c>
      <c r="AM241" s="10" t="s">
        <v>195</v>
      </c>
      <c r="AN241" s="10" t="s">
        <v>29</v>
      </c>
      <c r="AO241" s="10" t="s">
        <v>195</v>
      </c>
      <c r="AP241" s="10">
        <v>110</v>
      </c>
      <c r="AQ241" s="10">
        <v>10</v>
      </c>
      <c r="AR241" s="10">
        <v>282</v>
      </c>
      <c r="AS241" s="10">
        <v>299</v>
      </c>
      <c r="AT241" s="10">
        <v>1662</v>
      </c>
      <c r="AU241" s="10" t="s">
        <v>195</v>
      </c>
      <c r="AV241" s="10" t="s">
        <v>195</v>
      </c>
      <c r="AW241" s="10" t="s">
        <v>195</v>
      </c>
      <c r="AX241" s="10">
        <v>5</v>
      </c>
      <c r="AY241" s="10">
        <v>5</v>
      </c>
      <c r="AZ241" s="10" t="s">
        <v>195</v>
      </c>
      <c r="BA241" s="10">
        <v>1</v>
      </c>
      <c r="BB241" s="10">
        <v>8</v>
      </c>
      <c r="BC241" s="10" t="s">
        <v>195</v>
      </c>
      <c r="BD241" s="10">
        <v>110</v>
      </c>
      <c r="BE241" s="10">
        <v>0</v>
      </c>
      <c r="BF241" s="10">
        <v>0</v>
      </c>
      <c r="BG241" s="10">
        <v>1886348</v>
      </c>
      <c r="BH241" s="10" t="s">
        <v>195</v>
      </c>
      <c r="BI241" s="10" t="s">
        <v>195</v>
      </c>
      <c r="BJ241" s="10" t="s">
        <v>195</v>
      </c>
    </row>
    <row r="242" spans="1:62" ht="15" hidden="1" outlineLevel="2" x14ac:dyDescent="0.25">
      <c r="A242" s="10">
        <v>2024</v>
      </c>
      <c r="B242" s="10" t="s">
        <v>157</v>
      </c>
      <c r="C242" s="10" t="s">
        <v>156</v>
      </c>
      <c r="D242" s="10" t="s">
        <v>166</v>
      </c>
      <c r="E242" s="10" t="s">
        <v>215</v>
      </c>
      <c r="F242" s="10" t="s">
        <v>296</v>
      </c>
      <c r="G242" s="10" t="s">
        <v>195</v>
      </c>
      <c r="H242" s="77">
        <v>0</v>
      </c>
      <c r="I242" s="77">
        <v>0</v>
      </c>
      <c r="J242" s="77">
        <v>0</v>
      </c>
      <c r="K242" s="77">
        <v>0</v>
      </c>
      <c r="L242" s="77">
        <v>0</v>
      </c>
      <c r="M242" s="77">
        <v>0</v>
      </c>
      <c r="N242" s="77">
        <v>0</v>
      </c>
      <c r="O242" s="77">
        <v>0</v>
      </c>
      <c r="P242" s="77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 t="s">
        <v>195</v>
      </c>
      <c r="AF242" s="10" t="s">
        <v>195</v>
      </c>
      <c r="AG242" s="10" t="s">
        <v>195</v>
      </c>
      <c r="AH242" s="10" t="s">
        <v>198</v>
      </c>
      <c r="AI242" s="10" t="s">
        <v>198</v>
      </c>
      <c r="AJ242" s="10" t="s">
        <v>195</v>
      </c>
      <c r="AK242" s="10" t="s">
        <v>197</v>
      </c>
      <c r="AL242" s="10" t="s">
        <v>295</v>
      </c>
      <c r="AM242" s="10" t="s">
        <v>195</v>
      </c>
      <c r="AN242" s="10" t="s">
        <v>29</v>
      </c>
      <c r="AO242" s="10" t="s">
        <v>195</v>
      </c>
      <c r="AP242" s="10">
        <v>110</v>
      </c>
      <c r="AQ242" s="10">
        <v>10</v>
      </c>
      <c r="AR242" s="10">
        <v>282</v>
      </c>
      <c r="AS242" s="10">
        <v>301</v>
      </c>
      <c r="AT242" s="10">
        <v>1662</v>
      </c>
      <c r="AU242" s="10" t="s">
        <v>195</v>
      </c>
      <c r="AV242" s="10" t="s">
        <v>195</v>
      </c>
      <c r="AW242" s="10" t="s">
        <v>195</v>
      </c>
      <c r="AX242" s="10">
        <v>5</v>
      </c>
      <c r="AY242" s="10">
        <v>5</v>
      </c>
      <c r="AZ242" s="10" t="s">
        <v>195</v>
      </c>
      <c r="BA242" s="10">
        <v>1</v>
      </c>
      <c r="BB242" s="10">
        <v>8</v>
      </c>
      <c r="BC242" s="10" t="s">
        <v>195</v>
      </c>
      <c r="BD242" s="10">
        <v>110</v>
      </c>
      <c r="BE242" s="10">
        <v>0</v>
      </c>
      <c r="BF242" s="10">
        <v>0</v>
      </c>
      <c r="BG242" s="10">
        <v>1885255</v>
      </c>
      <c r="BH242" s="10" t="s">
        <v>195</v>
      </c>
      <c r="BI242" s="10" t="s">
        <v>195</v>
      </c>
      <c r="BJ242" s="10" t="s">
        <v>195</v>
      </c>
    </row>
    <row r="243" spans="1:62" ht="15" hidden="1" outlineLevel="2" x14ac:dyDescent="0.25">
      <c r="A243" s="10">
        <v>2024</v>
      </c>
      <c r="B243" s="10" t="s">
        <v>157</v>
      </c>
      <c r="C243" s="10" t="s">
        <v>156</v>
      </c>
      <c r="D243" s="10" t="s">
        <v>166</v>
      </c>
      <c r="E243" s="10" t="s">
        <v>210</v>
      </c>
      <c r="F243" s="10" t="s">
        <v>296</v>
      </c>
      <c r="G243" s="10" t="s">
        <v>195</v>
      </c>
      <c r="H243" s="77">
        <v>7374.71</v>
      </c>
      <c r="I243" s="77">
        <v>7374.71</v>
      </c>
      <c r="J243" s="77">
        <v>400.82</v>
      </c>
      <c r="K243" s="77">
        <v>160.33000000000001</v>
      </c>
      <c r="L243" s="77">
        <v>0</v>
      </c>
      <c r="M243" s="77">
        <v>0</v>
      </c>
      <c r="N243" s="77">
        <v>7374.71</v>
      </c>
      <c r="O243" s="77">
        <v>7374.71</v>
      </c>
      <c r="P243" s="77">
        <v>561.15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 t="s">
        <v>195</v>
      </c>
      <c r="AF243" s="10" t="s">
        <v>195</v>
      </c>
      <c r="AG243" s="10" t="s">
        <v>195</v>
      </c>
      <c r="AH243" s="10" t="s">
        <v>198</v>
      </c>
      <c r="AI243" s="10" t="s">
        <v>198</v>
      </c>
      <c r="AJ243" s="10" t="s">
        <v>195</v>
      </c>
      <c r="AK243" s="10" t="s">
        <v>197</v>
      </c>
      <c r="AL243" s="10" t="s">
        <v>295</v>
      </c>
      <c r="AM243" s="10" t="s">
        <v>195</v>
      </c>
      <c r="AN243" s="10" t="s">
        <v>29</v>
      </c>
      <c r="AO243" s="10" t="s">
        <v>195</v>
      </c>
      <c r="AP243" s="10">
        <v>110</v>
      </c>
      <c r="AQ243" s="10">
        <v>10</v>
      </c>
      <c r="AR243" s="10">
        <v>282</v>
      </c>
      <c r="AS243" s="10">
        <v>258</v>
      </c>
      <c r="AT243" s="10">
        <v>1662</v>
      </c>
      <c r="AU243" s="10" t="s">
        <v>195</v>
      </c>
      <c r="AV243" s="10" t="s">
        <v>195</v>
      </c>
      <c r="AW243" s="10" t="s">
        <v>195</v>
      </c>
      <c r="AX243" s="10">
        <v>5</v>
      </c>
      <c r="AY243" s="10">
        <v>5</v>
      </c>
      <c r="AZ243" s="10" t="s">
        <v>195</v>
      </c>
      <c r="BA243" s="10">
        <v>1</v>
      </c>
      <c r="BB243" s="10">
        <v>8</v>
      </c>
      <c r="BC243" s="10" t="s">
        <v>195</v>
      </c>
      <c r="BD243" s="10">
        <v>110</v>
      </c>
      <c r="BE243" s="10">
        <v>0</v>
      </c>
      <c r="BF243" s="10">
        <v>0</v>
      </c>
      <c r="BG243" s="10">
        <v>1885672</v>
      </c>
      <c r="BH243" s="10" t="s">
        <v>195</v>
      </c>
      <c r="BI243" s="10" t="s">
        <v>195</v>
      </c>
      <c r="BJ243" s="10" t="s">
        <v>195</v>
      </c>
    </row>
    <row r="244" spans="1:62" ht="15" outlineLevel="1" collapsed="1" x14ac:dyDescent="0.25">
      <c r="D244" s="47" t="s">
        <v>430</v>
      </c>
      <c r="H244" s="77">
        <f t="shared" ref="H244:P244" si="2">SUBTOTAL(9,H186:H243)</f>
        <v>2396108.02</v>
      </c>
      <c r="I244" s="77">
        <f t="shared" si="2"/>
        <v>2420644.3499999996</v>
      </c>
      <c r="J244" s="77">
        <f t="shared" si="2"/>
        <v>1394971.8599999994</v>
      </c>
      <c r="K244" s="77">
        <f t="shared" si="2"/>
        <v>37204.31</v>
      </c>
      <c r="L244" s="77">
        <f t="shared" si="2"/>
        <v>0</v>
      </c>
      <c r="M244" s="77">
        <f t="shared" si="2"/>
        <v>0</v>
      </c>
      <c r="N244" s="77">
        <f t="shared" si="2"/>
        <v>2396108.02</v>
      </c>
      <c r="O244" s="77">
        <f t="shared" si="2"/>
        <v>2420644.3499999996</v>
      </c>
      <c r="P244" s="77">
        <f t="shared" si="2"/>
        <v>1432176.17</v>
      </c>
    </row>
    <row r="245" spans="1:62" ht="15" hidden="1" outlineLevel="2" x14ac:dyDescent="0.25">
      <c r="A245" s="10">
        <v>2024</v>
      </c>
      <c r="B245" s="10" t="s">
        <v>157</v>
      </c>
      <c r="C245" s="10" t="s">
        <v>156</v>
      </c>
      <c r="D245" s="10" t="s">
        <v>165</v>
      </c>
      <c r="E245" s="10" t="s">
        <v>293</v>
      </c>
      <c r="F245" s="10" t="s">
        <v>277</v>
      </c>
      <c r="G245" s="10" t="s">
        <v>195</v>
      </c>
      <c r="H245" s="77">
        <v>0</v>
      </c>
      <c r="I245" s="77">
        <v>2367962.11</v>
      </c>
      <c r="J245" s="77">
        <v>2367962.11</v>
      </c>
      <c r="K245" s="77">
        <v>0</v>
      </c>
      <c r="L245" s="77">
        <v>0</v>
      </c>
      <c r="M245" s="77">
        <v>0</v>
      </c>
      <c r="N245" s="77">
        <v>0</v>
      </c>
      <c r="O245" s="77">
        <v>2367962.11</v>
      </c>
      <c r="P245" s="77">
        <v>2367962.11</v>
      </c>
      <c r="Q245" s="10">
        <v>0</v>
      </c>
      <c r="R245" s="10">
        <v>0</v>
      </c>
      <c r="S245" s="10">
        <v>0</v>
      </c>
      <c r="T245" s="10">
        <v>2367962.1</v>
      </c>
      <c r="U245" s="10">
        <v>2367962.1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 t="s">
        <v>195</v>
      </c>
      <c r="AF245" s="10" t="s">
        <v>195</v>
      </c>
      <c r="AG245" s="10" t="s">
        <v>195</v>
      </c>
      <c r="AH245" s="10" t="s">
        <v>286</v>
      </c>
      <c r="AI245" s="10" t="s">
        <v>276</v>
      </c>
      <c r="AJ245" s="10" t="s">
        <v>195</v>
      </c>
      <c r="AK245" s="10" t="s">
        <v>275</v>
      </c>
      <c r="AL245" s="10" t="s">
        <v>195</v>
      </c>
      <c r="AM245" s="10" t="s">
        <v>195</v>
      </c>
      <c r="AN245" s="10" t="s">
        <v>29</v>
      </c>
      <c r="AO245" s="10" t="s">
        <v>195</v>
      </c>
      <c r="AP245" s="10">
        <v>110</v>
      </c>
      <c r="AQ245" s="10">
        <v>10</v>
      </c>
      <c r="AR245" s="10">
        <v>283</v>
      </c>
      <c r="AS245" s="10">
        <v>70</v>
      </c>
      <c r="AT245" s="10">
        <v>1645</v>
      </c>
      <c r="AU245" s="10" t="s">
        <v>195</v>
      </c>
      <c r="AV245" s="10" t="s">
        <v>195</v>
      </c>
      <c r="AW245" s="10" t="s">
        <v>195</v>
      </c>
      <c r="AX245" s="10">
        <v>1</v>
      </c>
      <c r="AY245" s="10">
        <v>2</v>
      </c>
      <c r="AZ245" s="10" t="s">
        <v>195</v>
      </c>
      <c r="BA245" s="10">
        <v>2</v>
      </c>
      <c r="BB245" s="10" t="s">
        <v>195</v>
      </c>
      <c r="BC245" s="10" t="s">
        <v>195</v>
      </c>
      <c r="BD245" s="10">
        <v>110</v>
      </c>
      <c r="BE245" s="10">
        <v>0</v>
      </c>
      <c r="BF245" s="10">
        <v>0</v>
      </c>
      <c r="BG245" s="10">
        <v>1885162</v>
      </c>
      <c r="BH245" s="10" t="s">
        <v>195</v>
      </c>
      <c r="BI245" s="10" t="s">
        <v>195</v>
      </c>
      <c r="BJ245" s="10" t="s">
        <v>195</v>
      </c>
    </row>
    <row r="246" spans="1:62" ht="15" hidden="1" outlineLevel="2" x14ac:dyDescent="0.25">
      <c r="A246" s="10">
        <v>2024</v>
      </c>
      <c r="B246" s="10" t="s">
        <v>157</v>
      </c>
      <c r="C246" s="10" t="s">
        <v>156</v>
      </c>
      <c r="D246" s="10" t="s">
        <v>165</v>
      </c>
      <c r="E246" s="10" t="s">
        <v>292</v>
      </c>
      <c r="F246" s="10" t="s">
        <v>277</v>
      </c>
      <c r="G246" s="10" t="s">
        <v>195</v>
      </c>
      <c r="H246" s="77">
        <v>0</v>
      </c>
      <c r="I246" s="77">
        <v>649.86</v>
      </c>
      <c r="J246" s="77">
        <v>649.86</v>
      </c>
      <c r="K246" s="77">
        <v>0</v>
      </c>
      <c r="L246" s="77">
        <v>0</v>
      </c>
      <c r="M246" s="77">
        <v>0</v>
      </c>
      <c r="N246" s="77">
        <v>0</v>
      </c>
      <c r="O246" s="77">
        <v>649.86</v>
      </c>
      <c r="P246" s="77">
        <v>649.86</v>
      </c>
      <c r="Q246" s="10">
        <v>0</v>
      </c>
      <c r="R246" s="10">
        <v>0</v>
      </c>
      <c r="S246" s="10">
        <v>0</v>
      </c>
      <c r="T246" s="10">
        <v>649.84</v>
      </c>
      <c r="U246" s="10">
        <v>649.84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 t="s">
        <v>195</v>
      </c>
      <c r="AF246" s="10" t="s">
        <v>195</v>
      </c>
      <c r="AG246" s="10" t="s">
        <v>195</v>
      </c>
      <c r="AH246" s="10" t="s">
        <v>286</v>
      </c>
      <c r="AI246" s="10" t="s">
        <v>276</v>
      </c>
      <c r="AJ246" s="10" t="s">
        <v>195</v>
      </c>
      <c r="AK246" s="10" t="s">
        <v>275</v>
      </c>
      <c r="AL246" s="10" t="s">
        <v>195</v>
      </c>
      <c r="AM246" s="10" t="s">
        <v>195</v>
      </c>
      <c r="AN246" s="10" t="s">
        <v>29</v>
      </c>
      <c r="AO246" s="10" t="s">
        <v>195</v>
      </c>
      <c r="AP246" s="10">
        <v>110</v>
      </c>
      <c r="AQ246" s="10">
        <v>10</v>
      </c>
      <c r="AR246" s="10">
        <v>283</v>
      </c>
      <c r="AS246" s="10">
        <v>2</v>
      </c>
      <c r="AT246" s="10">
        <v>1645</v>
      </c>
      <c r="AU246" s="10" t="s">
        <v>195</v>
      </c>
      <c r="AV246" s="10" t="s">
        <v>195</v>
      </c>
      <c r="AW246" s="10" t="s">
        <v>195</v>
      </c>
      <c r="AX246" s="10">
        <v>1</v>
      </c>
      <c r="AY246" s="10">
        <v>2</v>
      </c>
      <c r="AZ246" s="10" t="s">
        <v>195</v>
      </c>
      <c r="BA246" s="10">
        <v>2</v>
      </c>
      <c r="BB246" s="10" t="s">
        <v>195</v>
      </c>
      <c r="BC246" s="10" t="s">
        <v>195</v>
      </c>
      <c r="BD246" s="10">
        <v>110</v>
      </c>
      <c r="BE246" s="10">
        <v>0</v>
      </c>
      <c r="BF246" s="10">
        <v>0</v>
      </c>
      <c r="BG246" s="10">
        <v>1886588</v>
      </c>
      <c r="BH246" s="10" t="s">
        <v>195</v>
      </c>
      <c r="BI246" s="10" t="s">
        <v>195</v>
      </c>
      <c r="BJ246" s="10" t="s">
        <v>195</v>
      </c>
    </row>
    <row r="247" spans="1:62" ht="15" hidden="1" outlineLevel="2" x14ac:dyDescent="0.25">
      <c r="A247" s="10">
        <v>2024</v>
      </c>
      <c r="B247" s="10" t="s">
        <v>157</v>
      </c>
      <c r="C247" s="10" t="s">
        <v>156</v>
      </c>
      <c r="D247" s="10" t="s">
        <v>165</v>
      </c>
      <c r="E247" s="10" t="s">
        <v>291</v>
      </c>
      <c r="F247" s="10" t="s">
        <v>277</v>
      </c>
      <c r="G247" s="10" t="s">
        <v>195</v>
      </c>
      <c r="H247" s="77">
        <v>-0.02</v>
      </c>
      <c r="I247" s="77">
        <v>918.31</v>
      </c>
      <c r="J247" s="77">
        <v>918.31</v>
      </c>
      <c r="K247" s="77">
        <v>0</v>
      </c>
      <c r="L247" s="77">
        <v>0</v>
      </c>
      <c r="M247" s="77">
        <v>0</v>
      </c>
      <c r="N247" s="77">
        <v>-0.02</v>
      </c>
      <c r="O247" s="77">
        <v>918.31</v>
      </c>
      <c r="P247" s="77">
        <v>918.31</v>
      </c>
      <c r="Q247" s="10">
        <v>0</v>
      </c>
      <c r="R247" s="10">
        <v>0</v>
      </c>
      <c r="S247" s="10">
        <v>0</v>
      </c>
      <c r="T247" s="10">
        <v>918.33</v>
      </c>
      <c r="U247" s="10">
        <v>918.33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 t="s">
        <v>195</v>
      </c>
      <c r="AF247" s="10" t="s">
        <v>195</v>
      </c>
      <c r="AG247" s="10" t="s">
        <v>195</v>
      </c>
      <c r="AH247" s="10" t="s">
        <v>286</v>
      </c>
      <c r="AI247" s="10" t="s">
        <v>276</v>
      </c>
      <c r="AJ247" s="10" t="s">
        <v>195</v>
      </c>
      <c r="AK247" s="10" t="s">
        <v>275</v>
      </c>
      <c r="AL247" s="10" t="s">
        <v>195</v>
      </c>
      <c r="AM247" s="10" t="s">
        <v>195</v>
      </c>
      <c r="AN247" s="10" t="s">
        <v>29</v>
      </c>
      <c r="AO247" s="10" t="s">
        <v>195</v>
      </c>
      <c r="AP247" s="10">
        <v>110</v>
      </c>
      <c r="AQ247" s="10">
        <v>10</v>
      </c>
      <c r="AR247" s="10">
        <v>283</v>
      </c>
      <c r="AS247" s="10">
        <v>3</v>
      </c>
      <c r="AT247" s="10">
        <v>1645</v>
      </c>
      <c r="AU247" s="10" t="s">
        <v>195</v>
      </c>
      <c r="AV247" s="10" t="s">
        <v>195</v>
      </c>
      <c r="AW247" s="10" t="s">
        <v>195</v>
      </c>
      <c r="AX247" s="10">
        <v>1</v>
      </c>
      <c r="AY247" s="10">
        <v>2</v>
      </c>
      <c r="AZ247" s="10" t="s">
        <v>195</v>
      </c>
      <c r="BA247" s="10">
        <v>2</v>
      </c>
      <c r="BB247" s="10" t="s">
        <v>195</v>
      </c>
      <c r="BC247" s="10" t="s">
        <v>195</v>
      </c>
      <c r="BD247" s="10">
        <v>110</v>
      </c>
      <c r="BE247" s="10">
        <v>0</v>
      </c>
      <c r="BF247" s="10">
        <v>0</v>
      </c>
      <c r="BG247" s="10">
        <v>1888771</v>
      </c>
      <c r="BH247" s="10" t="s">
        <v>195</v>
      </c>
      <c r="BI247" s="10" t="s">
        <v>195</v>
      </c>
      <c r="BJ247" s="10" t="s">
        <v>195</v>
      </c>
    </row>
    <row r="248" spans="1:62" ht="15" hidden="1" outlineLevel="2" x14ac:dyDescent="0.25">
      <c r="A248" s="10">
        <v>2024</v>
      </c>
      <c r="B248" s="10" t="s">
        <v>157</v>
      </c>
      <c r="C248" s="10" t="s">
        <v>156</v>
      </c>
      <c r="D248" s="10" t="s">
        <v>165</v>
      </c>
      <c r="E248" s="10" t="s">
        <v>290</v>
      </c>
      <c r="F248" s="10" t="s">
        <v>277</v>
      </c>
      <c r="G248" s="10" t="s">
        <v>195</v>
      </c>
      <c r="H248" s="77">
        <v>0</v>
      </c>
      <c r="I248" s="77">
        <v>433.16</v>
      </c>
      <c r="J248" s="77">
        <v>433.16</v>
      </c>
      <c r="K248" s="77">
        <v>0</v>
      </c>
      <c r="L248" s="77">
        <v>0</v>
      </c>
      <c r="M248" s="77">
        <v>0</v>
      </c>
      <c r="N248" s="77">
        <v>0</v>
      </c>
      <c r="O248" s="77">
        <v>433.16</v>
      </c>
      <c r="P248" s="77">
        <v>433.16</v>
      </c>
      <c r="Q248" s="10">
        <v>0</v>
      </c>
      <c r="R248" s="10">
        <v>0</v>
      </c>
      <c r="S248" s="10">
        <v>0</v>
      </c>
      <c r="T248" s="10">
        <v>433.15</v>
      </c>
      <c r="U248" s="10">
        <v>433.15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 t="s">
        <v>195</v>
      </c>
      <c r="AF248" s="10" t="s">
        <v>195</v>
      </c>
      <c r="AG248" s="10" t="s">
        <v>195</v>
      </c>
      <c r="AH248" s="10" t="s">
        <v>286</v>
      </c>
      <c r="AI248" s="10" t="s">
        <v>276</v>
      </c>
      <c r="AJ248" s="10" t="s">
        <v>195</v>
      </c>
      <c r="AK248" s="10" t="s">
        <v>275</v>
      </c>
      <c r="AL248" s="10" t="s">
        <v>195</v>
      </c>
      <c r="AM248" s="10" t="s">
        <v>195</v>
      </c>
      <c r="AN248" s="10" t="s">
        <v>29</v>
      </c>
      <c r="AO248" s="10" t="s">
        <v>195</v>
      </c>
      <c r="AP248" s="10">
        <v>110</v>
      </c>
      <c r="AQ248" s="10">
        <v>10</v>
      </c>
      <c r="AR248" s="10">
        <v>283</v>
      </c>
      <c r="AS248" s="10">
        <v>4</v>
      </c>
      <c r="AT248" s="10">
        <v>1645</v>
      </c>
      <c r="AU248" s="10" t="s">
        <v>195</v>
      </c>
      <c r="AV248" s="10" t="s">
        <v>195</v>
      </c>
      <c r="AW248" s="10" t="s">
        <v>195</v>
      </c>
      <c r="AX248" s="10">
        <v>1</v>
      </c>
      <c r="AY248" s="10">
        <v>2</v>
      </c>
      <c r="AZ248" s="10" t="s">
        <v>195</v>
      </c>
      <c r="BA248" s="10">
        <v>2</v>
      </c>
      <c r="BB248" s="10" t="s">
        <v>195</v>
      </c>
      <c r="BC248" s="10" t="s">
        <v>195</v>
      </c>
      <c r="BD248" s="10">
        <v>110</v>
      </c>
      <c r="BE248" s="10">
        <v>0</v>
      </c>
      <c r="BF248" s="10">
        <v>0</v>
      </c>
      <c r="BG248" s="10">
        <v>1887827</v>
      </c>
      <c r="BH248" s="10" t="s">
        <v>195</v>
      </c>
      <c r="BI248" s="10" t="s">
        <v>195</v>
      </c>
      <c r="BJ248" s="10" t="s">
        <v>195</v>
      </c>
    </row>
    <row r="249" spans="1:62" ht="15" hidden="1" outlineLevel="2" x14ac:dyDescent="0.25">
      <c r="A249" s="10">
        <v>2024</v>
      </c>
      <c r="B249" s="10" t="s">
        <v>157</v>
      </c>
      <c r="C249" s="10" t="s">
        <v>156</v>
      </c>
      <c r="D249" s="10" t="s">
        <v>165</v>
      </c>
      <c r="E249" s="10" t="s">
        <v>289</v>
      </c>
      <c r="F249" s="10" t="s">
        <v>277</v>
      </c>
      <c r="G249" s="10" t="s">
        <v>195</v>
      </c>
      <c r="H249" s="77">
        <v>0</v>
      </c>
      <c r="I249" s="77">
        <v>494.11</v>
      </c>
      <c r="J249" s="77">
        <v>494.11</v>
      </c>
      <c r="K249" s="77">
        <v>0</v>
      </c>
      <c r="L249" s="77">
        <v>0</v>
      </c>
      <c r="M249" s="77">
        <v>0</v>
      </c>
      <c r="N249" s="77">
        <v>0</v>
      </c>
      <c r="O249" s="77">
        <v>494.11</v>
      </c>
      <c r="P249" s="77">
        <v>494.11</v>
      </c>
      <c r="Q249" s="10">
        <v>0</v>
      </c>
      <c r="R249" s="10">
        <v>0</v>
      </c>
      <c r="S249" s="10">
        <v>0</v>
      </c>
      <c r="T249" s="10">
        <v>494.09</v>
      </c>
      <c r="U249" s="10">
        <v>494.09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 t="s">
        <v>195</v>
      </c>
      <c r="AF249" s="10" t="s">
        <v>195</v>
      </c>
      <c r="AG249" s="10" t="s">
        <v>195</v>
      </c>
      <c r="AH249" s="10" t="s">
        <v>286</v>
      </c>
      <c r="AI249" s="10" t="s">
        <v>276</v>
      </c>
      <c r="AJ249" s="10" t="s">
        <v>195</v>
      </c>
      <c r="AK249" s="10" t="s">
        <v>275</v>
      </c>
      <c r="AL249" s="10" t="s">
        <v>195</v>
      </c>
      <c r="AM249" s="10" t="s">
        <v>195</v>
      </c>
      <c r="AN249" s="10" t="s">
        <v>29</v>
      </c>
      <c r="AO249" s="10" t="s">
        <v>195</v>
      </c>
      <c r="AP249" s="10">
        <v>110</v>
      </c>
      <c r="AQ249" s="10">
        <v>10</v>
      </c>
      <c r="AR249" s="10">
        <v>283</v>
      </c>
      <c r="AS249" s="10">
        <v>5</v>
      </c>
      <c r="AT249" s="10">
        <v>1645</v>
      </c>
      <c r="AU249" s="10" t="s">
        <v>195</v>
      </c>
      <c r="AV249" s="10" t="s">
        <v>195</v>
      </c>
      <c r="AW249" s="10" t="s">
        <v>195</v>
      </c>
      <c r="AX249" s="10">
        <v>1</v>
      </c>
      <c r="AY249" s="10">
        <v>2</v>
      </c>
      <c r="AZ249" s="10" t="s">
        <v>195</v>
      </c>
      <c r="BA249" s="10">
        <v>2</v>
      </c>
      <c r="BB249" s="10" t="s">
        <v>195</v>
      </c>
      <c r="BC249" s="10" t="s">
        <v>195</v>
      </c>
      <c r="BD249" s="10">
        <v>110</v>
      </c>
      <c r="BE249" s="10">
        <v>0</v>
      </c>
      <c r="BF249" s="10">
        <v>0</v>
      </c>
      <c r="BG249" s="10">
        <v>1887675</v>
      </c>
      <c r="BH249" s="10" t="s">
        <v>195</v>
      </c>
      <c r="BI249" s="10" t="s">
        <v>195</v>
      </c>
      <c r="BJ249" s="10" t="s">
        <v>195</v>
      </c>
    </row>
    <row r="250" spans="1:62" ht="15" hidden="1" outlineLevel="2" x14ac:dyDescent="0.25">
      <c r="A250" s="10">
        <v>2024</v>
      </c>
      <c r="B250" s="10" t="s">
        <v>157</v>
      </c>
      <c r="C250" s="10" t="s">
        <v>156</v>
      </c>
      <c r="D250" s="10" t="s">
        <v>165</v>
      </c>
      <c r="E250" s="10" t="s">
        <v>288</v>
      </c>
      <c r="F250" s="10" t="s">
        <v>277</v>
      </c>
      <c r="G250" s="10" t="s">
        <v>195</v>
      </c>
      <c r="H250" s="77">
        <v>0</v>
      </c>
      <c r="I250" s="77">
        <v>290.58</v>
      </c>
      <c r="J250" s="77">
        <v>290.58</v>
      </c>
      <c r="K250" s="77">
        <v>0</v>
      </c>
      <c r="L250" s="77">
        <v>0</v>
      </c>
      <c r="M250" s="77">
        <v>0</v>
      </c>
      <c r="N250" s="77">
        <v>0</v>
      </c>
      <c r="O250" s="77">
        <v>290.58</v>
      </c>
      <c r="P250" s="77">
        <v>290.58</v>
      </c>
      <c r="Q250" s="10">
        <v>0</v>
      </c>
      <c r="R250" s="10">
        <v>0</v>
      </c>
      <c r="S250" s="10">
        <v>0</v>
      </c>
      <c r="T250" s="10">
        <v>290.58999999999997</v>
      </c>
      <c r="U250" s="10">
        <v>290.58999999999997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 t="s">
        <v>195</v>
      </c>
      <c r="AF250" s="10" t="s">
        <v>195</v>
      </c>
      <c r="AG250" s="10" t="s">
        <v>195</v>
      </c>
      <c r="AH250" s="10" t="s">
        <v>286</v>
      </c>
      <c r="AI250" s="10" t="s">
        <v>276</v>
      </c>
      <c r="AJ250" s="10" t="s">
        <v>195</v>
      </c>
      <c r="AK250" s="10" t="s">
        <v>275</v>
      </c>
      <c r="AL250" s="10" t="s">
        <v>195</v>
      </c>
      <c r="AM250" s="10" t="s">
        <v>195</v>
      </c>
      <c r="AN250" s="10" t="s">
        <v>29</v>
      </c>
      <c r="AO250" s="10" t="s">
        <v>195</v>
      </c>
      <c r="AP250" s="10">
        <v>110</v>
      </c>
      <c r="AQ250" s="10">
        <v>10</v>
      </c>
      <c r="AR250" s="10">
        <v>283</v>
      </c>
      <c r="AS250" s="10">
        <v>6</v>
      </c>
      <c r="AT250" s="10">
        <v>1645</v>
      </c>
      <c r="AU250" s="10" t="s">
        <v>195</v>
      </c>
      <c r="AV250" s="10" t="s">
        <v>195</v>
      </c>
      <c r="AW250" s="10" t="s">
        <v>195</v>
      </c>
      <c r="AX250" s="10">
        <v>1</v>
      </c>
      <c r="AY250" s="10">
        <v>2</v>
      </c>
      <c r="AZ250" s="10" t="s">
        <v>195</v>
      </c>
      <c r="BA250" s="10">
        <v>2</v>
      </c>
      <c r="BB250" s="10" t="s">
        <v>195</v>
      </c>
      <c r="BC250" s="10" t="s">
        <v>195</v>
      </c>
      <c r="BD250" s="10">
        <v>110</v>
      </c>
      <c r="BE250" s="10">
        <v>0</v>
      </c>
      <c r="BF250" s="10">
        <v>0</v>
      </c>
      <c r="BG250" s="10">
        <v>1888722</v>
      </c>
      <c r="BH250" s="10" t="s">
        <v>195</v>
      </c>
      <c r="BI250" s="10" t="s">
        <v>195</v>
      </c>
      <c r="BJ250" s="10" t="s">
        <v>195</v>
      </c>
    </row>
    <row r="251" spans="1:62" ht="15" hidden="1" outlineLevel="2" x14ac:dyDescent="0.25">
      <c r="A251" s="10">
        <v>2024</v>
      </c>
      <c r="B251" s="10" t="s">
        <v>157</v>
      </c>
      <c r="C251" s="10" t="s">
        <v>156</v>
      </c>
      <c r="D251" s="10" t="s">
        <v>165</v>
      </c>
      <c r="E251" s="10" t="s">
        <v>287</v>
      </c>
      <c r="F251" s="10" t="s">
        <v>277</v>
      </c>
      <c r="G251" s="10" t="s">
        <v>195</v>
      </c>
      <c r="H251" s="77">
        <v>0</v>
      </c>
      <c r="I251" s="77">
        <v>107.28</v>
      </c>
      <c r="J251" s="77">
        <v>107.28</v>
      </c>
      <c r="K251" s="77">
        <v>0</v>
      </c>
      <c r="L251" s="77">
        <v>0</v>
      </c>
      <c r="M251" s="77">
        <v>0</v>
      </c>
      <c r="N251" s="77">
        <v>0</v>
      </c>
      <c r="O251" s="77">
        <v>107.28</v>
      </c>
      <c r="P251" s="77">
        <v>107.28</v>
      </c>
      <c r="Q251" s="10">
        <v>0</v>
      </c>
      <c r="R251" s="10">
        <v>0</v>
      </c>
      <c r="S251" s="10">
        <v>0</v>
      </c>
      <c r="T251" s="10">
        <v>107.28</v>
      </c>
      <c r="U251" s="10">
        <v>107.28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 t="s">
        <v>195</v>
      </c>
      <c r="AF251" s="10" t="s">
        <v>195</v>
      </c>
      <c r="AG251" s="10" t="s">
        <v>195</v>
      </c>
      <c r="AH251" s="10" t="s">
        <v>286</v>
      </c>
      <c r="AI251" s="10" t="s">
        <v>276</v>
      </c>
      <c r="AJ251" s="10" t="s">
        <v>195</v>
      </c>
      <c r="AK251" s="10" t="s">
        <v>275</v>
      </c>
      <c r="AL251" s="10" t="s">
        <v>195</v>
      </c>
      <c r="AM251" s="10" t="s">
        <v>195</v>
      </c>
      <c r="AN251" s="10" t="s">
        <v>29</v>
      </c>
      <c r="AO251" s="10" t="s">
        <v>195</v>
      </c>
      <c r="AP251" s="10">
        <v>110</v>
      </c>
      <c r="AQ251" s="10">
        <v>10</v>
      </c>
      <c r="AR251" s="10">
        <v>283</v>
      </c>
      <c r="AS251" s="10">
        <v>7</v>
      </c>
      <c r="AT251" s="10">
        <v>1645</v>
      </c>
      <c r="AU251" s="10" t="s">
        <v>195</v>
      </c>
      <c r="AV251" s="10" t="s">
        <v>195</v>
      </c>
      <c r="AW251" s="10" t="s">
        <v>195</v>
      </c>
      <c r="AX251" s="10">
        <v>1</v>
      </c>
      <c r="AY251" s="10">
        <v>2</v>
      </c>
      <c r="AZ251" s="10" t="s">
        <v>195</v>
      </c>
      <c r="BA251" s="10">
        <v>2</v>
      </c>
      <c r="BB251" s="10" t="s">
        <v>195</v>
      </c>
      <c r="BC251" s="10" t="s">
        <v>195</v>
      </c>
      <c r="BD251" s="10">
        <v>110</v>
      </c>
      <c r="BE251" s="10">
        <v>0</v>
      </c>
      <c r="BF251" s="10">
        <v>0</v>
      </c>
      <c r="BG251" s="10">
        <v>1887712</v>
      </c>
      <c r="BH251" s="10" t="s">
        <v>195</v>
      </c>
      <c r="BI251" s="10" t="s">
        <v>195</v>
      </c>
      <c r="BJ251" s="10" t="s">
        <v>195</v>
      </c>
    </row>
    <row r="252" spans="1:62" ht="15" hidden="1" outlineLevel="2" x14ac:dyDescent="0.25">
      <c r="A252" s="10">
        <v>2024</v>
      </c>
      <c r="B252" s="10" t="s">
        <v>157</v>
      </c>
      <c r="C252" s="10" t="s">
        <v>156</v>
      </c>
      <c r="D252" s="10" t="s">
        <v>165</v>
      </c>
      <c r="E252" s="10" t="s">
        <v>285</v>
      </c>
      <c r="F252" s="10" t="s">
        <v>277</v>
      </c>
      <c r="G252" s="10" t="s">
        <v>195</v>
      </c>
      <c r="H252" s="77">
        <v>0</v>
      </c>
      <c r="I252" s="77">
        <v>0</v>
      </c>
      <c r="J252" s="77">
        <v>0</v>
      </c>
      <c r="K252" s="77">
        <v>0</v>
      </c>
      <c r="L252" s="77">
        <v>0</v>
      </c>
      <c r="M252" s="77">
        <v>0</v>
      </c>
      <c r="N252" s="77">
        <v>0</v>
      </c>
      <c r="O252" s="77">
        <v>0</v>
      </c>
      <c r="P252" s="77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 t="s">
        <v>195</v>
      </c>
      <c r="AF252" s="10" t="s">
        <v>195</v>
      </c>
      <c r="AG252" s="10" t="s">
        <v>195</v>
      </c>
      <c r="AH252" s="10" t="s">
        <v>276</v>
      </c>
      <c r="AI252" s="10" t="s">
        <v>276</v>
      </c>
      <c r="AJ252" s="10" t="s">
        <v>195</v>
      </c>
      <c r="AK252" s="10" t="s">
        <v>275</v>
      </c>
      <c r="AL252" s="10" t="s">
        <v>195</v>
      </c>
      <c r="AM252" s="10" t="s">
        <v>195</v>
      </c>
      <c r="AN252" s="10" t="s">
        <v>29</v>
      </c>
      <c r="AO252" s="10" t="s">
        <v>195</v>
      </c>
      <c r="AP252" s="10">
        <v>110</v>
      </c>
      <c r="AQ252" s="10">
        <v>10</v>
      </c>
      <c r="AR252" s="10">
        <v>283</v>
      </c>
      <c r="AS252" s="10">
        <v>8</v>
      </c>
      <c r="AT252" s="10">
        <v>1645</v>
      </c>
      <c r="AU252" s="10" t="s">
        <v>195</v>
      </c>
      <c r="AV252" s="10" t="s">
        <v>195</v>
      </c>
      <c r="AW252" s="10" t="s">
        <v>195</v>
      </c>
      <c r="AX252" s="10">
        <v>2</v>
      </c>
      <c r="AY252" s="10">
        <v>2</v>
      </c>
      <c r="AZ252" s="10" t="s">
        <v>195</v>
      </c>
      <c r="BA252" s="10">
        <v>2</v>
      </c>
      <c r="BB252" s="10" t="s">
        <v>195</v>
      </c>
      <c r="BC252" s="10" t="s">
        <v>195</v>
      </c>
      <c r="BD252" s="10">
        <v>110</v>
      </c>
      <c r="BE252" s="10">
        <v>0</v>
      </c>
      <c r="BF252" s="10">
        <v>0</v>
      </c>
      <c r="BG252" s="10">
        <v>1886213</v>
      </c>
      <c r="BH252" s="10" t="s">
        <v>195</v>
      </c>
      <c r="BI252" s="10" t="s">
        <v>195</v>
      </c>
      <c r="BJ252" s="10" t="s">
        <v>195</v>
      </c>
    </row>
    <row r="253" spans="1:62" ht="15" hidden="1" outlineLevel="2" x14ac:dyDescent="0.25">
      <c r="A253" s="10">
        <v>2024</v>
      </c>
      <c r="B253" s="10" t="s">
        <v>157</v>
      </c>
      <c r="C253" s="10" t="s">
        <v>156</v>
      </c>
      <c r="D253" s="10" t="s">
        <v>165</v>
      </c>
      <c r="E253" s="10" t="s">
        <v>408</v>
      </c>
      <c r="F253" s="10" t="s">
        <v>277</v>
      </c>
      <c r="G253" s="10" t="s">
        <v>195</v>
      </c>
      <c r="H253" s="77">
        <v>0</v>
      </c>
      <c r="I253" s="77">
        <v>0</v>
      </c>
      <c r="J253" s="77">
        <v>0</v>
      </c>
      <c r="K253" s="77">
        <v>0</v>
      </c>
      <c r="L253" s="77">
        <v>0</v>
      </c>
      <c r="M253" s="77">
        <v>0</v>
      </c>
      <c r="N253" s="77">
        <v>0</v>
      </c>
      <c r="O253" s="77">
        <v>0</v>
      </c>
      <c r="P253" s="77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 t="s">
        <v>195</v>
      </c>
      <c r="AF253" s="10" t="s">
        <v>195</v>
      </c>
      <c r="AG253" s="10" t="s">
        <v>195</v>
      </c>
      <c r="AH253" s="10" t="s">
        <v>276</v>
      </c>
      <c r="AI253" s="10" t="s">
        <v>276</v>
      </c>
      <c r="AJ253" s="10" t="s">
        <v>195</v>
      </c>
      <c r="AK253" s="10" t="s">
        <v>275</v>
      </c>
      <c r="AL253" s="10" t="s">
        <v>195</v>
      </c>
      <c r="AM253" s="10" t="s">
        <v>195</v>
      </c>
      <c r="AN253" s="10" t="s">
        <v>29</v>
      </c>
      <c r="AO253" s="10" t="s">
        <v>195</v>
      </c>
      <c r="AP253" s="10">
        <v>110</v>
      </c>
      <c r="AQ253" s="10">
        <v>10</v>
      </c>
      <c r="AR253" s="10">
        <v>283</v>
      </c>
      <c r="AS253" s="10">
        <v>9</v>
      </c>
      <c r="AT253" s="10">
        <v>1645</v>
      </c>
      <c r="AU253" s="10" t="s">
        <v>195</v>
      </c>
      <c r="AV253" s="10" t="s">
        <v>195</v>
      </c>
      <c r="AW253" s="10" t="s">
        <v>195</v>
      </c>
      <c r="AX253" s="10">
        <v>2</v>
      </c>
      <c r="AY253" s="10">
        <v>2</v>
      </c>
      <c r="AZ253" s="10" t="s">
        <v>195</v>
      </c>
      <c r="BA253" s="10">
        <v>2</v>
      </c>
      <c r="BB253" s="10" t="s">
        <v>195</v>
      </c>
      <c r="BC253" s="10" t="s">
        <v>195</v>
      </c>
      <c r="BD253" s="10">
        <v>110</v>
      </c>
      <c r="BE253" s="10">
        <v>0</v>
      </c>
      <c r="BF253" s="10">
        <v>0</v>
      </c>
      <c r="BG253" s="10">
        <v>1887944</v>
      </c>
      <c r="BH253" s="10" t="s">
        <v>195</v>
      </c>
      <c r="BI253" s="10" t="s">
        <v>195</v>
      </c>
      <c r="BJ253" s="10" t="s">
        <v>195</v>
      </c>
    </row>
    <row r="254" spans="1:62" ht="15" hidden="1" outlineLevel="2" x14ac:dyDescent="0.25">
      <c r="A254" s="10">
        <v>2024</v>
      </c>
      <c r="B254" s="10" t="s">
        <v>157</v>
      </c>
      <c r="C254" s="10" t="s">
        <v>156</v>
      </c>
      <c r="D254" s="10" t="s">
        <v>165</v>
      </c>
      <c r="E254" s="10" t="s">
        <v>284</v>
      </c>
      <c r="F254" s="10" t="s">
        <v>277</v>
      </c>
      <c r="G254" s="10" t="s">
        <v>195</v>
      </c>
      <c r="H254" s="77">
        <v>0</v>
      </c>
      <c r="I254" s="77">
        <v>0</v>
      </c>
      <c r="J254" s="77">
        <v>0</v>
      </c>
      <c r="K254" s="77">
        <v>0</v>
      </c>
      <c r="L254" s="77">
        <v>0</v>
      </c>
      <c r="M254" s="77">
        <v>0</v>
      </c>
      <c r="N254" s="77">
        <v>0</v>
      </c>
      <c r="O254" s="77">
        <v>0</v>
      </c>
      <c r="P254" s="77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 t="s">
        <v>195</v>
      </c>
      <c r="AF254" s="10" t="s">
        <v>195</v>
      </c>
      <c r="AG254" s="10" t="s">
        <v>195</v>
      </c>
      <c r="AH254" s="10" t="s">
        <v>276</v>
      </c>
      <c r="AI254" s="10" t="s">
        <v>276</v>
      </c>
      <c r="AJ254" s="10" t="s">
        <v>195</v>
      </c>
      <c r="AK254" s="10" t="s">
        <v>275</v>
      </c>
      <c r="AL254" s="10" t="s">
        <v>195</v>
      </c>
      <c r="AM254" s="10" t="s">
        <v>195</v>
      </c>
      <c r="AN254" s="10" t="s">
        <v>29</v>
      </c>
      <c r="AO254" s="10" t="s">
        <v>195</v>
      </c>
      <c r="AP254" s="10">
        <v>110</v>
      </c>
      <c r="AQ254" s="10">
        <v>10</v>
      </c>
      <c r="AR254" s="10">
        <v>283</v>
      </c>
      <c r="AS254" s="10">
        <v>10</v>
      </c>
      <c r="AT254" s="10">
        <v>1645</v>
      </c>
      <c r="AU254" s="10" t="s">
        <v>195</v>
      </c>
      <c r="AV254" s="10" t="s">
        <v>195</v>
      </c>
      <c r="AW254" s="10" t="s">
        <v>195</v>
      </c>
      <c r="AX254" s="10">
        <v>2</v>
      </c>
      <c r="AY254" s="10">
        <v>2</v>
      </c>
      <c r="AZ254" s="10" t="s">
        <v>195</v>
      </c>
      <c r="BA254" s="10">
        <v>2</v>
      </c>
      <c r="BB254" s="10" t="s">
        <v>195</v>
      </c>
      <c r="BC254" s="10" t="s">
        <v>195</v>
      </c>
      <c r="BD254" s="10">
        <v>110</v>
      </c>
      <c r="BE254" s="10">
        <v>0</v>
      </c>
      <c r="BF254" s="10">
        <v>0</v>
      </c>
      <c r="BG254" s="10">
        <v>1886986</v>
      </c>
      <c r="BH254" s="10" t="s">
        <v>195</v>
      </c>
      <c r="BI254" s="10" t="s">
        <v>195</v>
      </c>
      <c r="BJ254" s="10" t="s">
        <v>195</v>
      </c>
    </row>
    <row r="255" spans="1:62" ht="15" hidden="1" outlineLevel="2" x14ac:dyDescent="0.25">
      <c r="A255" s="10">
        <v>2024</v>
      </c>
      <c r="B255" s="10" t="s">
        <v>157</v>
      </c>
      <c r="C255" s="10" t="s">
        <v>156</v>
      </c>
      <c r="D255" s="10" t="s">
        <v>165</v>
      </c>
      <c r="E255" s="10" t="s">
        <v>283</v>
      </c>
      <c r="F255" s="10" t="s">
        <v>277</v>
      </c>
      <c r="G255" s="10" t="s">
        <v>195</v>
      </c>
      <c r="H255" s="77">
        <v>-0.01</v>
      </c>
      <c r="I255" s="77">
        <v>0</v>
      </c>
      <c r="J255" s="77">
        <v>0</v>
      </c>
      <c r="K255" s="77">
        <v>0</v>
      </c>
      <c r="L255" s="77">
        <v>0</v>
      </c>
      <c r="M255" s="77">
        <v>0</v>
      </c>
      <c r="N255" s="77">
        <v>-0.01</v>
      </c>
      <c r="O255" s="77">
        <v>0</v>
      </c>
      <c r="P255" s="77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 t="s">
        <v>195</v>
      </c>
      <c r="AF255" s="10" t="s">
        <v>195</v>
      </c>
      <c r="AG255" s="10" t="s">
        <v>195</v>
      </c>
      <c r="AH255" s="10" t="s">
        <v>276</v>
      </c>
      <c r="AI255" s="10" t="s">
        <v>276</v>
      </c>
      <c r="AJ255" s="10" t="s">
        <v>195</v>
      </c>
      <c r="AK255" s="10" t="s">
        <v>275</v>
      </c>
      <c r="AL255" s="10" t="s">
        <v>195</v>
      </c>
      <c r="AM255" s="10" t="s">
        <v>195</v>
      </c>
      <c r="AN255" s="10" t="s">
        <v>29</v>
      </c>
      <c r="AO255" s="10" t="s">
        <v>195</v>
      </c>
      <c r="AP255" s="10">
        <v>110</v>
      </c>
      <c r="AQ255" s="10">
        <v>10</v>
      </c>
      <c r="AR255" s="10">
        <v>283</v>
      </c>
      <c r="AS255" s="10">
        <v>11</v>
      </c>
      <c r="AT255" s="10">
        <v>1645</v>
      </c>
      <c r="AU255" s="10" t="s">
        <v>195</v>
      </c>
      <c r="AV255" s="10" t="s">
        <v>195</v>
      </c>
      <c r="AW255" s="10" t="s">
        <v>195</v>
      </c>
      <c r="AX255" s="10">
        <v>2</v>
      </c>
      <c r="AY255" s="10">
        <v>2</v>
      </c>
      <c r="AZ255" s="10" t="s">
        <v>195</v>
      </c>
      <c r="BA255" s="10">
        <v>2</v>
      </c>
      <c r="BB255" s="10" t="s">
        <v>195</v>
      </c>
      <c r="BC255" s="10" t="s">
        <v>195</v>
      </c>
      <c r="BD255" s="10">
        <v>110</v>
      </c>
      <c r="BE255" s="10">
        <v>0</v>
      </c>
      <c r="BF255" s="10">
        <v>0</v>
      </c>
      <c r="BG255" s="10">
        <v>1886503</v>
      </c>
      <c r="BH255" s="10" t="s">
        <v>195</v>
      </c>
      <c r="BI255" s="10" t="s">
        <v>195</v>
      </c>
      <c r="BJ255" s="10" t="s">
        <v>195</v>
      </c>
    </row>
    <row r="256" spans="1:62" ht="15" hidden="1" outlineLevel="2" x14ac:dyDescent="0.25">
      <c r="A256" s="10">
        <v>2024</v>
      </c>
      <c r="B256" s="10" t="s">
        <v>157</v>
      </c>
      <c r="C256" s="10" t="s">
        <v>156</v>
      </c>
      <c r="D256" s="10" t="s">
        <v>165</v>
      </c>
      <c r="E256" s="10" t="s">
        <v>282</v>
      </c>
      <c r="F256" s="10" t="s">
        <v>277</v>
      </c>
      <c r="G256" s="10" t="s">
        <v>195</v>
      </c>
      <c r="H256" s="77">
        <v>0</v>
      </c>
      <c r="I256" s="77">
        <v>0</v>
      </c>
      <c r="J256" s="77">
        <v>0</v>
      </c>
      <c r="K256" s="77">
        <v>0</v>
      </c>
      <c r="L256" s="77">
        <v>0</v>
      </c>
      <c r="M256" s="77">
        <v>0</v>
      </c>
      <c r="N256" s="77">
        <v>0</v>
      </c>
      <c r="O256" s="77">
        <v>0</v>
      </c>
      <c r="P256" s="77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 t="s">
        <v>195</v>
      </c>
      <c r="AF256" s="10" t="s">
        <v>195</v>
      </c>
      <c r="AG256" s="10" t="s">
        <v>195</v>
      </c>
      <c r="AH256" s="10" t="s">
        <v>276</v>
      </c>
      <c r="AI256" s="10" t="s">
        <v>276</v>
      </c>
      <c r="AJ256" s="10" t="s">
        <v>195</v>
      </c>
      <c r="AK256" s="10" t="s">
        <v>275</v>
      </c>
      <c r="AL256" s="10" t="s">
        <v>195</v>
      </c>
      <c r="AM256" s="10" t="s">
        <v>195</v>
      </c>
      <c r="AN256" s="10" t="s">
        <v>29</v>
      </c>
      <c r="AO256" s="10" t="s">
        <v>195</v>
      </c>
      <c r="AP256" s="10">
        <v>110</v>
      </c>
      <c r="AQ256" s="10">
        <v>10</v>
      </c>
      <c r="AR256" s="10">
        <v>283</v>
      </c>
      <c r="AS256" s="10">
        <v>12</v>
      </c>
      <c r="AT256" s="10">
        <v>1645</v>
      </c>
      <c r="AU256" s="10" t="s">
        <v>195</v>
      </c>
      <c r="AV256" s="10" t="s">
        <v>195</v>
      </c>
      <c r="AW256" s="10" t="s">
        <v>195</v>
      </c>
      <c r="AX256" s="10">
        <v>2</v>
      </c>
      <c r="AY256" s="10">
        <v>2</v>
      </c>
      <c r="AZ256" s="10" t="s">
        <v>195</v>
      </c>
      <c r="BA256" s="10">
        <v>2</v>
      </c>
      <c r="BB256" s="10" t="s">
        <v>195</v>
      </c>
      <c r="BC256" s="10" t="s">
        <v>195</v>
      </c>
      <c r="BD256" s="10">
        <v>110</v>
      </c>
      <c r="BE256" s="10">
        <v>0</v>
      </c>
      <c r="BF256" s="10">
        <v>0</v>
      </c>
      <c r="BG256" s="10">
        <v>1888358</v>
      </c>
      <c r="BH256" s="10" t="s">
        <v>195</v>
      </c>
      <c r="BI256" s="10" t="s">
        <v>195</v>
      </c>
      <c r="BJ256" s="10" t="s">
        <v>195</v>
      </c>
    </row>
    <row r="257" spans="1:62" ht="15" hidden="1" outlineLevel="2" x14ac:dyDescent="0.25">
      <c r="A257" s="10">
        <v>2024</v>
      </c>
      <c r="B257" s="10" t="s">
        <v>157</v>
      </c>
      <c r="C257" s="10" t="s">
        <v>156</v>
      </c>
      <c r="D257" s="10" t="s">
        <v>165</v>
      </c>
      <c r="E257" s="10" t="s">
        <v>281</v>
      </c>
      <c r="F257" s="10" t="s">
        <v>277</v>
      </c>
      <c r="G257" s="10" t="s">
        <v>195</v>
      </c>
      <c r="H257" s="77">
        <v>0</v>
      </c>
      <c r="I257" s="77">
        <v>0</v>
      </c>
      <c r="J257" s="77">
        <v>0</v>
      </c>
      <c r="K257" s="77">
        <v>0</v>
      </c>
      <c r="L257" s="77">
        <v>0</v>
      </c>
      <c r="M257" s="77">
        <v>0</v>
      </c>
      <c r="N257" s="77">
        <v>0</v>
      </c>
      <c r="O257" s="77">
        <v>0</v>
      </c>
      <c r="P257" s="77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 t="s">
        <v>195</v>
      </c>
      <c r="AF257" s="10" t="s">
        <v>195</v>
      </c>
      <c r="AG257" s="10" t="s">
        <v>195</v>
      </c>
      <c r="AH257" s="10" t="s">
        <v>276</v>
      </c>
      <c r="AI257" s="10" t="s">
        <v>276</v>
      </c>
      <c r="AJ257" s="10" t="s">
        <v>195</v>
      </c>
      <c r="AK257" s="10" t="s">
        <v>275</v>
      </c>
      <c r="AL257" s="10" t="s">
        <v>195</v>
      </c>
      <c r="AM257" s="10" t="s">
        <v>195</v>
      </c>
      <c r="AN257" s="10" t="s">
        <v>29</v>
      </c>
      <c r="AO257" s="10" t="s">
        <v>195</v>
      </c>
      <c r="AP257" s="10">
        <v>110</v>
      </c>
      <c r="AQ257" s="10">
        <v>10</v>
      </c>
      <c r="AR257" s="10">
        <v>283</v>
      </c>
      <c r="AS257" s="10">
        <v>13</v>
      </c>
      <c r="AT257" s="10">
        <v>1645</v>
      </c>
      <c r="AU257" s="10" t="s">
        <v>195</v>
      </c>
      <c r="AV257" s="10" t="s">
        <v>195</v>
      </c>
      <c r="AW257" s="10" t="s">
        <v>195</v>
      </c>
      <c r="AX257" s="10">
        <v>2</v>
      </c>
      <c r="AY257" s="10">
        <v>2</v>
      </c>
      <c r="AZ257" s="10" t="s">
        <v>195</v>
      </c>
      <c r="BA257" s="10">
        <v>2</v>
      </c>
      <c r="BB257" s="10" t="s">
        <v>195</v>
      </c>
      <c r="BC257" s="10" t="s">
        <v>195</v>
      </c>
      <c r="BD257" s="10">
        <v>110</v>
      </c>
      <c r="BE257" s="10">
        <v>0</v>
      </c>
      <c r="BF257" s="10">
        <v>0</v>
      </c>
      <c r="BG257" s="10">
        <v>1887393</v>
      </c>
      <c r="BH257" s="10" t="s">
        <v>195</v>
      </c>
      <c r="BI257" s="10" t="s">
        <v>195</v>
      </c>
      <c r="BJ257" s="10" t="s">
        <v>195</v>
      </c>
    </row>
    <row r="258" spans="1:62" ht="15" hidden="1" outlineLevel="2" x14ac:dyDescent="0.25">
      <c r="A258" s="10">
        <v>2024</v>
      </c>
      <c r="B258" s="10" t="s">
        <v>157</v>
      </c>
      <c r="C258" s="10" t="s">
        <v>156</v>
      </c>
      <c r="D258" s="10" t="s">
        <v>165</v>
      </c>
      <c r="E258" s="10" t="s">
        <v>280</v>
      </c>
      <c r="F258" s="10" t="s">
        <v>277</v>
      </c>
      <c r="G258" s="10" t="s">
        <v>195</v>
      </c>
      <c r="H258" s="77">
        <v>0</v>
      </c>
      <c r="I258" s="77">
        <v>0</v>
      </c>
      <c r="J258" s="77">
        <v>0</v>
      </c>
      <c r="K258" s="77">
        <v>0</v>
      </c>
      <c r="L258" s="77">
        <v>0</v>
      </c>
      <c r="M258" s="77">
        <v>0</v>
      </c>
      <c r="N258" s="77">
        <v>0</v>
      </c>
      <c r="O258" s="77">
        <v>0</v>
      </c>
      <c r="P258" s="77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 t="s">
        <v>195</v>
      </c>
      <c r="AF258" s="10" t="s">
        <v>195</v>
      </c>
      <c r="AG258" s="10" t="s">
        <v>195</v>
      </c>
      <c r="AH258" s="10" t="s">
        <v>276</v>
      </c>
      <c r="AI258" s="10" t="s">
        <v>276</v>
      </c>
      <c r="AJ258" s="10" t="s">
        <v>195</v>
      </c>
      <c r="AK258" s="10" t="s">
        <v>275</v>
      </c>
      <c r="AL258" s="10" t="s">
        <v>195</v>
      </c>
      <c r="AM258" s="10" t="s">
        <v>195</v>
      </c>
      <c r="AN258" s="10" t="s">
        <v>29</v>
      </c>
      <c r="AO258" s="10" t="s">
        <v>195</v>
      </c>
      <c r="AP258" s="10">
        <v>110</v>
      </c>
      <c r="AQ258" s="10">
        <v>10</v>
      </c>
      <c r="AR258" s="10">
        <v>283</v>
      </c>
      <c r="AS258" s="10">
        <v>14</v>
      </c>
      <c r="AT258" s="10">
        <v>1645</v>
      </c>
      <c r="AU258" s="10" t="s">
        <v>195</v>
      </c>
      <c r="AV258" s="10" t="s">
        <v>195</v>
      </c>
      <c r="AW258" s="10" t="s">
        <v>195</v>
      </c>
      <c r="AX258" s="10">
        <v>2</v>
      </c>
      <c r="AY258" s="10">
        <v>2</v>
      </c>
      <c r="AZ258" s="10" t="s">
        <v>195</v>
      </c>
      <c r="BA258" s="10">
        <v>2</v>
      </c>
      <c r="BB258" s="10" t="s">
        <v>195</v>
      </c>
      <c r="BC258" s="10" t="s">
        <v>195</v>
      </c>
      <c r="BD258" s="10">
        <v>110</v>
      </c>
      <c r="BE258" s="10">
        <v>0</v>
      </c>
      <c r="BF258" s="10">
        <v>0</v>
      </c>
      <c r="BG258" s="10">
        <v>1888802</v>
      </c>
      <c r="BH258" s="10" t="s">
        <v>195</v>
      </c>
      <c r="BI258" s="10" t="s">
        <v>195</v>
      </c>
      <c r="BJ258" s="10" t="s">
        <v>195</v>
      </c>
    </row>
    <row r="259" spans="1:62" ht="15" hidden="1" outlineLevel="2" x14ac:dyDescent="0.25">
      <c r="A259" s="10">
        <v>2024</v>
      </c>
      <c r="B259" s="10" t="s">
        <v>157</v>
      </c>
      <c r="C259" s="10" t="s">
        <v>156</v>
      </c>
      <c r="D259" s="10" t="s">
        <v>165</v>
      </c>
      <c r="E259" s="10" t="s">
        <v>279</v>
      </c>
      <c r="F259" s="10" t="s">
        <v>277</v>
      </c>
      <c r="G259" s="10" t="s">
        <v>195</v>
      </c>
      <c r="H259" s="77">
        <v>0</v>
      </c>
      <c r="I259" s="77">
        <v>0</v>
      </c>
      <c r="J259" s="77">
        <v>0</v>
      </c>
      <c r="K259" s="77">
        <v>0</v>
      </c>
      <c r="L259" s="77">
        <v>0</v>
      </c>
      <c r="M259" s="77">
        <v>0</v>
      </c>
      <c r="N259" s="77">
        <v>0</v>
      </c>
      <c r="O259" s="77">
        <v>0</v>
      </c>
      <c r="P259" s="77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 t="s">
        <v>195</v>
      </c>
      <c r="AF259" s="10" t="s">
        <v>195</v>
      </c>
      <c r="AG259" s="10" t="s">
        <v>195</v>
      </c>
      <c r="AH259" s="10" t="s">
        <v>276</v>
      </c>
      <c r="AI259" s="10" t="s">
        <v>276</v>
      </c>
      <c r="AJ259" s="10" t="s">
        <v>195</v>
      </c>
      <c r="AK259" s="10" t="s">
        <v>275</v>
      </c>
      <c r="AL259" s="10" t="s">
        <v>195</v>
      </c>
      <c r="AM259" s="10" t="s">
        <v>195</v>
      </c>
      <c r="AN259" s="10" t="s">
        <v>29</v>
      </c>
      <c r="AO259" s="10" t="s">
        <v>195</v>
      </c>
      <c r="AP259" s="10">
        <v>110</v>
      </c>
      <c r="AQ259" s="10">
        <v>10</v>
      </c>
      <c r="AR259" s="10">
        <v>283</v>
      </c>
      <c r="AS259" s="10">
        <v>15</v>
      </c>
      <c r="AT259" s="10">
        <v>1645</v>
      </c>
      <c r="AU259" s="10" t="s">
        <v>195</v>
      </c>
      <c r="AV259" s="10" t="s">
        <v>195</v>
      </c>
      <c r="AW259" s="10" t="s">
        <v>195</v>
      </c>
      <c r="AX259" s="10">
        <v>2</v>
      </c>
      <c r="AY259" s="10">
        <v>2</v>
      </c>
      <c r="AZ259" s="10" t="s">
        <v>195</v>
      </c>
      <c r="BA259" s="10">
        <v>2</v>
      </c>
      <c r="BB259" s="10" t="s">
        <v>195</v>
      </c>
      <c r="BC259" s="10" t="s">
        <v>195</v>
      </c>
      <c r="BD259" s="10">
        <v>110</v>
      </c>
      <c r="BE259" s="10">
        <v>0</v>
      </c>
      <c r="BF259" s="10">
        <v>0</v>
      </c>
      <c r="BG259" s="10">
        <v>1888487</v>
      </c>
      <c r="BH259" s="10" t="s">
        <v>195</v>
      </c>
      <c r="BI259" s="10" t="s">
        <v>195</v>
      </c>
      <c r="BJ259" s="10" t="s">
        <v>195</v>
      </c>
    </row>
    <row r="260" spans="1:62" ht="15" hidden="1" outlineLevel="2" x14ac:dyDescent="0.25">
      <c r="A260" s="10">
        <v>2024</v>
      </c>
      <c r="B260" s="10" t="s">
        <v>157</v>
      </c>
      <c r="C260" s="10" t="s">
        <v>156</v>
      </c>
      <c r="D260" s="10" t="s">
        <v>165</v>
      </c>
      <c r="E260" s="10" t="s">
        <v>278</v>
      </c>
      <c r="F260" s="10" t="s">
        <v>277</v>
      </c>
      <c r="G260" s="10" t="s">
        <v>195</v>
      </c>
      <c r="H260" s="77">
        <v>97290.07</v>
      </c>
      <c r="I260" s="77">
        <v>0</v>
      </c>
      <c r="J260" s="77">
        <v>0</v>
      </c>
      <c r="K260" s="77">
        <v>0</v>
      </c>
      <c r="L260" s="77">
        <v>0</v>
      </c>
      <c r="M260" s="77">
        <v>133.93</v>
      </c>
      <c r="N260" s="77">
        <v>93487.32</v>
      </c>
      <c r="O260" s="77">
        <v>0</v>
      </c>
      <c r="P260" s="77">
        <v>0</v>
      </c>
      <c r="Q260" s="10">
        <v>0</v>
      </c>
      <c r="R260" s="10">
        <v>3679.94</v>
      </c>
      <c r="S260" s="10">
        <v>122.81</v>
      </c>
      <c r="T260" s="10">
        <v>-97290.09</v>
      </c>
      <c r="U260" s="10">
        <v>-93487.34</v>
      </c>
      <c r="V260" s="10">
        <v>3802.75</v>
      </c>
      <c r="W260" s="10">
        <v>0</v>
      </c>
      <c r="X260" s="10">
        <v>0</v>
      </c>
      <c r="Y260" s="10">
        <v>0</v>
      </c>
      <c r="Z260" s="10">
        <v>133.93</v>
      </c>
      <c r="AA260" s="10">
        <v>0</v>
      </c>
      <c r="AB260" s="10">
        <v>0</v>
      </c>
      <c r="AC260" s="10">
        <v>0</v>
      </c>
      <c r="AD260" s="10">
        <v>0</v>
      </c>
      <c r="AE260" s="10" t="s">
        <v>195</v>
      </c>
      <c r="AF260" s="10" t="s">
        <v>195</v>
      </c>
      <c r="AG260" s="10" t="s">
        <v>195</v>
      </c>
      <c r="AH260" s="10" t="s">
        <v>276</v>
      </c>
      <c r="AI260" s="10" t="s">
        <v>276</v>
      </c>
      <c r="AJ260" s="10" t="s">
        <v>195</v>
      </c>
      <c r="AK260" s="10" t="s">
        <v>275</v>
      </c>
      <c r="AL260" s="10" t="s">
        <v>195</v>
      </c>
      <c r="AM260" s="10" t="s">
        <v>195</v>
      </c>
      <c r="AN260" s="10" t="s">
        <v>29</v>
      </c>
      <c r="AO260" s="10" t="s">
        <v>195</v>
      </c>
      <c r="AP260" s="10">
        <v>110</v>
      </c>
      <c r="AQ260" s="10">
        <v>10</v>
      </c>
      <c r="AR260" s="10">
        <v>283</v>
      </c>
      <c r="AS260" s="10">
        <v>16</v>
      </c>
      <c r="AT260" s="10">
        <v>1645</v>
      </c>
      <c r="AU260" s="10" t="s">
        <v>195</v>
      </c>
      <c r="AV260" s="10" t="s">
        <v>195</v>
      </c>
      <c r="AW260" s="10" t="s">
        <v>195</v>
      </c>
      <c r="AX260" s="10">
        <v>2</v>
      </c>
      <c r="AY260" s="10">
        <v>2</v>
      </c>
      <c r="AZ260" s="10" t="s">
        <v>195</v>
      </c>
      <c r="BA260" s="10">
        <v>2</v>
      </c>
      <c r="BB260" s="10" t="s">
        <v>195</v>
      </c>
      <c r="BC260" s="10" t="s">
        <v>195</v>
      </c>
      <c r="BD260" s="10">
        <v>110</v>
      </c>
      <c r="BE260" s="10">
        <v>0</v>
      </c>
      <c r="BF260" s="10">
        <v>0</v>
      </c>
      <c r="BG260" s="10">
        <v>1885812</v>
      </c>
      <c r="BH260" s="10" t="s">
        <v>195</v>
      </c>
      <c r="BI260" s="10" t="s">
        <v>195</v>
      </c>
      <c r="BJ260" s="10" t="s">
        <v>195</v>
      </c>
    </row>
    <row r="261" spans="1:62" ht="15" hidden="1" outlineLevel="2" x14ac:dyDescent="0.25">
      <c r="A261" s="10">
        <v>2024</v>
      </c>
      <c r="B261" s="10" t="s">
        <v>157</v>
      </c>
      <c r="C261" s="10" t="s">
        <v>156</v>
      </c>
      <c r="D261" s="10" t="s">
        <v>165</v>
      </c>
      <c r="E261" s="10" t="s">
        <v>331</v>
      </c>
      <c r="F261" s="10" t="s">
        <v>277</v>
      </c>
      <c r="G261" s="10" t="s">
        <v>195</v>
      </c>
      <c r="H261" s="77">
        <v>-0.52</v>
      </c>
      <c r="I261" s="77">
        <v>6080</v>
      </c>
      <c r="J261" s="77">
        <v>6080</v>
      </c>
      <c r="K261" s="77">
        <v>0</v>
      </c>
      <c r="L261" s="77">
        <v>0</v>
      </c>
      <c r="M261" s="77">
        <v>0</v>
      </c>
      <c r="N261" s="77">
        <v>-0.52</v>
      </c>
      <c r="O261" s="77">
        <v>6080</v>
      </c>
      <c r="P261" s="77">
        <v>6080</v>
      </c>
      <c r="Q261" s="10">
        <v>0</v>
      </c>
      <c r="R261" s="10">
        <v>0</v>
      </c>
      <c r="S261" s="10">
        <v>0</v>
      </c>
      <c r="T261" s="10">
        <v>6080.52</v>
      </c>
      <c r="U261" s="10">
        <v>6080.52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 t="s">
        <v>195</v>
      </c>
      <c r="AF261" s="10" t="s">
        <v>195</v>
      </c>
      <c r="AG261" s="10" t="s">
        <v>195</v>
      </c>
      <c r="AH261" s="10" t="s">
        <v>276</v>
      </c>
      <c r="AI261" s="10" t="s">
        <v>276</v>
      </c>
      <c r="AJ261" s="10" t="s">
        <v>195</v>
      </c>
      <c r="AK261" s="10" t="s">
        <v>275</v>
      </c>
      <c r="AL261" s="10" t="s">
        <v>195</v>
      </c>
      <c r="AM261" s="10" t="s">
        <v>195</v>
      </c>
      <c r="AN261" s="10" t="s">
        <v>29</v>
      </c>
      <c r="AO261" s="10" t="s">
        <v>195</v>
      </c>
      <c r="AP261" s="10">
        <v>110</v>
      </c>
      <c r="AQ261" s="10">
        <v>10</v>
      </c>
      <c r="AR261" s="10">
        <v>283</v>
      </c>
      <c r="AS261" s="10">
        <v>17</v>
      </c>
      <c r="AT261" s="10">
        <v>1645</v>
      </c>
      <c r="AU261" s="10" t="s">
        <v>195</v>
      </c>
      <c r="AV261" s="10" t="s">
        <v>195</v>
      </c>
      <c r="AW261" s="10" t="s">
        <v>195</v>
      </c>
      <c r="AX261" s="10">
        <v>2</v>
      </c>
      <c r="AY261" s="10">
        <v>2</v>
      </c>
      <c r="AZ261" s="10" t="s">
        <v>195</v>
      </c>
      <c r="BA261" s="10">
        <v>2</v>
      </c>
      <c r="BB261" s="10" t="s">
        <v>195</v>
      </c>
      <c r="BC261" s="10" t="s">
        <v>195</v>
      </c>
      <c r="BD261" s="10">
        <v>110</v>
      </c>
      <c r="BE261" s="10">
        <v>0</v>
      </c>
      <c r="BF261" s="10">
        <v>0</v>
      </c>
      <c r="BG261" s="10">
        <v>1886540</v>
      </c>
      <c r="BH261" s="10" t="s">
        <v>195</v>
      </c>
      <c r="BI261" s="10" t="s">
        <v>195</v>
      </c>
      <c r="BJ261" s="10" t="s">
        <v>195</v>
      </c>
    </row>
    <row r="262" spans="1:62" ht="15" outlineLevel="1" collapsed="1" x14ac:dyDescent="0.25">
      <c r="D262" s="47" t="s">
        <v>429</v>
      </c>
      <c r="H262" s="77">
        <f t="shared" ref="H262:P262" si="3">SUBTOTAL(9,H245:H261)</f>
        <v>97289.52</v>
      </c>
      <c r="I262" s="77">
        <f t="shared" si="3"/>
        <v>2376935.4099999997</v>
      </c>
      <c r="J262" s="77">
        <f t="shared" si="3"/>
        <v>2376935.4099999997</v>
      </c>
      <c r="K262" s="77">
        <f t="shared" si="3"/>
        <v>0</v>
      </c>
      <c r="L262" s="77">
        <f t="shared" si="3"/>
        <v>0</v>
      </c>
      <c r="M262" s="77">
        <f t="shared" si="3"/>
        <v>133.93</v>
      </c>
      <c r="N262" s="77">
        <f t="shared" si="3"/>
        <v>93486.77</v>
      </c>
      <c r="O262" s="77">
        <f t="shared" si="3"/>
        <v>2376935.4099999997</v>
      </c>
      <c r="P262" s="77">
        <f t="shared" si="3"/>
        <v>2376935.4099999997</v>
      </c>
    </row>
    <row r="263" spans="1:62" ht="15" hidden="1" outlineLevel="2" x14ac:dyDescent="0.25">
      <c r="A263" s="10">
        <v>2024</v>
      </c>
      <c r="B263" s="10" t="s">
        <v>157</v>
      </c>
      <c r="C263" s="10" t="s">
        <v>156</v>
      </c>
      <c r="D263" s="10" t="s">
        <v>164</v>
      </c>
      <c r="E263" s="10" t="s">
        <v>255</v>
      </c>
      <c r="F263" s="10" t="s">
        <v>424</v>
      </c>
      <c r="G263" s="10" t="s">
        <v>195</v>
      </c>
      <c r="H263" s="77">
        <v>0</v>
      </c>
      <c r="I263" s="77">
        <v>0</v>
      </c>
      <c r="J263" s="77">
        <v>0</v>
      </c>
      <c r="K263" s="77">
        <v>0</v>
      </c>
      <c r="L263" s="77">
        <v>0</v>
      </c>
      <c r="M263" s="77">
        <v>0</v>
      </c>
      <c r="N263" s="77">
        <v>0</v>
      </c>
      <c r="O263" s="77">
        <v>0</v>
      </c>
      <c r="P263" s="77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 t="s">
        <v>195</v>
      </c>
      <c r="AF263" s="10" t="s">
        <v>195</v>
      </c>
      <c r="AG263" s="10" t="s">
        <v>195</v>
      </c>
      <c r="AH263" s="10" t="s">
        <v>198</v>
      </c>
      <c r="AI263" s="10" t="s">
        <v>198</v>
      </c>
      <c r="AJ263" s="10" t="s">
        <v>195</v>
      </c>
      <c r="AK263" s="10" t="s">
        <v>197</v>
      </c>
      <c r="AL263" s="10" t="s">
        <v>417</v>
      </c>
      <c r="AM263" s="10" t="s">
        <v>195</v>
      </c>
      <c r="AN263" s="10" t="s">
        <v>29</v>
      </c>
      <c r="AO263" s="10" t="s">
        <v>195</v>
      </c>
      <c r="AP263" s="10">
        <v>110</v>
      </c>
      <c r="AQ263" s="10">
        <v>10</v>
      </c>
      <c r="AR263" s="10">
        <v>508</v>
      </c>
      <c r="AS263" s="10">
        <v>241</v>
      </c>
      <c r="AT263" s="10">
        <v>2046</v>
      </c>
      <c r="AU263" s="10" t="s">
        <v>195</v>
      </c>
      <c r="AV263" s="10" t="s">
        <v>195</v>
      </c>
      <c r="AW263" s="10" t="s">
        <v>195</v>
      </c>
      <c r="AX263" s="10">
        <v>5</v>
      </c>
      <c r="AY263" s="10">
        <v>5</v>
      </c>
      <c r="AZ263" s="10" t="s">
        <v>195</v>
      </c>
      <c r="BA263" s="10">
        <v>1</v>
      </c>
      <c r="BB263" s="10">
        <v>4</v>
      </c>
      <c r="BC263" s="10" t="s">
        <v>195</v>
      </c>
      <c r="BD263" s="10">
        <v>110</v>
      </c>
      <c r="BE263" s="10">
        <v>0</v>
      </c>
      <c r="BF263" s="10">
        <v>0</v>
      </c>
      <c r="BG263" s="10">
        <v>1888872</v>
      </c>
      <c r="BH263" s="10" t="s">
        <v>195</v>
      </c>
      <c r="BI263" s="10" t="s">
        <v>195</v>
      </c>
      <c r="BJ263" s="10" t="s">
        <v>195</v>
      </c>
    </row>
    <row r="264" spans="1:62" ht="15" hidden="1" outlineLevel="2" x14ac:dyDescent="0.25">
      <c r="A264" s="10">
        <v>2024</v>
      </c>
      <c r="B264" s="10" t="s">
        <v>157</v>
      </c>
      <c r="C264" s="10" t="s">
        <v>156</v>
      </c>
      <c r="D264" s="10" t="s">
        <v>164</v>
      </c>
      <c r="E264" s="10" t="s">
        <v>254</v>
      </c>
      <c r="F264" s="10" t="s">
        <v>424</v>
      </c>
      <c r="G264" s="10" t="s">
        <v>195</v>
      </c>
      <c r="H264" s="77">
        <v>653005.44999999995</v>
      </c>
      <c r="I264" s="77">
        <v>326502.71999999997</v>
      </c>
      <c r="J264" s="77">
        <v>257114.36</v>
      </c>
      <c r="K264" s="77">
        <v>21211.69</v>
      </c>
      <c r="L264" s="77">
        <v>0</v>
      </c>
      <c r="M264" s="77">
        <v>-614.01</v>
      </c>
      <c r="N264" s="77">
        <v>641771.97</v>
      </c>
      <c r="O264" s="77">
        <v>320885.98</v>
      </c>
      <c r="P264" s="77">
        <v>273718.95</v>
      </c>
      <c r="Q264" s="10">
        <v>0</v>
      </c>
      <c r="R264" s="10">
        <v>5616.74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395.63</v>
      </c>
      <c r="AA264" s="10">
        <v>0</v>
      </c>
      <c r="AB264" s="10">
        <v>0</v>
      </c>
      <c r="AC264" s="10">
        <v>0</v>
      </c>
      <c r="AD264" s="10">
        <v>0</v>
      </c>
      <c r="AE264" s="10" t="s">
        <v>195</v>
      </c>
      <c r="AF264" s="10" t="s">
        <v>195</v>
      </c>
      <c r="AG264" s="10" t="s">
        <v>195</v>
      </c>
      <c r="AH264" s="10" t="s">
        <v>198</v>
      </c>
      <c r="AI264" s="10" t="s">
        <v>198</v>
      </c>
      <c r="AJ264" s="10" t="s">
        <v>195</v>
      </c>
      <c r="AK264" s="10" t="s">
        <v>197</v>
      </c>
      <c r="AL264" s="10" t="s">
        <v>417</v>
      </c>
      <c r="AM264" s="10" t="s">
        <v>237</v>
      </c>
      <c r="AN264" s="10" t="s">
        <v>29</v>
      </c>
      <c r="AO264" s="10" t="s">
        <v>195</v>
      </c>
      <c r="AP264" s="10">
        <v>110</v>
      </c>
      <c r="AQ264" s="10">
        <v>10</v>
      </c>
      <c r="AR264" s="10">
        <v>508</v>
      </c>
      <c r="AS264" s="10">
        <v>242</v>
      </c>
      <c r="AT264" s="10">
        <v>2046</v>
      </c>
      <c r="AU264" s="10" t="s">
        <v>195</v>
      </c>
      <c r="AV264" s="10" t="s">
        <v>195</v>
      </c>
      <c r="AW264" s="10" t="s">
        <v>195</v>
      </c>
      <c r="AX264" s="10">
        <v>5</v>
      </c>
      <c r="AY264" s="10">
        <v>5</v>
      </c>
      <c r="AZ264" s="10" t="s">
        <v>195</v>
      </c>
      <c r="BA264" s="10">
        <v>1</v>
      </c>
      <c r="BB264" s="10">
        <v>4</v>
      </c>
      <c r="BC264" s="10">
        <v>9</v>
      </c>
      <c r="BD264" s="10">
        <v>110</v>
      </c>
      <c r="BE264" s="10">
        <v>0</v>
      </c>
      <c r="BF264" s="10">
        <v>0</v>
      </c>
      <c r="BG264" s="10">
        <v>1888884</v>
      </c>
      <c r="BH264" s="10" t="s">
        <v>195</v>
      </c>
      <c r="BI264" s="10" t="s">
        <v>195</v>
      </c>
      <c r="BJ264" s="10" t="s">
        <v>195</v>
      </c>
    </row>
    <row r="265" spans="1:62" ht="15" hidden="1" outlineLevel="2" x14ac:dyDescent="0.25">
      <c r="A265" s="10">
        <v>2024</v>
      </c>
      <c r="B265" s="10" t="s">
        <v>157</v>
      </c>
      <c r="C265" s="10" t="s">
        <v>156</v>
      </c>
      <c r="D265" s="10" t="s">
        <v>164</v>
      </c>
      <c r="E265" s="10" t="s">
        <v>252</v>
      </c>
      <c r="F265" s="10" t="s">
        <v>424</v>
      </c>
      <c r="G265" s="10" t="s">
        <v>195</v>
      </c>
      <c r="H265" s="77">
        <v>0</v>
      </c>
      <c r="I265" s="77">
        <v>0</v>
      </c>
      <c r="J265" s="77">
        <v>0</v>
      </c>
      <c r="K265" s="77">
        <v>0</v>
      </c>
      <c r="L265" s="77">
        <v>0</v>
      </c>
      <c r="M265" s="77">
        <v>0</v>
      </c>
      <c r="N265" s="77">
        <v>0</v>
      </c>
      <c r="O265" s="77">
        <v>0</v>
      </c>
      <c r="P265" s="77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 t="s">
        <v>195</v>
      </c>
      <c r="AF265" s="10" t="s">
        <v>195</v>
      </c>
      <c r="AG265" s="10" t="s">
        <v>195</v>
      </c>
      <c r="AH265" s="10" t="s">
        <v>198</v>
      </c>
      <c r="AI265" s="10" t="s">
        <v>198</v>
      </c>
      <c r="AJ265" s="10" t="s">
        <v>195</v>
      </c>
      <c r="AK265" s="10" t="s">
        <v>197</v>
      </c>
      <c r="AL265" s="10" t="s">
        <v>417</v>
      </c>
      <c r="AM265" s="10" t="s">
        <v>195</v>
      </c>
      <c r="AN265" s="10" t="s">
        <v>29</v>
      </c>
      <c r="AO265" s="10" t="s">
        <v>195</v>
      </c>
      <c r="AP265" s="10">
        <v>110</v>
      </c>
      <c r="AQ265" s="10">
        <v>10</v>
      </c>
      <c r="AR265" s="10">
        <v>508</v>
      </c>
      <c r="AS265" s="10">
        <v>244</v>
      </c>
      <c r="AT265" s="10">
        <v>2046</v>
      </c>
      <c r="AU265" s="10" t="s">
        <v>195</v>
      </c>
      <c r="AV265" s="10" t="s">
        <v>195</v>
      </c>
      <c r="AW265" s="10" t="s">
        <v>195</v>
      </c>
      <c r="AX265" s="10">
        <v>5</v>
      </c>
      <c r="AY265" s="10">
        <v>5</v>
      </c>
      <c r="AZ265" s="10" t="s">
        <v>195</v>
      </c>
      <c r="BA265" s="10">
        <v>1</v>
      </c>
      <c r="BB265" s="10">
        <v>4</v>
      </c>
      <c r="BC265" s="10" t="s">
        <v>195</v>
      </c>
      <c r="BD265" s="10">
        <v>110</v>
      </c>
      <c r="BE265" s="10">
        <v>0</v>
      </c>
      <c r="BF265" s="10">
        <v>0</v>
      </c>
      <c r="BG265" s="10">
        <v>1888247</v>
      </c>
      <c r="BH265" s="10" t="s">
        <v>195</v>
      </c>
      <c r="BI265" s="10" t="s">
        <v>195</v>
      </c>
      <c r="BJ265" s="10" t="s">
        <v>195</v>
      </c>
    </row>
    <row r="266" spans="1:62" ht="15" hidden="1" outlineLevel="2" x14ac:dyDescent="0.25">
      <c r="A266" s="10">
        <v>2024</v>
      </c>
      <c r="B266" s="10" t="s">
        <v>157</v>
      </c>
      <c r="C266" s="10" t="s">
        <v>156</v>
      </c>
      <c r="D266" s="10" t="s">
        <v>164</v>
      </c>
      <c r="E266" s="10" t="s">
        <v>251</v>
      </c>
      <c r="F266" s="10" t="s">
        <v>424</v>
      </c>
      <c r="G266" s="10" t="s">
        <v>195</v>
      </c>
      <c r="H266" s="77">
        <v>300884.68</v>
      </c>
      <c r="I266" s="77">
        <v>150442.34</v>
      </c>
      <c r="J266" s="77">
        <v>109655.92</v>
      </c>
      <c r="K266" s="77">
        <v>9859.99</v>
      </c>
      <c r="L266" s="77">
        <v>0</v>
      </c>
      <c r="M266" s="77">
        <v>0</v>
      </c>
      <c r="N266" s="77">
        <v>300884.68</v>
      </c>
      <c r="O266" s="77">
        <v>150442.34</v>
      </c>
      <c r="P266" s="77">
        <v>119515.91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 t="s">
        <v>195</v>
      </c>
      <c r="AF266" s="10" t="s">
        <v>195</v>
      </c>
      <c r="AG266" s="10" t="s">
        <v>195</v>
      </c>
      <c r="AH266" s="10" t="s">
        <v>198</v>
      </c>
      <c r="AI266" s="10" t="s">
        <v>198</v>
      </c>
      <c r="AJ266" s="10" t="s">
        <v>195</v>
      </c>
      <c r="AK266" s="10" t="s">
        <v>197</v>
      </c>
      <c r="AL266" s="10" t="s">
        <v>417</v>
      </c>
      <c r="AM266" s="10" t="s">
        <v>237</v>
      </c>
      <c r="AN266" s="10" t="s">
        <v>29</v>
      </c>
      <c r="AO266" s="10" t="s">
        <v>195</v>
      </c>
      <c r="AP266" s="10">
        <v>110</v>
      </c>
      <c r="AQ266" s="10">
        <v>10</v>
      </c>
      <c r="AR266" s="10">
        <v>508</v>
      </c>
      <c r="AS266" s="10">
        <v>245</v>
      </c>
      <c r="AT266" s="10">
        <v>2046</v>
      </c>
      <c r="AU266" s="10" t="s">
        <v>195</v>
      </c>
      <c r="AV266" s="10" t="s">
        <v>195</v>
      </c>
      <c r="AW266" s="10" t="s">
        <v>195</v>
      </c>
      <c r="AX266" s="10">
        <v>5</v>
      </c>
      <c r="AY266" s="10">
        <v>5</v>
      </c>
      <c r="AZ266" s="10" t="s">
        <v>195</v>
      </c>
      <c r="BA266" s="10">
        <v>1</v>
      </c>
      <c r="BB266" s="10">
        <v>4</v>
      </c>
      <c r="BC266" s="10">
        <v>9</v>
      </c>
      <c r="BD266" s="10">
        <v>110</v>
      </c>
      <c r="BE266" s="10">
        <v>0</v>
      </c>
      <c r="BF266" s="10">
        <v>0</v>
      </c>
      <c r="BG266" s="10">
        <v>1889145</v>
      </c>
      <c r="BH266" s="10" t="s">
        <v>195</v>
      </c>
      <c r="BI266" s="10" t="s">
        <v>195</v>
      </c>
      <c r="BJ266" s="10" t="s">
        <v>195</v>
      </c>
    </row>
    <row r="267" spans="1:62" ht="15" hidden="1" outlineLevel="2" x14ac:dyDescent="0.25">
      <c r="A267" s="10">
        <v>2024</v>
      </c>
      <c r="B267" s="10" t="s">
        <v>157</v>
      </c>
      <c r="C267" s="10" t="s">
        <v>156</v>
      </c>
      <c r="D267" s="10" t="s">
        <v>164</v>
      </c>
      <c r="E267" s="10" t="s">
        <v>249</v>
      </c>
      <c r="F267" s="10" t="s">
        <v>423</v>
      </c>
      <c r="G267" s="10" t="s">
        <v>195</v>
      </c>
      <c r="H267" s="77">
        <v>0</v>
      </c>
      <c r="I267" s="77">
        <v>0</v>
      </c>
      <c r="J267" s="77">
        <v>0</v>
      </c>
      <c r="K267" s="77">
        <v>0</v>
      </c>
      <c r="L267" s="77">
        <v>0</v>
      </c>
      <c r="M267" s="77">
        <v>0</v>
      </c>
      <c r="N267" s="77">
        <v>0</v>
      </c>
      <c r="O267" s="77">
        <v>0</v>
      </c>
      <c r="P267" s="77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 t="s">
        <v>195</v>
      </c>
      <c r="AF267" s="10" t="s">
        <v>195</v>
      </c>
      <c r="AG267" s="10" t="s">
        <v>195</v>
      </c>
      <c r="AH267" s="10" t="s">
        <v>198</v>
      </c>
      <c r="AI267" s="10" t="s">
        <v>198</v>
      </c>
      <c r="AJ267" s="10" t="s">
        <v>195</v>
      </c>
      <c r="AK267" s="10" t="s">
        <v>197</v>
      </c>
      <c r="AL267" s="10" t="s">
        <v>417</v>
      </c>
      <c r="AM267" s="10" t="s">
        <v>195</v>
      </c>
      <c r="AN267" s="10" t="s">
        <v>29</v>
      </c>
      <c r="AO267" s="10" t="s">
        <v>195</v>
      </c>
      <c r="AP267" s="10">
        <v>110</v>
      </c>
      <c r="AQ267" s="10">
        <v>10</v>
      </c>
      <c r="AR267" s="10">
        <v>508</v>
      </c>
      <c r="AS267" s="10">
        <v>260</v>
      </c>
      <c r="AT267" s="10">
        <v>2057</v>
      </c>
      <c r="AU267" s="10" t="s">
        <v>195</v>
      </c>
      <c r="AV267" s="10" t="s">
        <v>195</v>
      </c>
      <c r="AW267" s="10" t="s">
        <v>195</v>
      </c>
      <c r="AX267" s="10">
        <v>5</v>
      </c>
      <c r="AY267" s="10">
        <v>5</v>
      </c>
      <c r="AZ267" s="10" t="s">
        <v>195</v>
      </c>
      <c r="BA267" s="10">
        <v>1</v>
      </c>
      <c r="BB267" s="10">
        <v>4</v>
      </c>
      <c r="BC267" s="10" t="s">
        <v>195</v>
      </c>
      <c r="BD267" s="10">
        <v>110</v>
      </c>
      <c r="BE267" s="10">
        <v>0</v>
      </c>
      <c r="BF267" s="10">
        <v>0</v>
      </c>
      <c r="BG267" s="10">
        <v>1886160</v>
      </c>
      <c r="BH267" s="10" t="s">
        <v>195</v>
      </c>
      <c r="BI267" s="10" t="s">
        <v>195</v>
      </c>
      <c r="BJ267" s="10" t="s">
        <v>195</v>
      </c>
    </row>
    <row r="268" spans="1:62" ht="15" hidden="1" outlineLevel="2" x14ac:dyDescent="0.25">
      <c r="A268" s="10">
        <v>2024</v>
      </c>
      <c r="B268" s="10" t="s">
        <v>157</v>
      </c>
      <c r="C268" s="10" t="s">
        <v>156</v>
      </c>
      <c r="D268" s="10" t="s">
        <v>164</v>
      </c>
      <c r="E268" s="10" t="s">
        <v>248</v>
      </c>
      <c r="F268" s="10" t="s">
        <v>428</v>
      </c>
      <c r="G268" s="10" t="s">
        <v>195</v>
      </c>
      <c r="H268" s="77">
        <v>14452.03</v>
      </c>
      <c r="I268" s="77">
        <v>7226.01</v>
      </c>
      <c r="J268" s="77">
        <v>5025.92</v>
      </c>
      <c r="K268" s="77">
        <v>473.59</v>
      </c>
      <c r="L268" s="77">
        <v>0</v>
      </c>
      <c r="M268" s="77">
        <v>0</v>
      </c>
      <c r="N268" s="77">
        <v>14452.03</v>
      </c>
      <c r="O268" s="77">
        <v>7226.01</v>
      </c>
      <c r="P268" s="77">
        <v>5499.51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 t="s">
        <v>195</v>
      </c>
      <c r="AF268" s="10" t="s">
        <v>195</v>
      </c>
      <c r="AG268" s="10" t="s">
        <v>195</v>
      </c>
      <c r="AH268" s="10" t="s">
        <v>198</v>
      </c>
      <c r="AI268" s="10" t="s">
        <v>198</v>
      </c>
      <c r="AJ268" s="10" t="s">
        <v>195</v>
      </c>
      <c r="AK268" s="10" t="s">
        <v>197</v>
      </c>
      <c r="AL268" s="10" t="s">
        <v>417</v>
      </c>
      <c r="AM268" s="10" t="s">
        <v>237</v>
      </c>
      <c r="AN268" s="10" t="s">
        <v>29</v>
      </c>
      <c r="AO268" s="10" t="s">
        <v>195</v>
      </c>
      <c r="AP268" s="10">
        <v>110</v>
      </c>
      <c r="AQ268" s="10">
        <v>10</v>
      </c>
      <c r="AR268" s="10">
        <v>508</v>
      </c>
      <c r="AS268" s="10">
        <v>261</v>
      </c>
      <c r="AT268" s="10">
        <v>2053</v>
      </c>
      <c r="AU268" s="10" t="s">
        <v>195</v>
      </c>
      <c r="AV268" s="10" t="s">
        <v>195</v>
      </c>
      <c r="AW268" s="10" t="s">
        <v>195</v>
      </c>
      <c r="AX268" s="10">
        <v>5</v>
      </c>
      <c r="AY268" s="10">
        <v>5</v>
      </c>
      <c r="AZ268" s="10" t="s">
        <v>195</v>
      </c>
      <c r="BA268" s="10">
        <v>1</v>
      </c>
      <c r="BB268" s="10">
        <v>4</v>
      </c>
      <c r="BC268" s="10">
        <v>9</v>
      </c>
      <c r="BD268" s="10">
        <v>110</v>
      </c>
      <c r="BE268" s="10">
        <v>0</v>
      </c>
      <c r="BF268" s="10">
        <v>0</v>
      </c>
      <c r="BG268" s="10">
        <v>1887060</v>
      </c>
      <c r="BH268" s="10" t="s">
        <v>195</v>
      </c>
      <c r="BI268" s="10" t="s">
        <v>195</v>
      </c>
      <c r="BJ268" s="10" t="s">
        <v>195</v>
      </c>
    </row>
    <row r="269" spans="1:62" ht="15" hidden="1" outlineLevel="2" x14ac:dyDescent="0.25">
      <c r="A269" s="10">
        <v>2024</v>
      </c>
      <c r="B269" s="10" t="s">
        <v>157</v>
      </c>
      <c r="C269" s="10" t="s">
        <v>156</v>
      </c>
      <c r="D269" s="10" t="s">
        <v>164</v>
      </c>
      <c r="E269" s="10" t="s">
        <v>245</v>
      </c>
      <c r="F269" s="10" t="s">
        <v>422</v>
      </c>
      <c r="G269" s="10" t="s">
        <v>195</v>
      </c>
      <c r="H269" s="77">
        <v>0</v>
      </c>
      <c r="I269" s="77">
        <v>0</v>
      </c>
      <c r="J269" s="77">
        <v>0</v>
      </c>
      <c r="K269" s="77">
        <v>0</v>
      </c>
      <c r="L269" s="77">
        <v>0</v>
      </c>
      <c r="M269" s="77">
        <v>0</v>
      </c>
      <c r="N269" s="77">
        <v>0</v>
      </c>
      <c r="O269" s="77">
        <v>0</v>
      </c>
      <c r="P269" s="77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 t="s">
        <v>195</v>
      </c>
      <c r="AF269" s="10" t="s">
        <v>195</v>
      </c>
      <c r="AG269" s="10" t="s">
        <v>195</v>
      </c>
      <c r="AH269" s="10" t="s">
        <v>198</v>
      </c>
      <c r="AI269" s="10" t="s">
        <v>198</v>
      </c>
      <c r="AJ269" s="10" t="s">
        <v>195</v>
      </c>
      <c r="AK269" s="10" t="s">
        <v>197</v>
      </c>
      <c r="AL269" s="10" t="s">
        <v>417</v>
      </c>
      <c r="AM269" s="10" t="s">
        <v>195</v>
      </c>
      <c r="AN269" s="10" t="s">
        <v>29</v>
      </c>
      <c r="AO269" s="10" t="s">
        <v>195</v>
      </c>
      <c r="AP269" s="10">
        <v>110</v>
      </c>
      <c r="AQ269" s="10">
        <v>10</v>
      </c>
      <c r="AR269" s="10">
        <v>508</v>
      </c>
      <c r="AS269" s="10">
        <v>263</v>
      </c>
      <c r="AT269" s="10">
        <v>2058</v>
      </c>
      <c r="AU269" s="10" t="s">
        <v>195</v>
      </c>
      <c r="AV269" s="10" t="s">
        <v>195</v>
      </c>
      <c r="AW269" s="10" t="s">
        <v>195</v>
      </c>
      <c r="AX269" s="10">
        <v>5</v>
      </c>
      <c r="AY269" s="10">
        <v>5</v>
      </c>
      <c r="AZ269" s="10" t="s">
        <v>195</v>
      </c>
      <c r="BA269" s="10">
        <v>1</v>
      </c>
      <c r="BB269" s="10">
        <v>4</v>
      </c>
      <c r="BC269" s="10" t="s">
        <v>195</v>
      </c>
      <c r="BD269" s="10">
        <v>110</v>
      </c>
      <c r="BE269" s="10">
        <v>0</v>
      </c>
      <c r="BF269" s="10">
        <v>0</v>
      </c>
      <c r="BG269" s="10">
        <v>1886069</v>
      </c>
      <c r="BH269" s="10" t="s">
        <v>195</v>
      </c>
      <c r="BI269" s="10" t="s">
        <v>195</v>
      </c>
      <c r="BJ269" s="10" t="s">
        <v>195</v>
      </c>
    </row>
    <row r="270" spans="1:62" ht="15" hidden="1" outlineLevel="2" x14ac:dyDescent="0.25">
      <c r="A270" s="10">
        <v>2024</v>
      </c>
      <c r="B270" s="10" t="s">
        <v>157</v>
      </c>
      <c r="C270" s="10" t="s">
        <v>156</v>
      </c>
      <c r="D270" s="10" t="s">
        <v>164</v>
      </c>
      <c r="E270" s="10" t="s">
        <v>244</v>
      </c>
      <c r="F270" s="10" t="s">
        <v>427</v>
      </c>
      <c r="G270" s="10" t="s">
        <v>195</v>
      </c>
      <c r="H270" s="77">
        <v>61569.919999999998</v>
      </c>
      <c r="I270" s="77">
        <v>30784.959999999999</v>
      </c>
      <c r="J270" s="77">
        <v>21058.46</v>
      </c>
      <c r="K270" s="77">
        <v>2017.34</v>
      </c>
      <c r="L270" s="77">
        <v>0</v>
      </c>
      <c r="M270" s="77">
        <v>0</v>
      </c>
      <c r="N270" s="77">
        <v>61569.919999999998</v>
      </c>
      <c r="O270" s="77">
        <v>30784.959999999999</v>
      </c>
      <c r="P270" s="77">
        <v>23075.8</v>
      </c>
      <c r="Q270" s="10">
        <v>0</v>
      </c>
      <c r="R270" s="10">
        <v>0</v>
      </c>
      <c r="S270" s="10">
        <v>0</v>
      </c>
      <c r="T270" s="10">
        <v>0</v>
      </c>
      <c r="U270" s="10">
        <v>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 t="s">
        <v>195</v>
      </c>
      <c r="AF270" s="10" t="s">
        <v>195</v>
      </c>
      <c r="AG270" s="10" t="s">
        <v>195</v>
      </c>
      <c r="AH270" s="10" t="s">
        <v>198</v>
      </c>
      <c r="AI270" s="10" t="s">
        <v>198</v>
      </c>
      <c r="AJ270" s="10" t="s">
        <v>195</v>
      </c>
      <c r="AK270" s="10" t="s">
        <v>197</v>
      </c>
      <c r="AL270" s="10" t="s">
        <v>417</v>
      </c>
      <c r="AM270" s="10" t="s">
        <v>237</v>
      </c>
      <c r="AN270" s="10" t="s">
        <v>29</v>
      </c>
      <c r="AO270" s="10" t="s">
        <v>195</v>
      </c>
      <c r="AP270" s="10">
        <v>110</v>
      </c>
      <c r="AQ270" s="10">
        <v>10</v>
      </c>
      <c r="AR270" s="10">
        <v>508</v>
      </c>
      <c r="AS270" s="10">
        <v>264</v>
      </c>
      <c r="AT270" s="10">
        <v>2054</v>
      </c>
      <c r="AU270" s="10" t="s">
        <v>195</v>
      </c>
      <c r="AV270" s="10" t="s">
        <v>195</v>
      </c>
      <c r="AW270" s="10" t="s">
        <v>195</v>
      </c>
      <c r="AX270" s="10">
        <v>5</v>
      </c>
      <c r="AY270" s="10">
        <v>5</v>
      </c>
      <c r="AZ270" s="10" t="s">
        <v>195</v>
      </c>
      <c r="BA270" s="10">
        <v>1</v>
      </c>
      <c r="BB270" s="10">
        <v>4</v>
      </c>
      <c r="BC270" s="10">
        <v>9</v>
      </c>
      <c r="BD270" s="10">
        <v>110</v>
      </c>
      <c r="BE270" s="10">
        <v>0</v>
      </c>
      <c r="BF270" s="10">
        <v>0</v>
      </c>
      <c r="BG270" s="10">
        <v>1885977</v>
      </c>
      <c r="BH270" s="10" t="s">
        <v>195</v>
      </c>
      <c r="BI270" s="10" t="s">
        <v>195</v>
      </c>
      <c r="BJ270" s="10" t="s">
        <v>195</v>
      </c>
    </row>
    <row r="271" spans="1:62" ht="15" hidden="1" outlineLevel="2" x14ac:dyDescent="0.25">
      <c r="A271" s="10">
        <v>2024</v>
      </c>
      <c r="B271" s="10" t="s">
        <v>157</v>
      </c>
      <c r="C271" s="10" t="s">
        <v>156</v>
      </c>
      <c r="D271" s="10" t="s">
        <v>164</v>
      </c>
      <c r="E271" s="10" t="s">
        <v>240</v>
      </c>
      <c r="F271" s="10" t="s">
        <v>421</v>
      </c>
      <c r="G271" s="10" t="s">
        <v>195</v>
      </c>
      <c r="H271" s="77">
        <v>0</v>
      </c>
      <c r="I271" s="77">
        <v>0</v>
      </c>
      <c r="J271" s="77">
        <v>0</v>
      </c>
      <c r="K271" s="77">
        <v>0</v>
      </c>
      <c r="L271" s="77">
        <v>0</v>
      </c>
      <c r="M271" s="77">
        <v>0</v>
      </c>
      <c r="N271" s="77">
        <v>0</v>
      </c>
      <c r="O271" s="77">
        <v>0</v>
      </c>
      <c r="P271" s="77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 t="s">
        <v>195</v>
      </c>
      <c r="AF271" s="10" t="s">
        <v>195</v>
      </c>
      <c r="AG271" s="10" t="s">
        <v>195</v>
      </c>
      <c r="AH271" s="10" t="s">
        <v>198</v>
      </c>
      <c r="AI271" s="10" t="s">
        <v>198</v>
      </c>
      <c r="AJ271" s="10" t="s">
        <v>195</v>
      </c>
      <c r="AK271" s="10" t="s">
        <v>197</v>
      </c>
      <c r="AL271" s="10" t="s">
        <v>417</v>
      </c>
      <c r="AM271" s="10" t="s">
        <v>195</v>
      </c>
      <c r="AN271" s="10" t="s">
        <v>29</v>
      </c>
      <c r="AO271" s="10" t="s">
        <v>195</v>
      </c>
      <c r="AP271" s="10">
        <v>110</v>
      </c>
      <c r="AQ271" s="10">
        <v>10</v>
      </c>
      <c r="AR271" s="10">
        <v>508</v>
      </c>
      <c r="AS271" s="10">
        <v>266</v>
      </c>
      <c r="AT271" s="10">
        <v>2059</v>
      </c>
      <c r="AU271" s="10" t="s">
        <v>195</v>
      </c>
      <c r="AV271" s="10" t="s">
        <v>195</v>
      </c>
      <c r="AW271" s="10" t="s">
        <v>195</v>
      </c>
      <c r="AX271" s="10">
        <v>5</v>
      </c>
      <c r="AY271" s="10">
        <v>5</v>
      </c>
      <c r="AZ271" s="10" t="s">
        <v>195</v>
      </c>
      <c r="BA271" s="10">
        <v>1</v>
      </c>
      <c r="BB271" s="10">
        <v>4</v>
      </c>
      <c r="BC271" s="10" t="s">
        <v>195</v>
      </c>
      <c r="BD271" s="10">
        <v>110</v>
      </c>
      <c r="BE271" s="10">
        <v>0</v>
      </c>
      <c r="BF271" s="10">
        <v>0</v>
      </c>
      <c r="BG271" s="10">
        <v>1885432</v>
      </c>
      <c r="BH271" s="10" t="s">
        <v>195</v>
      </c>
      <c r="BI271" s="10" t="s">
        <v>195</v>
      </c>
      <c r="BJ271" s="10" t="s">
        <v>195</v>
      </c>
    </row>
    <row r="272" spans="1:62" ht="15" hidden="1" outlineLevel="2" x14ac:dyDescent="0.25">
      <c r="A272" s="10">
        <v>2024</v>
      </c>
      <c r="B272" s="10" t="s">
        <v>157</v>
      </c>
      <c r="C272" s="10" t="s">
        <v>156</v>
      </c>
      <c r="D272" s="10" t="s">
        <v>164</v>
      </c>
      <c r="E272" s="10" t="s">
        <v>239</v>
      </c>
      <c r="F272" s="10" t="s">
        <v>426</v>
      </c>
      <c r="G272" s="10" t="s">
        <v>195</v>
      </c>
      <c r="H272" s="77">
        <v>4667.03</v>
      </c>
      <c r="I272" s="77">
        <v>2333.5100000000002</v>
      </c>
      <c r="J272" s="77">
        <v>1569.45</v>
      </c>
      <c r="K272" s="77">
        <v>152.94</v>
      </c>
      <c r="L272" s="77">
        <v>0</v>
      </c>
      <c r="M272" s="77">
        <v>0</v>
      </c>
      <c r="N272" s="77">
        <v>4667.03</v>
      </c>
      <c r="O272" s="77">
        <v>2333.5100000000002</v>
      </c>
      <c r="P272" s="77">
        <v>1722.39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 t="s">
        <v>195</v>
      </c>
      <c r="AF272" s="10" t="s">
        <v>195</v>
      </c>
      <c r="AG272" s="10" t="s">
        <v>195</v>
      </c>
      <c r="AH272" s="10" t="s">
        <v>198</v>
      </c>
      <c r="AI272" s="10" t="s">
        <v>198</v>
      </c>
      <c r="AJ272" s="10" t="s">
        <v>195</v>
      </c>
      <c r="AK272" s="10" t="s">
        <v>197</v>
      </c>
      <c r="AL272" s="10" t="s">
        <v>417</v>
      </c>
      <c r="AM272" s="10" t="s">
        <v>237</v>
      </c>
      <c r="AN272" s="10" t="s">
        <v>29</v>
      </c>
      <c r="AO272" s="10" t="s">
        <v>195</v>
      </c>
      <c r="AP272" s="10">
        <v>110</v>
      </c>
      <c r="AQ272" s="10">
        <v>10</v>
      </c>
      <c r="AR272" s="10">
        <v>508</v>
      </c>
      <c r="AS272" s="10">
        <v>267</v>
      </c>
      <c r="AT272" s="10">
        <v>2055</v>
      </c>
      <c r="AU272" s="10" t="s">
        <v>195</v>
      </c>
      <c r="AV272" s="10" t="s">
        <v>195</v>
      </c>
      <c r="AW272" s="10" t="s">
        <v>195</v>
      </c>
      <c r="AX272" s="10">
        <v>5</v>
      </c>
      <c r="AY272" s="10">
        <v>5</v>
      </c>
      <c r="AZ272" s="10" t="s">
        <v>195</v>
      </c>
      <c r="BA272" s="10">
        <v>1</v>
      </c>
      <c r="BB272" s="10">
        <v>4</v>
      </c>
      <c r="BC272" s="10">
        <v>9</v>
      </c>
      <c r="BD272" s="10">
        <v>110</v>
      </c>
      <c r="BE272" s="10">
        <v>0</v>
      </c>
      <c r="BF272" s="10">
        <v>0</v>
      </c>
      <c r="BG272" s="10">
        <v>1885308</v>
      </c>
      <c r="BH272" s="10" t="s">
        <v>195</v>
      </c>
      <c r="BI272" s="10" t="s">
        <v>195</v>
      </c>
      <c r="BJ272" s="10" t="s">
        <v>195</v>
      </c>
    </row>
    <row r="273" spans="1:62" ht="15" hidden="1" outlineLevel="2" x14ac:dyDescent="0.25">
      <c r="A273" s="10">
        <v>2024</v>
      </c>
      <c r="B273" s="10" t="s">
        <v>157</v>
      </c>
      <c r="C273" s="10" t="s">
        <v>156</v>
      </c>
      <c r="D273" s="10" t="s">
        <v>164</v>
      </c>
      <c r="E273" s="10" t="s">
        <v>235</v>
      </c>
      <c r="F273" s="10" t="s">
        <v>420</v>
      </c>
      <c r="G273" s="10" t="s">
        <v>195</v>
      </c>
      <c r="H273" s="77">
        <v>0</v>
      </c>
      <c r="I273" s="77">
        <v>0</v>
      </c>
      <c r="J273" s="77">
        <v>0</v>
      </c>
      <c r="K273" s="77">
        <v>0</v>
      </c>
      <c r="L273" s="77">
        <v>0</v>
      </c>
      <c r="M273" s="77">
        <v>0</v>
      </c>
      <c r="N273" s="77">
        <v>0</v>
      </c>
      <c r="O273" s="77">
        <v>0</v>
      </c>
      <c r="P273" s="77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 t="s">
        <v>195</v>
      </c>
      <c r="AF273" s="10" t="s">
        <v>195</v>
      </c>
      <c r="AG273" s="10" t="s">
        <v>195</v>
      </c>
      <c r="AH273" s="10" t="s">
        <v>198</v>
      </c>
      <c r="AI273" s="10" t="s">
        <v>198</v>
      </c>
      <c r="AJ273" s="10" t="s">
        <v>195</v>
      </c>
      <c r="AK273" s="10" t="s">
        <v>197</v>
      </c>
      <c r="AL273" s="10" t="s">
        <v>417</v>
      </c>
      <c r="AM273" s="10" t="s">
        <v>195</v>
      </c>
      <c r="AN273" s="10" t="s">
        <v>29</v>
      </c>
      <c r="AO273" s="10" t="s">
        <v>195</v>
      </c>
      <c r="AP273" s="10">
        <v>110</v>
      </c>
      <c r="AQ273" s="10">
        <v>10</v>
      </c>
      <c r="AR273" s="10">
        <v>508</v>
      </c>
      <c r="AS273" s="10">
        <v>269</v>
      </c>
      <c r="AT273" s="10">
        <v>2060</v>
      </c>
      <c r="AU273" s="10" t="s">
        <v>195</v>
      </c>
      <c r="AV273" s="10" t="s">
        <v>195</v>
      </c>
      <c r="AW273" s="10" t="s">
        <v>195</v>
      </c>
      <c r="AX273" s="10">
        <v>5</v>
      </c>
      <c r="AY273" s="10">
        <v>5</v>
      </c>
      <c r="AZ273" s="10" t="s">
        <v>195</v>
      </c>
      <c r="BA273" s="10">
        <v>1</v>
      </c>
      <c r="BB273" s="10">
        <v>4</v>
      </c>
      <c r="BC273" s="10" t="s">
        <v>195</v>
      </c>
      <c r="BD273" s="10">
        <v>110</v>
      </c>
      <c r="BE273" s="10">
        <v>0</v>
      </c>
      <c r="BF273" s="10">
        <v>0</v>
      </c>
      <c r="BG273" s="10">
        <v>1887048</v>
      </c>
      <c r="BH273" s="10" t="s">
        <v>195</v>
      </c>
      <c r="BI273" s="10" t="s">
        <v>195</v>
      </c>
      <c r="BJ273" s="10" t="s">
        <v>195</v>
      </c>
    </row>
    <row r="274" spans="1:62" ht="15" hidden="1" outlineLevel="2" x14ac:dyDescent="0.25">
      <c r="A274" s="10">
        <v>2024</v>
      </c>
      <c r="B274" s="10" t="s">
        <v>157</v>
      </c>
      <c r="C274" s="10" t="s">
        <v>156</v>
      </c>
      <c r="D274" s="10" t="s">
        <v>164</v>
      </c>
      <c r="E274" s="10" t="s">
        <v>234</v>
      </c>
      <c r="F274" s="10" t="s">
        <v>425</v>
      </c>
      <c r="G274" s="10" t="s">
        <v>195</v>
      </c>
      <c r="H274" s="77">
        <v>75680.63</v>
      </c>
      <c r="I274" s="77">
        <v>0</v>
      </c>
      <c r="J274" s="77">
        <v>0</v>
      </c>
      <c r="K274" s="77">
        <v>0</v>
      </c>
      <c r="L274" s="77">
        <v>0</v>
      </c>
      <c r="M274" s="77">
        <v>0</v>
      </c>
      <c r="N274" s="77">
        <v>75680.63</v>
      </c>
      <c r="O274" s="77">
        <v>0</v>
      </c>
      <c r="P274" s="77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 t="s">
        <v>195</v>
      </c>
      <c r="AF274" s="10" t="s">
        <v>195</v>
      </c>
      <c r="AG274" s="10" t="s">
        <v>195</v>
      </c>
      <c r="AH274" s="10" t="s">
        <v>198</v>
      </c>
      <c r="AI274" s="10" t="s">
        <v>198</v>
      </c>
      <c r="AJ274" s="10" t="s">
        <v>195</v>
      </c>
      <c r="AK274" s="10" t="s">
        <v>197</v>
      </c>
      <c r="AL274" s="10" t="s">
        <v>417</v>
      </c>
      <c r="AM274" s="10" t="s">
        <v>232</v>
      </c>
      <c r="AN274" s="10" t="s">
        <v>29</v>
      </c>
      <c r="AO274" s="10" t="s">
        <v>195</v>
      </c>
      <c r="AP274" s="10">
        <v>110</v>
      </c>
      <c r="AQ274" s="10">
        <v>10</v>
      </c>
      <c r="AR274" s="10">
        <v>508</v>
      </c>
      <c r="AS274" s="10">
        <v>274</v>
      </c>
      <c r="AT274" s="10">
        <v>2056</v>
      </c>
      <c r="AU274" s="10" t="s">
        <v>195</v>
      </c>
      <c r="AV274" s="10" t="s">
        <v>195</v>
      </c>
      <c r="AW274" s="10" t="s">
        <v>195</v>
      </c>
      <c r="AX274" s="10">
        <v>5</v>
      </c>
      <c r="AY274" s="10">
        <v>5</v>
      </c>
      <c r="AZ274" s="10" t="s">
        <v>195</v>
      </c>
      <c r="BA274" s="10">
        <v>1</v>
      </c>
      <c r="BB274" s="10">
        <v>4</v>
      </c>
      <c r="BC274" s="10">
        <v>95</v>
      </c>
      <c r="BD274" s="10">
        <v>110</v>
      </c>
      <c r="BE274" s="10">
        <v>0</v>
      </c>
      <c r="BF274" s="10">
        <v>0</v>
      </c>
      <c r="BG274" s="10">
        <v>1885861</v>
      </c>
      <c r="BH274" s="10" t="s">
        <v>195</v>
      </c>
      <c r="BI274" s="10" t="s">
        <v>195</v>
      </c>
      <c r="BJ274" s="10" t="s">
        <v>195</v>
      </c>
    </row>
    <row r="275" spans="1:62" ht="15" hidden="1" outlineLevel="2" x14ac:dyDescent="0.25">
      <c r="A275" s="10">
        <v>2024</v>
      </c>
      <c r="B275" s="10" t="s">
        <v>157</v>
      </c>
      <c r="C275" s="10" t="s">
        <v>156</v>
      </c>
      <c r="D275" s="10" t="s">
        <v>164</v>
      </c>
      <c r="E275" s="10" t="s">
        <v>344</v>
      </c>
      <c r="F275" s="10" t="s">
        <v>425</v>
      </c>
      <c r="G275" s="10" t="s">
        <v>195</v>
      </c>
      <c r="H275" s="77">
        <v>10942.53</v>
      </c>
      <c r="I275" s="77">
        <v>5471.27</v>
      </c>
      <c r="J275" s="77">
        <v>3617.06</v>
      </c>
      <c r="K275" s="77">
        <v>358.53</v>
      </c>
      <c r="L275" s="77">
        <v>0</v>
      </c>
      <c r="M275" s="77">
        <v>0</v>
      </c>
      <c r="N275" s="77">
        <v>10942.53</v>
      </c>
      <c r="O275" s="77">
        <v>5471.27</v>
      </c>
      <c r="P275" s="77">
        <v>3975.59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 t="s">
        <v>195</v>
      </c>
      <c r="AF275" s="10" t="s">
        <v>195</v>
      </c>
      <c r="AG275" s="10" t="s">
        <v>195</v>
      </c>
      <c r="AH275" s="10" t="s">
        <v>198</v>
      </c>
      <c r="AI275" s="10" t="s">
        <v>198</v>
      </c>
      <c r="AJ275" s="10" t="s">
        <v>195</v>
      </c>
      <c r="AK275" s="10" t="s">
        <v>197</v>
      </c>
      <c r="AL275" s="10" t="s">
        <v>417</v>
      </c>
      <c r="AM275" s="10" t="s">
        <v>237</v>
      </c>
      <c r="AN275" s="10" t="s">
        <v>29</v>
      </c>
      <c r="AO275" s="10" t="s">
        <v>195</v>
      </c>
      <c r="AP275" s="10">
        <v>110</v>
      </c>
      <c r="AQ275" s="10">
        <v>10</v>
      </c>
      <c r="AR275" s="10">
        <v>508</v>
      </c>
      <c r="AS275" s="10">
        <v>270</v>
      </c>
      <c r="AT275" s="10">
        <v>2056</v>
      </c>
      <c r="AU275" s="10" t="s">
        <v>195</v>
      </c>
      <c r="AV275" s="10" t="s">
        <v>195</v>
      </c>
      <c r="AW275" s="10" t="s">
        <v>195</v>
      </c>
      <c r="AX275" s="10">
        <v>5</v>
      </c>
      <c r="AY275" s="10">
        <v>5</v>
      </c>
      <c r="AZ275" s="10" t="s">
        <v>195</v>
      </c>
      <c r="BA275" s="10">
        <v>1</v>
      </c>
      <c r="BB275" s="10">
        <v>4</v>
      </c>
      <c r="BC275" s="10">
        <v>9</v>
      </c>
      <c r="BD275" s="10">
        <v>110</v>
      </c>
      <c r="BE275" s="10">
        <v>0</v>
      </c>
      <c r="BF275" s="10">
        <v>0</v>
      </c>
      <c r="BG275" s="10">
        <v>1885355</v>
      </c>
      <c r="BH275" s="10" t="s">
        <v>195</v>
      </c>
      <c r="BI275" s="10" t="s">
        <v>195</v>
      </c>
      <c r="BJ275" s="10" t="s">
        <v>195</v>
      </c>
    </row>
    <row r="276" spans="1:62" ht="15" hidden="1" outlineLevel="2" x14ac:dyDescent="0.25">
      <c r="A276" s="10">
        <v>2024</v>
      </c>
      <c r="B276" s="10" t="s">
        <v>157</v>
      </c>
      <c r="C276" s="10" t="s">
        <v>156</v>
      </c>
      <c r="D276" s="10" t="s">
        <v>164</v>
      </c>
      <c r="E276" s="10" t="s">
        <v>230</v>
      </c>
      <c r="F276" s="10" t="s">
        <v>424</v>
      </c>
      <c r="G276" s="10" t="s">
        <v>195</v>
      </c>
      <c r="H276" s="77">
        <v>97841.9</v>
      </c>
      <c r="I276" s="77">
        <v>97841.9</v>
      </c>
      <c r="J276" s="77">
        <v>62505.31</v>
      </c>
      <c r="K276" s="77">
        <v>6411.58</v>
      </c>
      <c r="L276" s="77">
        <v>0</v>
      </c>
      <c r="M276" s="77">
        <v>0</v>
      </c>
      <c r="N276" s="77">
        <v>97841.9</v>
      </c>
      <c r="O276" s="77">
        <v>97841.9</v>
      </c>
      <c r="P276" s="77">
        <v>68916.89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 t="s">
        <v>195</v>
      </c>
      <c r="AF276" s="10" t="s">
        <v>195</v>
      </c>
      <c r="AG276" s="10" t="s">
        <v>195</v>
      </c>
      <c r="AH276" s="10" t="s">
        <v>198</v>
      </c>
      <c r="AI276" s="10" t="s">
        <v>198</v>
      </c>
      <c r="AJ276" s="10" t="s">
        <v>195</v>
      </c>
      <c r="AK276" s="10" t="s">
        <v>197</v>
      </c>
      <c r="AL276" s="10" t="s">
        <v>417</v>
      </c>
      <c r="AM276" s="10" t="s">
        <v>195</v>
      </c>
      <c r="AN276" s="10" t="s">
        <v>29</v>
      </c>
      <c r="AO276" s="10" t="s">
        <v>195</v>
      </c>
      <c r="AP276" s="10">
        <v>110</v>
      </c>
      <c r="AQ276" s="10">
        <v>10</v>
      </c>
      <c r="AR276" s="10">
        <v>508</v>
      </c>
      <c r="AS276" s="10">
        <v>248</v>
      </c>
      <c r="AT276" s="10">
        <v>2046</v>
      </c>
      <c r="AU276" s="10" t="s">
        <v>195</v>
      </c>
      <c r="AV276" s="10" t="s">
        <v>195</v>
      </c>
      <c r="AW276" s="10" t="s">
        <v>195</v>
      </c>
      <c r="AX276" s="10">
        <v>5</v>
      </c>
      <c r="AY276" s="10">
        <v>5</v>
      </c>
      <c r="AZ276" s="10" t="s">
        <v>195</v>
      </c>
      <c r="BA276" s="10">
        <v>1</v>
      </c>
      <c r="BB276" s="10">
        <v>4</v>
      </c>
      <c r="BC276" s="10" t="s">
        <v>195</v>
      </c>
      <c r="BD276" s="10">
        <v>110</v>
      </c>
      <c r="BE276" s="10">
        <v>0</v>
      </c>
      <c r="BF276" s="10">
        <v>0</v>
      </c>
      <c r="BG276" s="10">
        <v>1887143</v>
      </c>
      <c r="BH276" s="10" t="s">
        <v>195</v>
      </c>
      <c r="BI276" s="10" t="s">
        <v>195</v>
      </c>
      <c r="BJ276" s="10" t="s">
        <v>195</v>
      </c>
    </row>
    <row r="277" spans="1:62" ht="15" hidden="1" outlineLevel="2" x14ac:dyDescent="0.25">
      <c r="A277" s="10">
        <v>2024</v>
      </c>
      <c r="B277" s="10" t="s">
        <v>157</v>
      </c>
      <c r="C277" s="10" t="s">
        <v>156</v>
      </c>
      <c r="D277" s="10" t="s">
        <v>164</v>
      </c>
      <c r="E277" s="10" t="s">
        <v>228</v>
      </c>
      <c r="F277" s="10" t="s">
        <v>424</v>
      </c>
      <c r="G277" s="10" t="s">
        <v>195</v>
      </c>
      <c r="H277" s="77">
        <v>1166896.6100000001</v>
      </c>
      <c r="I277" s="77">
        <v>700137.97</v>
      </c>
      <c r="J277" s="77">
        <v>447276.14</v>
      </c>
      <c r="K277" s="77">
        <v>45880.04</v>
      </c>
      <c r="L277" s="77">
        <v>0</v>
      </c>
      <c r="M277" s="77">
        <v>0</v>
      </c>
      <c r="N277" s="77">
        <v>1166896.6100000001</v>
      </c>
      <c r="O277" s="77">
        <v>700137.97</v>
      </c>
      <c r="P277" s="77">
        <v>493156.18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 t="s">
        <v>195</v>
      </c>
      <c r="AF277" s="10" t="s">
        <v>195</v>
      </c>
      <c r="AG277" s="10" t="s">
        <v>195</v>
      </c>
      <c r="AH277" s="10" t="s">
        <v>198</v>
      </c>
      <c r="AI277" s="10" t="s">
        <v>198</v>
      </c>
      <c r="AJ277" s="10" t="s">
        <v>195</v>
      </c>
      <c r="AK277" s="10" t="s">
        <v>197</v>
      </c>
      <c r="AL277" s="10" t="s">
        <v>417</v>
      </c>
      <c r="AM277" s="10" t="s">
        <v>227</v>
      </c>
      <c r="AN277" s="10" t="s">
        <v>29</v>
      </c>
      <c r="AO277" s="10" t="s">
        <v>195</v>
      </c>
      <c r="AP277" s="10">
        <v>110</v>
      </c>
      <c r="AQ277" s="10">
        <v>10</v>
      </c>
      <c r="AR277" s="10">
        <v>508</v>
      </c>
      <c r="AS277" s="10">
        <v>253</v>
      </c>
      <c r="AT277" s="10">
        <v>2046</v>
      </c>
      <c r="AU277" s="10" t="s">
        <v>195</v>
      </c>
      <c r="AV277" s="10" t="s">
        <v>195</v>
      </c>
      <c r="AW277" s="10" t="s">
        <v>195</v>
      </c>
      <c r="AX277" s="10">
        <v>5</v>
      </c>
      <c r="AY277" s="10">
        <v>5</v>
      </c>
      <c r="AZ277" s="10" t="s">
        <v>195</v>
      </c>
      <c r="BA277" s="10">
        <v>1</v>
      </c>
      <c r="BB277" s="10">
        <v>4</v>
      </c>
      <c r="BC277" s="10">
        <v>11</v>
      </c>
      <c r="BD277" s="10">
        <v>110</v>
      </c>
      <c r="BE277" s="10">
        <v>0</v>
      </c>
      <c r="BF277" s="10">
        <v>0</v>
      </c>
      <c r="BG277" s="10">
        <v>1887443</v>
      </c>
      <c r="BH277" s="10" t="s">
        <v>195</v>
      </c>
      <c r="BI277" s="10" t="s">
        <v>195</v>
      </c>
      <c r="BJ277" s="10" t="s">
        <v>195</v>
      </c>
    </row>
    <row r="278" spans="1:62" ht="15" hidden="1" outlineLevel="2" x14ac:dyDescent="0.25">
      <c r="A278" s="10">
        <v>2024</v>
      </c>
      <c r="B278" s="10" t="s">
        <v>157</v>
      </c>
      <c r="C278" s="10" t="s">
        <v>156</v>
      </c>
      <c r="D278" s="10" t="s">
        <v>164</v>
      </c>
      <c r="E278" s="10" t="s">
        <v>224</v>
      </c>
      <c r="F278" s="10" t="s">
        <v>423</v>
      </c>
      <c r="G278" s="10" t="s">
        <v>195</v>
      </c>
      <c r="H278" s="77">
        <v>-10938.41</v>
      </c>
      <c r="I278" s="77">
        <v>-10938.41</v>
      </c>
      <c r="J278" s="77">
        <v>-6763.56</v>
      </c>
      <c r="K278" s="77">
        <v>-739.22</v>
      </c>
      <c r="L278" s="77">
        <v>0</v>
      </c>
      <c r="M278" s="77">
        <v>0</v>
      </c>
      <c r="N278" s="77">
        <v>-10938.41</v>
      </c>
      <c r="O278" s="77">
        <v>-10938.41</v>
      </c>
      <c r="P278" s="77">
        <v>-7502.78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 t="s">
        <v>195</v>
      </c>
      <c r="AF278" s="10" t="s">
        <v>195</v>
      </c>
      <c r="AG278" s="10" t="s">
        <v>195</v>
      </c>
      <c r="AH278" s="10" t="s">
        <v>198</v>
      </c>
      <c r="AI278" s="10" t="s">
        <v>198</v>
      </c>
      <c r="AJ278" s="10" t="s">
        <v>195</v>
      </c>
      <c r="AK278" s="10" t="s">
        <v>197</v>
      </c>
      <c r="AL278" s="10" t="s">
        <v>417</v>
      </c>
      <c r="AM278" s="10" t="s">
        <v>195</v>
      </c>
      <c r="AN278" s="10" t="s">
        <v>29</v>
      </c>
      <c r="AO278" s="10" t="s">
        <v>195</v>
      </c>
      <c r="AP278" s="10">
        <v>110</v>
      </c>
      <c r="AQ278" s="10">
        <v>10</v>
      </c>
      <c r="AR278" s="10">
        <v>508</v>
      </c>
      <c r="AS278" s="10">
        <v>298</v>
      </c>
      <c r="AT278" s="10">
        <v>2057</v>
      </c>
      <c r="AU278" s="10" t="s">
        <v>195</v>
      </c>
      <c r="AV278" s="10" t="s">
        <v>195</v>
      </c>
      <c r="AW278" s="10" t="s">
        <v>195</v>
      </c>
      <c r="AX278" s="10">
        <v>5</v>
      </c>
      <c r="AY278" s="10">
        <v>5</v>
      </c>
      <c r="AZ278" s="10" t="s">
        <v>195</v>
      </c>
      <c r="BA278" s="10">
        <v>1</v>
      </c>
      <c r="BB278" s="10">
        <v>4</v>
      </c>
      <c r="BC278" s="10" t="s">
        <v>195</v>
      </c>
      <c r="BD278" s="10">
        <v>110</v>
      </c>
      <c r="BE278" s="10">
        <v>0</v>
      </c>
      <c r="BF278" s="10">
        <v>0</v>
      </c>
      <c r="BG278" s="10">
        <v>1886324</v>
      </c>
      <c r="BH278" s="10" t="s">
        <v>195</v>
      </c>
      <c r="BI278" s="10" t="s">
        <v>195</v>
      </c>
      <c r="BJ278" s="10" t="s">
        <v>195</v>
      </c>
    </row>
    <row r="279" spans="1:62" ht="15" hidden="1" outlineLevel="2" x14ac:dyDescent="0.25">
      <c r="A279" s="10">
        <v>2024</v>
      </c>
      <c r="B279" s="10" t="s">
        <v>157</v>
      </c>
      <c r="C279" s="10" t="s">
        <v>156</v>
      </c>
      <c r="D279" s="10" t="s">
        <v>164</v>
      </c>
      <c r="E279" s="10" t="s">
        <v>221</v>
      </c>
      <c r="F279" s="10" t="s">
        <v>422</v>
      </c>
      <c r="G279" s="10" t="s">
        <v>195</v>
      </c>
      <c r="H279" s="77">
        <v>164467.73000000001</v>
      </c>
      <c r="I279" s="77">
        <v>164467.73000000001</v>
      </c>
      <c r="J279" s="77">
        <v>100382.88</v>
      </c>
      <c r="K279" s="77">
        <v>11789.05</v>
      </c>
      <c r="L279" s="77">
        <v>0</v>
      </c>
      <c r="M279" s="77">
        <v>0</v>
      </c>
      <c r="N279" s="77">
        <v>164467.73000000001</v>
      </c>
      <c r="O279" s="77">
        <v>164467.73000000001</v>
      </c>
      <c r="P279" s="77">
        <v>112171.93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 t="s">
        <v>195</v>
      </c>
      <c r="AF279" s="10" t="s">
        <v>195</v>
      </c>
      <c r="AG279" s="10" t="s">
        <v>195</v>
      </c>
      <c r="AH279" s="10" t="s">
        <v>198</v>
      </c>
      <c r="AI279" s="10" t="s">
        <v>198</v>
      </c>
      <c r="AJ279" s="10" t="s">
        <v>195</v>
      </c>
      <c r="AK279" s="10" t="s">
        <v>197</v>
      </c>
      <c r="AL279" s="10" t="s">
        <v>417</v>
      </c>
      <c r="AM279" s="10" t="s">
        <v>195</v>
      </c>
      <c r="AN279" s="10" t="s">
        <v>29</v>
      </c>
      <c r="AO279" s="10" t="s">
        <v>195</v>
      </c>
      <c r="AP279" s="10">
        <v>110</v>
      </c>
      <c r="AQ279" s="10">
        <v>10</v>
      </c>
      <c r="AR279" s="10">
        <v>508</v>
      </c>
      <c r="AS279" s="10">
        <v>299</v>
      </c>
      <c r="AT279" s="10">
        <v>2058</v>
      </c>
      <c r="AU279" s="10" t="s">
        <v>195</v>
      </c>
      <c r="AV279" s="10" t="s">
        <v>195</v>
      </c>
      <c r="AW279" s="10" t="s">
        <v>195</v>
      </c>
      <c r="AX279" s="10">
        <v>5</v>
      </c>
      <c r="AY279" s="10">
        <v>5</v>
      </c>
      <c r="AZ279" s="10" t="s">
        <v>195</v>
      </c>
      <c r="BA279" s="10">
        <v>1</v>
      </c>
      <c r="BB279" s="10">
        <v>4</v>
      </c>
      <c r="BC279" s="10" t="s">
        <v>195</v>
      </c>
      <c r="BD279" s="10">
        <v>110</v>
      </c>
      <c r="BE279" s="10">
        <v>0</v>
      </c>
      <c r="BF279" s="10">
        <v>0</v>
      </c>
      <c r="BG279" s="10">
        <v>1886378</v>
      </c>
      <c r="BH279" s="10" t="s">
        <v>195</v>
      </c>
      <c r="BI279" s="10" t="s">
        <v>195</v>
      </c>
      <c r="BJ279" s="10" t="s">
        <v>195</v>
      </c>
    </row>
    <row r="280" spans="1:62" ht="15" hidden="1" outlineLevel="2" x14ac:dyDescent="0.25">
      <c r="A280" s="10">
        <v>2024</v>
      </c>
      <c r="B280" s="10" t="s">
        <v>157</v>
      </c>
      <c r="C280" s="10" t="s">
        <v>156</v>
      </c>
      <c r="D280" s="10" t="s">
        <v>164</v>
      </c>
      <c r="E280" s="10" t="s">
        <v>218</v>
      </c>
      <c r="F280" s="10" t="s">
        <v>421</v>
      </c>
      <c r="G280" s="10" t="s">
        <v>195</v>
      </c>
      <c r="H280" s="77">
        <v>459435.18</v>
      </c>
      <c r="I280" s="77">
        <v>459435.18</v>
      </c>
      <c r="J280" s="77">
        <v>276749.98</v>
      </c>
      <c r="K280" s="77">
        <v>34816</v>
      </c>
      <c r="L280" s="77">
        <v>0</v>
      </c>
      <c r="M280" s="77">
        <v>0</v>
      </c>
      <c r="N280" s="77">
        <v>459435.18</v>
      </c>
      <c r="O280" s="77">
        <v>459435.18</v>
      </c>
      <c r="P280" s="77">
        <v>311565.98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 t="s">
        <v>195</v>
      </c>
      <c r="AF280" s="10" t="s">
        <v>195</v>
      </c>
      <c r="AG280" s="10" t="s">
        <v>195</v>
      </c>
      <c r="AH280" s="10" t="s">
        <v>198</v>
      </c>
      <c r="AI280" s="10" t="s">
        <v>198</v>
      </c>
      <c r="AJ280" s="10" t="s">
        <v>195</v>
      </c>
      <c r="AK280" s="10" t="s">
        <v>197</v>
      </c>
      <c r="AL280" s="10" t="s">
        <v>417</v>
      </c>
      <c r="AM280" s="10" t="s">
        <v>195</v>
      </c>
      <c r="AN280" s="10" t="s">
        <v>29</v>
      </c>
      <c r="AO280" s="10" t="s">
        <v>195</v>
      </c>
      <c r="AP280" s="10">
        <v>110</v>
      </c>
      <c r="AQ280" s="10">
        <v>10</v>
      </c>
      <c r="AR280" s="10">
        <v>508</v>
      </c>
      <c r="AS280" s="10">
        <v>300</v>
      </c>
      <c r="AT280" s="10">
        <v>2059</v>
      </c>
      <c r="AU280" s="10" t="s">
        <v>195</v>
      </c>
      <c r="AV280" s="10" t="s">
        <v>195</v>
      </c>
      <c r="AW280" s="10" t="s">
        <v>195</v>
      </c>
      <c r="AX280" s="10">
        <v>5</v>
      </c>
      <c r="AY280" s="10">
        <v>5</v>
      </c>
      <c r="AZ280" s="10" t="s">
        <v>195</v>
      </c>
      <c r="BA280" s="10">
        <v>1</v>
      </c>
      <c r="BB280" s="10">
        <v>4</v>
      </c>
      <c r="BC280" s="10" t="s">
        <v>195</v>
      </c>
      <c r="BD280" s="10">
        <v>110</v>
      </c>
      <c r="BE280" s="10">
        <v>0</v>
      </c>
      <c r="BF280" s="10">
        <v>0</v>
      </c>
      <c r="BG280" s="10">
        <v>1885236</v>
      </c>
      <c r="BH280" s="10" t="s">
        <v>195</v>
      </c>
      <c r="BI280" s="10" t="s">
        <v>195</v>
      </c>
      <c r="BJ280" s="10" t="s">
        <v>195</v>
      </c>
    </row>
    <row r="281" spans="1:62" ht="15" hidden="1" outlineLevel="2" x14ac:dyDescent="0.25">
      <c r="A281" s="10">
        <v>2024</v>
      </c>
      <c r="B281" s="10" t="s">
        <v>157</v>
      </c>
      <c r="C281" s="10" t="s">
        <v>156</v>
      </c>
      <c r="D281" s="10" t="s">
        <v>164</v>
      </c>
      <c r="E281" s="10" t="s">
        <v>215</v>
      </c>
      <c r="F281" s="10" t="s">
        <v>420</v>
      </c>
      <c r="G281" s="10" t="s">
        <v>195</v>
      </c>
      <c r="H281" s="77">
        <v>13035.09</v>
      </c>
      <c r="I281" s="77">
        <v>13035.09</v>
      </c>
      <c r="J281" s="77">
        <v>7747.92</v>
      </c>
      <c r="K281" s="77">
        <v>1041.1099999999999</v>
      </c>
      <c r="L281" s="77">
        <v>0</v>
      </c>
      <c r="M281" s="77">
        <v>0</v>
      </c>
      <c r="N281" s="77">
        <v>13035.09</v>
      </c>
      <c r="O281" s="77">
        <v>13035.09</v>
      </c>
      <c r="P281" s="77">
        <v>8789.0300000000007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 t="s">
        <v>195</v>
      </c>
      <c r="AF281" s="10" t="s">
        <v>195</v>
      </c>
      <c r="AG281" s="10" t="s">
        <v>195</v>
      </c>
      <c r="AH281" s="10" t="s">
        <v>198</v>
      </c>
      <c r="AI281" s="10" t="s">
        <v>198</v>
      </c>
      <c r="AJ281" s="10" t="s">
        <v>195</v>
      </c>
      <c r="AK281" s="10" t="s">
        <v>197</v>
      </c>
      <c r="AL281" s="10" t="s">
        <v>417</v>
      </c>
      <c r="AM281" s="10" t="s">
        <v>195</v>
      </c>
      <c r="AN281" s="10" t="s">
        <v>29</v>
      </c>
      <c r="AO281" s="10" t="s">
        <v>195</v>
      </c>
      <c r="AP281" s="10">
        <v>110</v>
      </c>
      <c r="AQ281" s="10">
        <v>10</v>
      </c>
      <c r="AR281" s="10">
        <v>508</v>
      </c>
      <c r="AS281" s="10">
        <v>301</v>
      </c>
      <c r="AT281" s="10">
        <v>2060</v>
      </c>
      <c r="AU281" s="10" t="s">
        <v>195</v>
      </c>
      <c r="AV281" s="10" t="s">
        <v>195</v>
      </c>
      <c r="AW281" s="10" t="s">
        <v>195</v>
      </c>
      <c r="AX281" s="10">
        <v>5</v>
      </c>
      <c r="AY281" s="10">
        <v>5</v>
      </c>
      <c r="AZ281" s="10" t="s">
        <v>195</v>
      </c>
      <c r="BA281" s="10">
        <v>1</v>
      </c>
      <c r="BB281" s="10">
        <v>4</v>
      </c>
      <c r="BC281" s="10" t="s">
        <v>195</v>
      </c>
      <c r="BD281" s="10">
        <v>110</v>
      </c>
      <c r="BE281" s="10">
        <v>0</v>
      </c>
      <c r="BF281" s="10">
        <v>0</v>
      </c>
      <c r="BG281" s="10">
        <v>1885283</v>
      </c>
      <c r="BH281" s="10" t="s">
        <v>195</v>
      </c>
      <c r="BI281" s="10" t="s">
        <v>195</v>
      </c>
      <c r="BJ281" s="10" t="s">
        <v>195</v>
      </c>
    </row>
    <row r="282" spans="1:62" ht="15" hidden="1" outlineLevel="2" x14ac:dyDescent="0.25">
      <c r="A282" s="10">
        <v>2024</v>
      </c>
      <c r="B282" s="10" t="s">
        <v>157</v>
      </c>
      <c r="C282" s="10" t="s">
        <v>156</v>
      </c>
      <c r="D282" s="10" t="s">
        <v>164</v>
      </c>
      <c r="E282" s="10" t="s">
        <v>212</v>
      </c>
      <c r="F282" s="10" t="s">
        <v>418</v>
      </c>
      <c r="G282" s="10" t="s">
        <v>195</v>
      </c>
      <c r="H282" s="77">
        <v>349643.99</v>
      </c>
      <c r="I282" s="77">
        <v>349643.99</v>
      </c>
      <c r="J282" s="77">
        <v>188528.04</v>
      </c>
      <c r="K282" s="77">
        <v>32223.19</v>
      </c>
      <c r="L282" s="77">
        <v>0</v>
      </c>
      <c r="M282" s="77">
        <v>0</v>
      </c>
      <c r="N282" s="77">
        <v>349643.99</v>
      </c>
      <c r="O282" s="77">
        <v>349643.99</v>
      </c>
      <c r="P282" s="77">
        <v>220751.23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 t="s">
        <v>195</v>
      </c>
      <c r="AF282" s="10" t="s">
        <v>195</v>
      </c>
      <c r="AG282" s="10" t="s">
        <v>195</v>
      </c>
      <c r="AH282" s="10" t="s">
        <v>198</v>
      </c>
      <c r="AI282" s="10" t="s">
        <v>198</v>
      </c>
      <c r="AJ282" s="10" t="s">
        <v>195</v>
      </c>
      <c r="AK282" s="10" t="s">
        <v>197</v>
      </c>
      <c r="AL282" s="10" t="s">
        <v>417</v>
      </c>
      <c r="AM282" s="10" t="s">
        <v>195</v>
      </c>
      <c r="AN282" s="10" t="s">
        <v>29</v>
      </c>
      <c r="AO282" s="10" t="s">
        <v>195</v>
      </c>
      <c r="AP282" s="10">
        <v>110</v>
      </c>
      <c r="AQ282" s="10">
        <v>10</v>
      </c>
      <c r="AR282" s="10">
        <v>508</v>
      </c>
      <c r="AS282" s="10">
        <v>250</v>
      </c>
      <c r="AT282" s="10">
        <v>1895</v>
      </c>
      <c r="AU282" s="10" t="s">
        <v>195</v>
      </c>
      <c r="AV282" s="10" t="s">
        <v>195</v>
      </c>
      <c r="AW282" s="10" t="s">
        <v>195</v>
      </c>
      <c r="AX282" s="10">
        <v>5</v>
      </c>
      <c r="AY282" s="10">
        <v>5</v>
      </c>
      <c r="AZ282" s="10" t="s">
        <v>195</v>
      </c>
      <c r="BA282" s="10">
        <v>1</v>
      </c>
      <c r="BB282" s="10">
        <v>4</v>
      </c>
      <c r="BC282" s="10" t="s">
        <v>195</v>
      </c>
      <c r="BD282" s="10">
        <v>110</v>
      </c>
      <c r="BE282" s="10">
        <v>0</v>
      </c>
      <c r="BF282" s="10">
        <v>0</v>
      </c>
      <c r="BG282" s="10">
        <v>1885624</v>
      </c>
      <c r="BH282" s="10" t="s">
        <v>195</v>
      </c>
      <c r="BI282" s="10" t="s">
        <v>195</v>
      </c>
      <c r="BJ282" s="10" t="s">
        <v>195</v>
      </c>
    </row>
    <row r="283" spans="1:62" ht="15" hidden="1" outlineLevel="2" x14ac:dyDescent="0.25">
      <c r="A283" s="10">
        <v>2024</v>
      </c>
      <c r="B283" s="10" t="s">
        <v>157</v>
      </c>
      <c r="C283" s="10" t="s">
        <v>156</v>
      </c>
      <c r="D283" s="10" t="s">
        <v>164</v>
      </c>
      <c r="E283" s="10" t="s">
        <v>210</v>
      </c>
      <c r="F283" s="10" t="s">
        <v>418</v>
      </c>
      <c r="G283" s="10" t="s">
        <v>195</v>
      </c>
      <c r="H283" s="77">
        <v>221191.83</v>
      </c>
      <c r="I283" s="77">
        <v>221191.83</v>
      </c>
      <c r="J283" s="77">
        <v>93785.33</v>
      </c>
      <c r="K283" s="77">
        <v>25481.3</v>
      </c>
      <c r="L283" s="77">
        <v>0</v>
      </c>
      <c r="M283" s="77">
        <v>0</v>
      </c>
      <c r="N283" s="77">
        <v>221191.83</v>
      </c>
      <c r="O283" s="77">
        <v>221191.83</v>
      </c>
      <c r="P283" s="77">
        <v>119266.63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 t="s">
        <v>195</v>
      </c>
      <c r="AF283" s="10" t="s">
        <v>195</v>
      </c>
      <c r="AG283" s="10" t="s">
        <v>195</v>
      </c>
      <c r="AH283" s="10" t="s">
        <v>198</v>
      </c>
      <c r="AI283" s="10" t="s">
        <v>198</v>
      </c>
      <c r="AJ283" s="10" t="s">
        <v>195</v>
      </c>
      <c r="AK283" s="10" t="s">
        <v>197</v>
      </c>
      <c r="AL283" s="10" t="s">
        <v>417</v>
      </c>
      <c r="AM283" s="10" t="s">
        <v>195</v>
      </c>
      <c r="AN283" s="10" t="s">
        <v>29</v>
      </c>
      <c r="AO283" s="10" t="s">
        <v>419</v>
      </c>
      <c r="AP283" s="10">
        <v>110</v>
      </c>
      <c r="AQ283" s="10">
        <v>10</v>
      </c>
      <c r="AR283" s="10">
        <v>508</v>
      </c>
      <c r="AS283" s="10">
        <v>258</v>
      </c>
      <c r="AT283" s="10">
        <v>1895</v>
      </c>
      <c r="AU283" s="10" t="s">
        <v>195</v>
      </c>
      <c r="AV283" s="10" t="s">
        <v>195</v>
      </c>
      <c r="AW283" s="10" t="s">
        <v>195</v>
      </c>
      <c r="AX283" s="10">
        <v>5</v>
      </c>
      <c r="AY283" s="10">
        <v>5</v>
      </c>
      <c r="AZ283" s="10" t="s">
        <v>195</v>
      </c>
      <c r="BA283" s="10">
        <v>1</v>
      </c>
      <c r="BB283" s="10">
        <v>4</v>
      </c>
      <c r="BC283" s="10" t="s">
        <v>195</v>
      </c>
      <c r="BD283" s="10">
        <v>110</v>
      </c>
      <c r="BE283" s="10">
        <v>0</v>
      </c>
      <c r="BF283" s="10">
        <v>0</v>
      </c>
      <c r="BG283" s="10">
        <v>1885708</v>
      </c>
      <c r="BH283" s="10" t="s">
        <v>195</v>
      </c>
      <c r="BI283" s="10" t="s">
        <v>195</v>
      </c>
      <c r="BJ283" s="10" t="s">
        <v>195</v>
      </c>
    </row>
    <row r="284" spans="1:62" ht="15" hidden="1" outlineLevel="2" x14ac:dyDescent="0.25">
      <c r="A284" s="10">
        <v>2024</v>
      </c>
      <c r="B284" s="10" t="s">
        <v>157</v>
      </c>
      <c r="C284" s="10" t="s">
        <v>156</v>
      </c>
      <c r="D284" s="10" t="s">
        <v>164</v>
      </c>
      <c r="E284" s="10" t="s">
        <v>206</v>
      </c>
      <c r="F284" s="10" t="s">
        <v>418</v>
      </c>
      <c r="G284" s="10" t="s">
        <v>195</v>
      </c>
      <c r="H284" s="77">
        <v>11567133.970000001</v>
      </c>
      <c r="I284" s="77">
        <v>11467387.300000001</v>
      </c>
      <c r="J284" s="77">
        <v>3210868.44</v>
      </c>
      <c r="K284" s="77">
        <v>1651303.77</v>
      </c>
      <c r="L284" s="77">
        <v>0</v>
      </c>
      <c r="M284" s="77">
        <v>0</v>
      </c>
      <c r="N284" s="77">
        <v>11567133.970000001</v>
      </c>
      <c r="O284" s="77">
        <v>11467387.300000001</v>
      </c>
      <c r="P284" s="77">
        <v>4862172.21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 t="s">
        <v>195</v>
      </c>
      <c r="AF284" s="10" t="s">
        <v>195</v>
      </c>
      <c r="AG284" s="10" t="s">
        <v>195</v>
      </c>
      <c r="AH284" s="10" t="s">
        <v>198</v>
      </c>
      <c r="AI284" s="10" t="s">
        <v>198</v>
      </c>
      <c r="AJ284" s="10" t="s">
        <v>195</v>
      </c>
      <c r="AK284" s="10" t="s">
        <v>197</v>
      </c>
      <c r="AL284" s="10" t="s">
        <v>417</v>
      </c>
      <c r="AM284" s="10" t="s">
        <v>195</v>
      </c>
      <c r="AN284" s="10" t="s">
        <v>29</v>
      </c>
      <c r="AO284" s="10" t="s">
        <v>195</v>
      </c>
      <c r="AP284" s="10">
        <v>110</v>
      </c>
      <c r="AQ284" s="10">
        <v>10</v>
      </c>
      <c r="AR284" s="10">
        <v>508</v>
      </c>
      <c r="AS284" s="10">
        <v>272</v>
      </c>
      <c r="AT284" s="10">
        <v>1895</v>
      </c>
      <c r="AU284" s="10" t="s">
        <v>195</v>
      </c>
      <c r="AV284" s="10" t="s">
        <v>195</v>
      </c>
      <c r="AW284" s="10" t="s">
        <v>195</v>
      </c>
      <c r="AX284" s="10">
        <v>5</v>
      </c>
      <c r="AY284" s="10">
        <v>5</v>
      </c>
      <c r="AZ284" s="10" t="s">
        <v>195</v>
      </c>
      <c r="BA284" s="10">
        <v>1</v>
      </c>
      <c r="BB284" s="10">
        <v>4</v>
      </c>
      <c r="BC284" s="10" t="s">
        <v>195</v>
      </c>
      <c r="BD284" s="10">
        <v>110</v>
      </c>
      <c r="BE284" s="10">
        <v>0</v>
      </c>
      <c r="BF284" s="10">
        <v>0</v>
      </c>
      <c r="BG284" s="10">
        <v>1889281</v>
      </c>
      <c r="BH284" s="10" t="s">
        <v>195</v>
      </c>
      <c r="BI284" s="10" t="s">
        <v>195</v>
      </c>
      <c r="BJ284" s="10" t="s">
        <v>195</v>
      </c>
    </row>
    <row r="285" spans="1:62" ht="15" hidden="1" outlineLevel="2" x14ac:dyDescent="0.25">
      <c r="A285" s="10">
        <v>2024</v>
      </c>
      <c r="B285" s="10" t="s">
        <v>157</v>
      </c>
      <c r="C285" s="10" t="s">
        <v>156</v>
      </c>
      <c r="D285" s="10" t="s">
        <v>164</v>
      </c>
      <c r="E285" s="10" t="s">
        <v>204</v>
      </c>
      <c r="F285" s="10" t="s">
        <v>418</v>
      </c>
      <c r="G285" s="10" t="s">
        <v>195</v>
      </c>
      <c r="H285" s="77">
        <v>24044409.34</v>
      </c>
      <c r="I285" s="77">
        <v>23866341.989999998</v>
      </c>
      <c r="J285" s="77">
        <v>2386634.2000000002</v>
      </c>
      <c r="K285" s="77">
        <v>4295941.5599999996</v>
      </c>
      <c r="L285" s="77">
        <v>0</v>
      </c>
      <c r="M285" s="77">
        <v>0</v>
      </c>
      <c r="N285" s="77">
        <v>24044409.34</v>
      </c>
      <c r="O285" s="77">
        <v>23866341.989999998</v>
      </c>
      <c r="P285" s="77">
        <v>6682575.7599999998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 t="s">
        <v>195</v>
      </c>
      <c r="AF285" s="10" t="s">
        <v>195</v>
      </c>
      <c r="AG285" s="10" t="s">
        <v>195</v>
      </c>
      <c r="AH285" s="10" t="s">
        <v>198</v>
      </c>
      <c r="AI285" s="10" t="s">
        <v>198</v>
      </c>
      <c r="AJ285" s="10" t="s">
        <v>195</v>
      </c>
      <c r="AK285" s="10" t="s">
        <v>197</v>
      </c>
      <c r="AL285" s="10" t="s">
        <v>417</v>
      </c>
      <c r="AM285" s="10" t="s">
        <v>195</v>
      </c>
      <c r="AN285" s="10" t="s">
        <v>29</v>
      </c>
      <c r="AO285" s="10" t="s">
        <v>195</v>
      </c>
      <c r="AP285" s="10">
        <v>110</v>
      </c>
      <c r="AQ285" s="10">
        <v>10</v>
      </c>
      <c r="AR285" s="10">
        <v>508</v>
      </c>
      <c r="AS285" s="10">
        <v>273</v>
      </c>
      <c r="AT285" s="10">
        <v>1895</v>
      </c>
      <c r="AU285" s="10" t="s">
        <v>195</v>
      </c>
      <c r="AV285" s="10" t="s">
        <v>195</v>
      </c>
      <c r="AW285" s="10" t="s">
        <v>195</v>
      </c>
      <c r="AX285" s="10">
        <v>5</v>
      </c>
      <c r="AY285" s="10">
        <v>5</v>
      </c>
      <c r="AZ285" s="10" t="s">
        <v>195</v>
      </c>
      <c r="BA285" s="10">
        <v>1</v>
      </c>
      <c r="BB285" s="10">
        <v>4</v>
      </c>
      <c r="BC285" s="10" t="s">
        <v>195</v>
      </c>
      <c r="BD285" s="10">
        <v>110</v>
      </c>
      <c r="BE285" s="10">
        <v>0</v>
      </c>
      <c r="BF285" s="10">
        <v>0</v>
      </c>
      <c r="BG285" s="10">
        <v>1885104</v>
      </c>
      <c r="BH285" s="10" t="s">
        <v>195</v>
      </c>
      <c r="BI285" s="10" t="s">
        <v>195</v>
      </c>
      <c r="BJ285" s="10" t="s">
        <v>195</v>
      </c>
    </row>
    <row r="286" spans="1:62" ht="15" hidden="1" outlineLevel="2" x14ac:dyDescent="0.25">
      <c r="A286" s="10">
        <v>2024</v>
      </c>
      <c r="B286" s="10" t="s">
        <v>157</v>
      </c>
      <c r="C286" s="10" t="s">
        <v>156</v>
      </c>
      <c r="D286" s="10" t="s">
        <v>164</v>
      </c>
      <c r="E286" s="10" t="s">
        <v>202</v>
      </c>
      <c r="F286" s="10" t="s">
        <v>418</v>
      </c>
      <c r="G286" s="10" t="s">
        <v>195</v>
      </c>
      <c r="H286" s="77">
        <v>0</v>
      </c>
      <c r="I286" s="77">
        <v>0</v>
      </c>
      <c r="J286" s="77">
        <v>0</v>
      </c>
      <c r="K286" s="77">
        <v>5395024.9400000004</v>
      </c>
      <c r="L286" s="77">
        <v>0</v>
      </c>
      <c r="M286" s="77">
        <v>0</v>
      </c>
      <c r="N286" s="77">
        <v>54667766.829999998</v>
      </c>
      <c r="O286" s="77">
        <v>53950249.439999998</v>
      </c>
      <c r="P286" s="77">
        <v>5395024.9400000004</v>
      </c>
      <c r="Q286" s="10">
        <v>53950249.439999998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 t="s">
        <v>195</v>
      </c>
      <c r="AF286" s="10" t="s">
        <v>195</v>
      </c>
      <c r="AG286" s="10" t="s">
        <v>195</v>
      </c>
      <c r="AH286" s="10" t="s">
        <v>198</v>
      </c>
      <c r="AI286" s="10" t="s">
        <v>198</v>
      </c>
      <c r="AJ286" s="10" t="s">
        <v>195</v>
      </c>
      <c r="AK286" s="10" t="s">
        <v>197</v>
      </c>
      <c r="AL286" s="10" t="s">
        <v>417</v>
      </c>
      <c r="AM286" s="10" t="s">
        <v>195</v>
      </c>
      <c r="AN286" s="10" t="s">
        <v>29</v>
      </c>
      <c r="AO286" s="10" t="s">
        <v>195</v>
      </c>
      <c r="AP286" s="10">
        <v>110</v>
      </c>
      <c r="AQ286" s="10">
        <v>10</v>
      </c>
      <c r="AR286" s="10">
        <v>508</v>
      </c>
      <c r="AS286" s="10">
        <v>293</v>
      </c>
      <c r="AT286" s="10">
        <v>1895</v>
      </c>
      <c r="AU286" s="10" t="s">
        <v>195</v>
      </c>
      <c r="AV286" s="10" t="s">
        <v>195</v>
      </c>
      <c r="AW286" s="10" t="s">
        <v>195</v>
      </c>
      <c r="AX286" s="10">
        <v>5</v>
      </c>
      <c r="AY286" s="10">
        <v>5</v>
      </c>
      <c r="AZ286" s="10" t="s">
        <v>195</v>
      </c>
      <c r="BA286" s="10">
        <v>1</v>
      </c>
      <c r="BB286" s="10">
        <v>4</v>
      </c>
      <c r="BC286" s="10" t="s">
        <v>195</v>
      </c>
      <c r="BD286" s="10">
        <v>110</v>
      </c>
      <c r="BE286" s="10">
        <v>0</v>
      </c>
      <c r="BF286" s="10">
        <v>0</v>
      </c>
      <c r="BG286" s="10">
        <v>2300220</v>
      </c>
      <c r="BH286" s="10" t="s">
        <v>195</v>
      </c>
      <c r="BI286" s="10" t="s">
        <v>195</v>
      </c>
      <c r="BJ286" s="10" t="s">
        <v>195</v>
      </c>
    </row>
    <row r="287" spans="1:62" ht="15" outlineLevel="1" collapsed="1" x14ac:dyDescent="0.25">
      <c r="D287" s="47" t="s">
        <v>416</v>
      </c>
      <c r="H287" s="77">
        <f t="shared" ref="H287:P287" si="4">SUBTOTAL(9,H263:H286)</f>
        <v>39194319.5</v>
      </c>
      <c r="I287" s="77">
        <f t="shared" si="4"/>
        <v>37851305.379999995</v>
      </c>
      <c r="J287" s="77">
        <f t="shared" si="4"/>
        <v>7165755.8500000006</v>
      </c>
      <c r="K287" s="77">
        <f t="shared" si="4"/>
        <v>11533247.399999999</v>
      </c>
      <c r="L287" s="77">
        <f t="shared" si="4"/>
        <v>0</v>
      </c>
      <c r="M287" s="77">
        <f t="shared" si="4"/>
        <v>-614.01</v>
      </c>
      <c r="N287" s="77">
        <f t="shared" si="4"/>
        <v>93850852.849999994</v>
      </c>
      <c r="O287" s="77">
        <f t="shared" si="4"/>
        <v>91795938.079999998</v>
      </c>
      <c r="P287" s="77">
        <f t="shared" si="4"/>
        <v>18694396.149999999</v>
      </c>
    </row>
    <row r="288" spans="1:62" ht="15" hidden="1" outlineLevel="2" x14ac:dyDescent="0.25">
      <c r="A288" s="10">
        <v>2024</v>
      </c>
      <c r="B288" s="10" t="s">
        <v>157</v>
      </c>
      <c r="C288" s="10" t="s">
        <v>156</v>
      </c>
      <c r="D288" s="10" t="s">
        <v>163</v>
      </c>
      <c r="E288" s="10" t="s">
        <v>273</v>
      </c>
      <c r="F288" s="10" t="s">
        <v>199</v>
      </c>
      <c r="G288" s="10" t="s">
        <v>195</v>
      </c>
      <c r="H288" s="77">
        <v>-154676.51</v>
      </c>
      <c r="I288" s="77">
        <v>-154676.51</v>
      </c>
      <c r="J288" s="77">
        <v>-154676.51</v>
      </c>
      <c r="K288" s="77">
        <v>0</v>
      </c>
      <c r="L288" s="77">
        <v>0</v>
      </c>
      <c r="M288" s="77">
        <v>0</v>
      </c>
      <c r="N288" s="77">
        <v>-154676.51</v>
      </c>
      <c r="O288" s="77">
        <v>-154676.51</v>
      </c>
      <c r="P288" s="77">
        <v>-154676.51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 t="s">
        <v>195</v>
      </c>
      <c r="AF288" s="10" t="s">
        <v>195</v>
      </c>
      <c r="AG288" s="10" t="s">
        <v>195</v>
      </c>
      <c r="AH288" s="10" t="s">
        <v>198</v>
      </c>
      <c r="AI288" s="10" t="s">
        <v>198</v>
      </c>
      <c r="AJ288" s="10" t="s">
        <v>195</v>
      </c>
      <c r="AK288" s="10" t="s">
        <v>197</v>
      </c>
      <c r="AL288" s="10" t="s">
        <v>196</v>
      </c>
      <c r="AM288" s="10" t="s">
        <v>195</v>
      </c>
      <c r="AN288" s="10" t="s">
        <v>29</v>
      </c>
      <c r="AO288" s="10" t="s">
        <v>195</v>
      </c>
      <c r="AP288" s="10">
        <v>110</v>
      </c>
      <c r="AQ288" s="10">
        <v>10</v>
      </c>
      <c r="AR288" s="10">
        <v>473</v>
      </c>
      <c r="AS288" s="10">
        <v>220</v>
      </c>
      <c r="AT288" s="10">
        <v>1620</v>
      </c>
      <c r="AU288" s="10" t="s">
        <v>195</v>
      </c>
      <c r="AV288" s="10" t="s">
        <v>195</v>
      </c>
      <c r="AW288" s="10" t="s">
        <v>195</v>
      </c>
      <c r="AX288" s="10">
        <v>5</v>
      </c>
      <c r="AY288" s="10">
        <v>5</v>
      </c>
      <c r="AZ288" s="10" t="s">
        <v>195</v>
      </c>
      <c r="BA288" s="10">
        <v>1</v>
      </c>
      <c r="BB288" s="10">
        <v>3</v>
      </c>
      <c r="BC288" s="10" t="s">
        <v>195</v>
      </c>
      <c r="BD288" s="10">
        <v>110</v>
      </c>
      <c r="BE288" s="10">
        <v>0</v>
      </c>
      <c r="BF288" s="10">
        <v>0</v>
      </c>
      <c r="BG288" s="10">
        <v>1885759</v>
      </c>
      <c r="BH288" s="10" t="s">
        <v>195</v>
      </c>
      <c r="BI288" s="10" t="s">
        <v>195</v>
      </c>
      <c r="BJ288" s="10" t="s">
        <v>195</v>
      </c>
    </row>
    <row r="289" spans="1:62" ht="15" hidden="1" outlineLevel="2" x14ac:dyDescent="0.25">
      <c r="A289" s="10">
        <v>2024</v>
      </c>
      <c r="B289" s="10" t="s">
        <v>157</v>
      </c>
      <c r="C289" s="10" t="s">
        <v>156</v>
      </c>
      <c r="D289" s="10" t="s">
        <v>163</v>
      </c>
      <c r="E289" s="10" t="s">
        <v>272</v>
      </c>
      <c r="F289" s="10" t="s">
        <v>199</v>
      </c>
      <c r="G289" s="10" t="s">
        <v>195</v>
      </c>
      <c r="H289" s="77">
        <v>0</v>
      </c>
      <c r="I289" s="77">
        <v>0.01</v>
      </c>
      <c r="J289" s="77">
        <v>0.01</v>
      </c>
      <c r="K289" s="77">
        <v>0</v>
      </c>
      <c r="L289" s="77">
        <v>0</v>
      </c>
      <c r="M289" s="77">
        <v>0</v>
      </c>
      <c r="N289" s="77">
        <v>0</v>
      </c>
      <c r="O289" s="77">
        <v>0.01</v>
      </c>
      <c r="P289" s="77">
        <v>0.01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 t="s">
        <v>195</v>
      </c>
      <c r="AF289" s="10" t="s">
        <v>195</v>
      </c>
      <c r="AG289" s="10" t="s">
        <v>195</v>
      </c>
      <c r="AH289" s="10" t="s">
        <v>198</v>
      </c>
      <c r="AI289" s="10" t="s">
        <v>198</v>
      </c>
      <c r="AJ289" s="10" t="s">
        <v>195</v>
      </c>
      <c r="AK289" s="10" t="s">
        <v>197</v>
      </c>
      <c r="AL289" s="10" t="s">
        <v>196</v>
      </c>
      <c r="AM289" s="10" t="s">
        <v>237</v>
      </c>
      <c r="AN289" s="10" t="s">
        <v>29</v>
      </c>
      <c r="AO289" s="10" t="s">
        <v>195</v>
      </c>
      <c r="AP289" s="10">
        <v>110</v>
      </c>
      <c r="AQ289" s="10">
        <v>10</v>
      </c>
      <c r="AR289" s="10">
        <v>473</v>
      </c>
      <c r="AS289" s="10">
        <v>223</v>
      </c>
      <c r="AT289" s="10">
        <v>1620</v>
      </c>
      <c r="AU289" s="10" t="s">
        <v>195</v>
      </c>
      <c r="AV289" s="10" t="s">
        <v>195</v>
      </c>
      <c r="AW289" s="10" t="s">
        <v>195</v>
      </c>
      <c r="AX289" s="10">
        <v>5</v>
      </c>
      <c r="AY289" s="10">
        <v>5</v>
      </c>
      <c r="AZ289" s="10" t="s">
        <v>195</v>
      </c>
      <c r="BA289" s="10">
        <v>1</v>
      </c>
      <c r="BB289" s="10">
        <v>3</v>
      </c>
      <c r="BC289" s="10">
        <v>9</v>
      </c>
      <c r="BD289" s="10">
        <v>110</v>
      </c>
      <c r="BE289" s="10">
        <v>0</v>
      </c>
      <c r="BF289" s="10">
        <v>0</v>
      </c>
      <c r="BG289" s="10">
        <v>1886969</v>
      </c>
      <c r="BH289" s="10" t="s">
        <v>195</v>
      </c>
      <c r="BI289" s="10" t="s">
        <v>195</v>
      </c>
      <c r="BJ289" s="10" t="s">
        <v>195</v>
      </c>
    </row>
    <row r="290" spans="1:62" ht="15" hidden="1" outlineLevel="2" x14ac:dyDescent="0.25">
      <c r="A290" s="10">
        <v>2024</v>
      </c>
      <c r="B290" s="10" t="s">
        <v>157</v>
      </c>
      <c r="C290" s="10" t="s">
        <v>156</v>
      </c>
      <c r="D290" s="10" t="s">
        <v>163</v>
      </c>
      <c r="E290" s="10" t="s">
        <v>271</v>
      </c>
      <c r="F290" s="10" t="s">
        <v>199</v>
      </c>
      <c r="G290" s="10" t="s">
        <v>195</v>
      </c>
      <c r="H290" s="77">
        <v>682092.77</v>
      </c>
      <c r="I290" s="77">
        <v>0</v>
      </c>
      <c r="J290" s="77">
        <v>0</v>
      </c>
      <c r="K290" s="77">
        <v>0</v>
      </c>
      <c r="L290" s="77">
        <v>0</v>
      </c>
      <c r="M290" s="77">
        <v>315.43</v>
      </c>
      <c r="N290" s="77">
        <v>673136.48</v>
      </c>
      <c r="O290" s="77">
        <v>0</v>
      </c>
      <c r="P290" s="77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315.43</v>
      </c>
      <c r="AA290" s="10">
        <v>0</v>
      </c>
      <c r="AB290" s="10">
        <v>0</v>
      </c>
      <c r="AC290" s="10">
        <v>0</v>
      </c>
      <c r="AD290" s="10">
        <v>0</v>
      </c>
      <c r="AE290" s="10" t="s">
        <v>195</v>
      </c>
      <c r="AF290" s="10" t="s">
        <v>195</v>
      </c>
      <c r="AG290" s="10" t="s">
        <v>195</v>
      </c>
      <c r="AH290" s="10" t="s">
        <v>198</v>
      </c>
      <c r="AI290" s="10" t="s">
        <v>198</v>
      </c>
      <c r="AJ290" s="10" t="s">
        <v>195</v>
      </c>
      <c r="AK290" s="10" t="s">
        <v>197</v>
      </c>
      <c r="AL290" s="10" t="s">
        <v>207</v>
      </c>
      <c r="AM290" s="10" t="s">
        <v>195</v>
      </c>
      <c r="AN290" s="10" t="s">
        <v>29</v>
      </c>
      <c r="AO290" s="10" t="s">
        <v>195</v>
      </c>
      <c r="AP290" s="10">
        <v>110</v>
      </c>
      <c r="AQ290" s="10">
        <v>10</v>
      </c>
      <c r="AR290" s="10">
        <v>473</v>
      </c>
      <c r="AS290" s="10">
        <v>221</v>
      </c>
      <c r="AT290" s="10">
        <v>1620</v>
      </c>
      <c r="AU290" s="10" t="s">
        <v>195</v>
      </c>
      <c r="AV290" s="10" t="s">
        <v>195</v>
      </c>
      <c r="AW290" s="10" t="s">
        <v>195</v>
      </c>
      <c r="AX290" s="10">
        <v>5</v>
      </c>
      <c r="AY290" s="10">
        <v>5</v>
      </c>
      <c r="AZ290" s="10" t="s">
        <v>195</v>
      </c>
      <c r="BA290" s="10">
        <v>1</v>
      </c>
      <c r="BB290" s="10">
        <v>6</v>
      </c>
      <c r="BC290" s="10" t="s">
        <v>195</v>
      </c>
      <c r="BD290" s="10">
        <v>110</v>
      </c>
      <c r="BE290" s="10">
        <v>0</v>
      </c>
      <c r="BF290" s="10">
        <v>0</v>
      </c>
      <c r="BG290" s="10">
        <v>1885774</v>
      </c>
      <c r="BH290" s="10" t="s">
        <v>195</v>
      </c>
      <c r="BI290" s="10" t="s">
        <v>195</v>
      </c>
      <c r="BJ290" s="10" t="s">
        <v>195</v>
      </c>
    </row>
    <row r="291" spans="1:62" ht="15" hidden="1" outlineLevel="2" x14ac:dyDescent="0.25">
      <c r="A291" s="10">
        <v>2024</v>
      </c>
      <c r="B291" s="10" t="s">
        <v>157</v>
      </c>
      <c r="C291" s="10" t="s">
        <v>156</v>
      </c>
      <c r="D291" s="10" t="s">
        <v>163</v>
      </c>
      <c r="E291" s="10" t="s">
        <v>270</v>
      </c>
      <c r="F291" s="10" t="s">
        <v>247</v>
      </c>
      <c r="G291" s="10" t="s">
        <v>195</v>
      </c>
      <c r="H291" s="77">
        <v>-9433.56</v>
      </c>
      <c r="I291" s="77">
        <v>-9433.56</v>
      </c>
      <c r="J291" s="77">
        <v>-9433.56</v>
      </c>
      <c r="K291" s="77">
        <v>0</v>
      </c>
      <c r="L291" s="77">
        <v>0</v>
      </c>
      <c r="M291" s="77">
        <v>0</v>
      </c>
      <c r="N291" s="77">
        <v>-9433.56</v>
      </c>
      <c r="O291" s="77">
        <v>-9433.56</v>
      </c>
      <c r="P291" s="77">
        <v>-9433.56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 t="s">
        <v>195</v>
      </c>
      <c r="AF291" s="10" t="s">
        <v>195</v>
      </c>
      <c r="AG291" s="10" t="s">
        <v>195</v>
      </c>
      <c r="AH291" s="10" t="s">
        <v>198</v>
      </c>
      <c r="AI291" s="10" t="s">
        <v>198</v>
      </c>
      <c r="AJ291" s="10" t="s">
        <v>195</v>
      </c>
      <c r="AK291" s="10" t="s">
        <v>197</v>
      </c>
      <c r="AL291" s="10" t="s">
        <v>196</v>
      </c>
      <c r="AM291" s="10" t="s">
        <v>195</v>
      </c>
      <c r="AN291" s="10" t="s">
        <v>29</v>
      </c>
      <c r="AO291" s="10" t="s">
        <v>195</v>
      </c>
      <c r="AP291" s="10">
        <v>110</v>
      </c>
      <c r="AQ291" s="10">
        <v>10</v>
      </c>
      <c r="AR291" s="10">
        <v>473</v>
      </c>
      <c r="AS291" s="10">
        <v>226</v>
      </c>
      <c r="AT291" s="10">
        <v>1621</v>
      </c>
      <c r="AU291" s="10" t="s">
        <v>195</v>
      </c>
      <c r="AV291" s="10" t="s">
        <v>195</v>
      </c>
      <c r="AW291" s="10" t="s">
        <v>195</v>
      </c>
      <c r="AX291" s="10">
        <v>5</v>
      </c>
      <c r="AY291" s="10">
        <v>5</v>
      </c>
      <c r="AZ291" s="10" t="s">
        <v>195</v>
      </c>
      <c r="BA291" s="10">
        <v>1</v>
      </c>
      <c r="BB291" s="10">
        <v>3</v>
      </c>
      <c r="BC291" s="10" t="s">
        <v>195</v>
      </c>
      <c r="BD291" s="10">
        <v>110</v>
      </c>
      <c r="BE291" s="10">
        <v>0</v>
      </c>
      <c r="BF291" s="10">
        <v>0</v>
      </c>
      <c r="BG291" s="10">
        <v>1888140</v>
      </c>
      <c r="BH291" s="10" t="s">
        <v>195</v>
      </c>
      <c r="BI291" s="10" t="s">
        <v>195</v>
      </c>
      <c r="BJ291" s="10" t="s">
        <v>195</v>
      </c>
    </row>
    <row r="292" spans="1:62" ht="15" hidden="1" outlineLevel="2" x14ac:dyDescent="0.25">
      <c r="A292" s="10">
        <v>2024</v>
      </c>
      <c r="B292" s="10" t="s">
        <v>157</v>
      </c>
      <c r="C292" s="10" t="s">
        <v>156</v>
      </c>
      <c r="D292" s="10" t="s">
        <v>163</v>
      </c>
      <c r="E292" s="10" t="s">
        <v>269</v>
      </c>
      <c r="F292" s="10" t="s">
        <v>247</v>
      </c>
      <c r="G292" s="10" t="s">
        <v>195</v>
      </c>
      <c r="H292" s="77">
        <v>0</v>
      </c>
      <c r="I292" s="77">
        <v>-0.01</v>
      </c>
      <c r="J292" s="77">
        <v>-0.01</v>
      </c>
      <c r="K292" s="77">
        <v>0</v>
      </c>
      <c r="L292" s="77">
        <v>0</v>
      </c>
      <c r="M292" s="77">
        <v>0</v>
      </c>
      <c r="N292" s="77">
        <v>0</v>
      </c>
      <c r="O292" s="77">
        <v>-0.01</v>
      </c>
      <c r="P292" s="77">
        <v>-0.01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 t="s">
        <v>195</v>
      </c>
      <c r="AF292" s="10" t="s">
        <v>195</v>
      </c>
      <c r="AG292" s="10" t="s">
        <v>195</v>
      </c>
      <c r="AH292" s="10" t="s">
        <v>198</v>
      </c>
      <c r="AI292" s="10" t="s">
        <v>198</v>
      </c>
      <c r="AJ292" s="10" t="s">
        <v>195</v>
      </c>
      <c r="AK292" s="10" t="s">
        <v>197</v>
      </c>
      <c r="AL292" s="10" t="s">
        <v>196</v>
      </c>
      <c r="AM292" s="10" t="s">
        <v>237</v>
      </c>
      <c r="AN292" s="10" t="s">
        <v>29</v>
      </c>
      <c r="AO292" s="10" t="s">
        <v>195</v>
      </c>
      <c r="AP292" s="10">
        <v>110</v>
      </c>
      <c r="AQ292" s="10">
        <v>10</v>
      </c>
      <c r="AR292" s="10">
        <v>473</v>
      </c>
      <c r="AS292" s="10">
        <v>230</v>
      </c>
      <c r="AT292" s="10">
        <v>1621</v>
      </c>
      <c r="AU292" s="10" t="s">
        <v>195</v>
      </c>
      <c r="AV292" s="10" t="s">
        <v>195</v>
      </c>
      <c r="AW292" s="10" t="s">
        <v>195</v>
      </c>
      <c r="AX292" s="10">
        <v>5</v>
      </c>
      <c r="AY292" s="10">
        <v>5</v>
      </c>
      <c r="AZ292" s="10" t="s">
        <v>195</v>
      </c>
      <c r="BA292" s="10">
        <v>1</v>
      </c>
      <c r="BB292" s="10">
        <v>3</v>
      </c>
      <c r="BC292" s="10">
        <v>9</v>
      </c>
      <c r="BD292" s="10">
        <v>110</v>
      </c>
      <c r="BE292" s="10">
        <v>0</v>
      </c>
      <c r="BF292" s="10">
        <v>0</v>
      </c>
      <c r="BG292" s="10">
        <v>1888166</v>
      </c>
      <c r="BH292" s="10" t="s">
        <v>195</v>
      </c>
      <c r="BI292" s="10" t="s">
        <v>195</v>
      </c>
      <c r="BJ292" s="10" t="s">
        <v>195</v>
      </c>
    </row>
    <row r="293" spans="1:62" ht="15" hidden="1" outlineLevel="2" x14ac:dyDescent="0.25">
      <c r="A293" s="10">
        <v>2024</v>
      </c>
      <c r="B293" s="10" t="s">
        <v>157</v>
      </c>
      <c r="C293" s="10" t="s">
        <v>156</v>
      </c>
      <c r="D293" s="10" t="s">
        <v>163</v>
      </c>
      <c r="E293" s="10" t="s">
        <v>268</v>
      </c>
      <c r="F293" s="10" t="s">
        <v>247</v>
      </c>
      <c r="G293" s="10" t="s">
        <v>195</v>
      </c>
      <c r="H293" s="77">
        <v>504860.68</v>
      </c>
      <c r="I293" s="77">
        <v>0</v>
      </c>
      <c r="J293" s="77">
        <v>0</v>
      </c>
      <c r="K293" s="77">
        <v>0</v>
      </c>
      <c r="L293" s="77">
        <v>0</v>
      </c>
      <c r="M293" s="77">
        <v>0</v>
      </c>
      <c r="N293" s="77">
        <v>504860.68</v>
      </c>
      <c r="O293" s="77">
        <v>0</v>
      </c>
      <c r="P293" s="77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 t="s">
        <v>195</v>
      </c>
      <c r="AF293" s="10" t="s">
        <v>195</v>
      </c>
      <c r="AG293" s="10" t="s">
        <v>195</v>
      </c>
      <c r="AH293" s="10" t="s">
        <v>198</v>
      </c>
      <c r="AI293" s="10" t="s">
        <v>198</v>
      </c>
      <c r="AJ293" s="10" t="s">
        <v>195</v>
      </c>
      <c r="AK293" s="10" t="s">
        <v>197</v>
      </c>
      <c r="AL293" s="10" t="s">
        <v>196</v>
      </c>
      <c r="AM293" s="10" t="s">
        <v>195</v>
      </c>
      <c r="AN293" s="10" t="s">
        <v>29</v>
      </c>
      <c r="AO293" s="10" t="s">
        <v>195</v>
      </c>
      <c r="AP293" s="10">
        <v>110</v>
      </c>
      <c r="AQ293" s="10">
        <v>10</v>
      </c>
      <c r="AR293" s="10">
        <v>473</v>
      </c>
      <c r="AS293" s="10">
        <v>234</v>
      </c>
      <c r="AT293" s="10">
        <v>1621</v>
      </c>
      <c r="AU293" s="10" t="s">
        <v>195</v>
      </c>
      <c r="AV293" s="10" t="s">
        <v>195</v>
      </c>
      <c r="AW293" s="10" t="s">
        <v>195</v>
      </c>
      <c r="AX293" s="10">
        <v>5</v>
      </c>
      <c r="AY293" s="10">
        <v>5</v>
      </c>
      <c r="AZ293" s="10" t="s">
        <v>195</v>
      </c>
      <c r="BA293" s="10">
        <v>1</v>
      </c>
      <c r="BB293" s="10">
        <v>3</v>
      </c>
      <c r="BC293" s="10" t="s">
        <v>195</v>
      </c>
      <c r="BD293" s="10">
        <v>110</v>
      </c>
      <c r="BE293" s="10">
        <v>0</v>
      </c>
      <c r="BF293" s="10">
        <v>0</v>
      </c>
      <c r="BG293" s="10">
        <v>1886559</v>
      </c>
      <c r="BH293" s="10" t="s">
        <v>195</v>
      </c>
      <c r="BI293" s="10" t="s">
        <v>195</v>
      </c>
      <c r="BJ293" s="10" t="s">
        <v>195</v>
      </c>
    </row>
    <row r="294" spans="1:62" ht="15" hidden="1" outlineLevel="2" x14ac:dyDescent="0.25">
      <c r="A294" s="10">
        <v>2024</v>
      </c>
      <c r="B294" s="10" t="s">
        <v>157</v>
      </c>
      <c r="C294" s="10" t="s">
        <v>156</v>
      </c>
      <c r="D294" s="10" t="s">
        <v>163</v>
      </c>
      <c r="E294" s="10" t="s">
        <v>267</v>
      </c>
      <c r="F294" s="10" t="s">
        <v>243</v>
      </c>
      <c r="G294" s="10" t="s">
        <v>195</v>
      </c>
      <c r="H294" s="77">
        <v>-6155.22</v>
      </c>
      <c r="I294" s="77">
        <v>-6155.22</v>
      </c>
      <c r="J294" s="77">
        <v>-6155.22</v>
      </c>
      <c r="K294" s="77">
        <v>0</v>
      </c>
      <c r="L294" s="77">
        <v>0</v>
      </c>
      <c r="M294" s="77">
        <v>0</v>
      </c>
      <c r="N294" s="77">
        <v>-6155.22</v>
      </c>
      <c r="O294" s="77">
        <v>-6155.22</v>
      </c>
      <c r="P294" s="77">
        <v>-6155.22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 t="s">
        <v>195</v>
      </c>
      <c r="AF294" s="10" t="s">
        <v>195</v>
      </c>
      <c r="AG294" s="10" t="s">
        <v>195</v>
      </c>
      <c r="AH294" s="10" t="s">
        <v>198</v>
      </c>
      <c r="AI294" s="10" t="s">
        <v>198</v>
      </c>
      <c r="AJ294" s="10" t="s">
        <v>195</v>
      </c>
      <c r="AK294" s="10" t="s">
        <v>197</v>
      </c>
      <c r="AL294" s="10" t="s">
        <v>196</v>
      </c>
      <c r="AM294" s="10" t="s">
        <v>195</v>
      </c>
      <c r="AN294" s="10" t="s">
        <v>29</v>
      </c>
      <c r="AO294" s="10" t="s">
        <v>195</v>
      </c>
      <c r="AP294" s="10">
        <v>110</v>
      </c>
      <c r="AQ294" s="10">
        <v>10</v>
      </c>
      <c r="AR294" s="10">
        <v>473</v>
      </c>
      <c r="AS294" s="10">
        <v>227</v>
      </c>
      <c r="AT294" s="10">
        <v>1622</v>
      </c>
      <c r="AU294" s="10" t="s">
        <v>195</v>
      </c>
      <c r="AV294" s="10" t="s">
        <v>195</v>
      </c>
      <c r="AW294" s="10" t="s">
        <v>195</v>
      </c>
      <c r="AX294" s="10">
        <v>5</v>
      </c>
      <c r="AY294" s="10">
        <v>5</v>
      </c>
      <c r="AZ294" s="10" t="s">
        <v>195</v>
      </c>
      <c r="BA294" s="10">
        <v>1</v>
      </c>
      <c r="BB294" s="10">
        <v>3</v>
      </c>
      <c r="BC294" s="10" t="s">
        <v>195</v>
      </c>
      <c r="BD294" s="10">
        <v>110</v>
      </c>
      <c r="BE294" s="10">
        <v>0</v>
      </c>
      <c r="BF294" s="10">
        <v>0</v>
      </c>
      <c r="BG294" s="10">
        <v>1888053</v>
      </c>
      <c r="BH294" s="10" t="s">
        <v>195</v>
      </c>
      <c r="BI294" s="10" t="s">
        <v>195</v>
      </c>
      <c r="BJ294" s="10" t="s">
        <v>195</v>
      </c>
    </row>
    <row r="295" spans="1:62" ht="15" hidden="1" outlineLevel="2" x14ac:dyDescent="0.25">
      <c r="A295" s="10">
        <v>2024</v>
      </c>
      <c r="B295" s="10" t="s">
        <v>157</v>
      </c>
      <c r="C295" s="10" t="s">
        <v>156</v>
      </c>
      <c r="D295" s="10" t="s">
        <v>163</v>
      </c>
      <c r="E295" s="10" t="s">
        <v>266</v>
      </c>
      <c r="F295" s="10" t="s">
        <v>243</v>
      </c>
      <c r="G295" s="10" t="s">
        <v>195</v>
      </c>
      <c r="H295" s="77">
        <v>0</v>
      </c>
      <c r="I295" s="77">
        <v>0</v>
      </c>
      <c r="J295" s="77">
        <v>0</v>
      </c>
      <c r="K295" s="77">
        <v>0</v>
      </c>
      <c r="L295" s="77">
        <v>0</v>
      </c>
      <c r="M295" s="77">
        <v>0</v>
      </c>
      <c r="N295" s="77">
        <v>0</v>
      </c>
      <c r="O295" s="77">
        <v>0</v>
      </c>
      <c r="P295" s="77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 t="s">
        <v>195</v>
      </c>
      <c r="AF295" s="10" t="s">
        <v>195</v>
      </c>
      <c r="AG295" s="10" t="s">
        <v>195</v>
      </c>
      <c r="AH295" s="10" t="s">
        <v>198</v>
      </c>
      <c r="AI295" s="10" t="s">
        <v>198</v>
      </c>
      <c r="AJ295" s="10" t="s">
        <v>195</v>
      </c>
      <c r="AK295" s="10" t="s">
        <v>197</v>
      </c>
      <c r="AL295" s="10" t="s">
        <v>196</v>
      </c>
      <c r="AM295" s="10" t="s">
        <v>237</v>
      </c>
      <c r="AN295" s="10" t="s">
        <v>29</v>
      </c>
      <c r="AO295" s="10" t="s">
        <v>195</v>
      </c>
      <c r="AP295" s="10">
        <v>110</v>
      </c>
      <c r="AQ295" s="10">
        <v>10</v>
      </c>
      <c r="AR295" s="10">
        <v>473</v>
      </c>
      <c r="AS295" s="10">
        <v>231</v>
      </c>
      <c r="AT295" s="10">
        <v>1622</v>
      </c>
      <c r="AU295" s="10" t="s">
        <v>195</v>
      </c>
      <c r="AV295" s="10" t="s">
        <v>195</v>
      </c>
      <c r="AW295" s="10" t="s">
        <v>195</v>
      </c>
      <c r="AX295" s="10">
        <v>5</v>
      </c>
      <c r="AY295" s="10">
        <v>5</v>
      </c>
      <c r="AZ295" s="10" t="s">
        <v>195</v>
      </c>
      <c r="BA295" s="10">
        <v>1</v>
      </c>
      <c r="BB295" s="10">
        <v>3</v>
      </c>
      <c r="BC295" s="10">
        <v>9</v>
      </c>
      <c r="BD295" s="10">
        <v>110</v>
      </c>
      <c r="BE295" s="10">
        <v>0</v>
      </c>
      <c r="BF295" s="10">
        <v>0</v>
      </c>
      <c r="BG295" s="10">
        <v>1886879</v>
      </c>
      <c r="BH295" s="10" t="s">
        <v>195</v>
      </c>
      <c r="BI295" s="10" t="s">
        <v>195</v>
      </c>
      <c r="BJ295" s="10" t="s">
        <v>195</v>
      </c>
    </row>
    <row r="296" spans="1:62" ht="15" hidden="1" outlineLevel="2" x14ac:dyDescent="0.25">
      <c r="A296" s="10">
        <v>2024</v>
      </c>
      <c r="B296" s="10" t="s">
        <v>157</v>
      </c>
      <c r="C296" s="10" t="s">
        <v>156</v>
      </c>
      <c r="D296" s="10" t="s">
        <v>163</v>
      </c>
      <c r="E296" s="10" t="s">
        <v>265</v>
      </c>
      <c r="F296" s="10" t="s">
        <v>243</v>
      </c>
      <c r="G296" s="10" t="s">
        <v>195</v>
      </c>
      <c r="H296" s="77">
        <v>647639.02</v>
      </c>
      <c r="I296" s="77">
        <v>0</v>
      </c>
      <c r="J296" s="77">
        <v>0</v>
      </c>
      <c r="K296" s="77">
        <v>0</v>
      </c>
      <c r="L296" s="77">
        <v>0</v>
      </c>
      <c r="M296" s="77">
        <v>0</v>
      </c>
      <c r="N296" s="77">
        <v>647639.02</v>
      </c>
      <c r="O296" s="77">
        <v>0</v>
      </c>
      <c r="P296" s="77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 t="s">
        <v>195</v>
      </c>
      <c r="AF296" s="10" t="s">
        <v>195</v>
      </c>
      <c r="AG296" s="10" t="s">
        <v>195</v>
      </c>
      <c r="AH296" s="10" t="s">
        <v>198</v>
      </c>
      <c r="AI296" s="10" t="s">
        <v>198</v>
      </c>
      <c r="AJ296" s="10" t="s">
        <v>195</v>
      </c>
      <c r="AK296" s="10" t="s">
        <v>197</v>
      </c>
      <c r="AL296" s="10" t="s">
        <v>196</v>
      </c>
      <c r="AM296" s="10" t="s">
        <v>195</v>
      </c>
      <c r="AN296" s="10" t="s">
        <v>29</v>
      </c>
      <c r="AO296" s="10" t="s">
        <v>195</v>
      </c>
      <c r="AP296" s="10">
        <v>110</v>
      </c>
      <c r="AQ296" s="10">
        <v>10</v>
      </c>
      <c r="AR296" s="10">
        <v>473</v>
      </c>
      <c r="AS296" s="10">
        <v>235</v>
      </c>
      <c r="AT296" s="10">
        <v>1622</v>
      </c>
      <c r="AU296" s="10" t="s">
        <v>195</v>
      </c>
      <c r="AV296" s="10" t="s">
        <v>195</v>
      </c>
      <c r="AW296" s="10" t="s">
        <v>195</v>
      </c>
      <c r="AX296" s="10">
        <v>5</v>
      </c>
      <c r="AY296" s="10">
        <v>5</v>
      </c>
      <c r="AZ296" s="10" t="s">
        <v>195</v>
      </c>
      <c r="BA296" s="10">
        <v>1</v>
      </c>
      <c r="BB296" s="10">
        <v>3</v>
      </c>
      <c r="BC296" s="10" t="s">
        <v>195</v>
      </c>
      <c r="BD296" s="10">
        <v>110</v>
      </c>
      <c r="BE296" s="10">
        <v>0</v>
      </c>
      <c r="BF296" s="10">
        <v>0</v>
      </c>
      <c r="BG296" s="10">
        <v>1888096</v>
      </c>
      <c r="BH296" s="10" t="s">
        <v>195</v>
      </c>
      <c r="BI296" s="10" t="s">
        <v>195</v>
      </c>
      <c r="BJ296" s="10" t="s">
        <v>195</v>
      </c>
    </row>
    <row r="297" spans="1:62" ht="15" hidden="1" outlineLevel="2" x14ac:dyDescent="0.25">
      <c r="A297" s="10">
        <v>2024</v>
      </c>
      <c r="B297" s="10" t="s">
        <v>157</v>
      </c>
      <c r="C297" s="10" t="s">
        <v>156</v>
      </c>
      <c r="D297" s="10" t="s">
        <v>163</v>
      </c>
      <c r="E297" s="10" t="s">
        <v>264</v>
      </c>
      <c r="F297" s="10" t="s">
        <v>238</v>
      </c>
      <c r="G297" s="10" t="s">
        <v>195</v>
      </c>
      <c r="H297" s="77">
        <v>-9264.25</v>
      </c>
      <c r="I297" s="77">
        <v>-9264.25</v>
      </c>
      <c r="J297" s="77">
        <v>-9264.25</v>
      </c>
      <c r="K297" s="77">
        <v>0</v>
      </c>
      <c r="L297" s="77">
        <v>0</v>
      </c>
      <c r="M297" s="77">
        <v>0</v>
      </c>
      <c r="N297" s="77">
        <v>-9264.25</v>
      </c>
      <c r="O297" s="77">
        <v>-9264.25</v>
      </c>
      <c r="P297" s="77">
        <v>-9264.25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 t="s">
        <v>195</v>
      </c>
      <c r="AF297" s="10" t="s">
        <v>195</v>
      </c>
      <c r="AG297" s="10" t="s">
        <v>195</v>
      </c>
      <c r="AH297" s="10" t="s">
        <v>198</v>
      </c>
      <c r="AI297" s="10" t="s">
        <v>198</v>
      </c>
      <c r="AJ297" s="10" t="s">
        <v>195</v>
      </c>
      <c r="AK297" s="10" t="s">
        <v>197</v>
      </c>
      <c r="AL297" s="10" t="s">
        <v>196</v>
      </c>
      <c r="AM297" s="10" t="s">
        <v>195</v>
      </c>
      <c r="AN297" s="10" t="s">
        <v>29</v>
      </c>
      <c r="AO297" s="10" t="s">
        <v>195</v>
      </c>
      <c r="AP297" s="10">
        <v>110</v>
      </c>
      <c r="AQ297" s="10">
        <v>10</v>
      </c>
      <c r="AR297" s="10">
        <v>473</v>
      </c>
      <c r="AS297" s="10">
        <v>228</v>
      </c>
      <c r="AT297" s="10">
        <v>1623</v>
      </c>
      <c r="AU297" s="10" t="s">
        <v>195</v>
      </c>
      <c r="AV297" s="10" t="s">
        <v>195</v>
      </c>
      <c r="AW297" s="10" t="s">
        <v>195</v>
      </c>
      <c r="AX297" s="10">
        <v>5</v>
      </c>
      <c r="AY297" s="10">
        <v>5</v>
      </c>
      <c r="AZ297" s="10" t="s">
        <v>195</v>
      </c>
      <c r="BA297" s="10">
        <v>1</v>
      </c>
      <c r="BB297" s="10">
        <v>3</v>
      </c>
      <c r="BC297" s="10" t="s">
        <v>195</v>
      </c>
      <c r="BD297" s="10">
        <v>110</v>
      </c>
      <c r="BE297" s="10">
        <v>0</v>
      </c>
      <c r="BF297" s="10">
        <v>0</v>
      </c>
      <c r="BG297" s="10">
        <v>1886554</v>
      </c>
      <c r="BH297" s="10" t="s">
        <v>195</v>
      </c>
      <c r="BI297" s="10" t="s">
        <v>195</v>
      </c>
      <c r="BJ297" s="10" t="s">
        <v>195</v>
      </c>
    </row>
    <row r="298" spans="1:62" ht="15" hidden="1" outlineLevel="2" x14ac:dyDescent="0.25">
      <c r="A298" s="10">
        <v>2024</v>
      </c>
      <c r="B298" s="10" t="s">
        <v>157</v>
      </c>
      <c r="C298" s="10" t="s">
        <v>156</v>
      </c>
      <c r="D298" s="10" t="s">
        <v>163</v>
      </c>
      <c r="E298" s="10" t="s">
        <v>263</v>
      </c>
      <c r="F298" s="10" t="s">
        <v>238</v>
      </c>
      <c r="G298" s="10" t="s">
        <v>195</v>
      </c>
      <c r="H298" s="77">
        <v>0</v>
      </c>
      <c r="I298" s="77">
        <v>0</v>
      </c>
      <c r="J298" s="77">
        <v>0</v>
      </c>
      <c r="K298" s="77">
        <v>0</v>
      </c>
      <c r="L298" s="77">
        <v>0</v>
      </c>
      <c r="M298" s="77">
        <v>0</v>
      </c>
      <c r="N298" s="77">
        <v>0</v>
      </c>
      <c r="O298" s="77">
        <v>0</v>
      </c>
      <c r="P298" s="77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 t="s">
        <v>195</v>
      </c>
      <c r="AF298" s="10" t="s">
        <v>195</v>
      </c>
      <c r="AG298" s="10" t="s">
        <v>195</v>
      </c>
      <c r="AH298" s="10" t="s">
        <v>198</v>
      </c>
      <c r="AI298" s="10" t="s">
        <v>198</v>
      </c>
      <c r="AJ298" s="10" t="s">
        <v>195</v>
      </c>
      <c r="AK298" s="10" t="s">
        <v>197</v>
      </c>
      <c r="AL298" s="10" t="s">
        <v>196</v>
      </c>
      <c r="AM298" s="10" t="s">
        <v>237</v>
      </c>
      <c r="AN298" s="10" t="s">
        <v>29</v>
      </c>
      <c r="AO298" s="10" t="s">
        <v>195</v>
      </c>
      <c r="AP298" s="10">
        <v>110</v>
      </c>
      <c r="AQ298" s="10">
        <v>10</v>
      </c>
      <c r="AR298" s="10">
        <v>473</v>
      </c>
      <c r="AS298" s="10">
        <v>232</v>
      </c>
      <c r="AT298" s="10">
        <v>1623</v>
      </c>
      <c r="AU298" s="10" t="s">
        <v>195</v>
      </c>
      <c r="AV298" s="10" t="s">
        <v>195</v>
      </c>
      <c r="AW298" s="10" t="s">
        <v>195</v>
      </c>
      <c r="AX298" s="10">
        <v>5</v>
      </c>
      <c r="AY298" s="10">
        <v>5</v>
      </c>
      <c r="AZ298" s="10" t="s">
        <v>195</v>
      </c>
      <c r="BA298" s="10">
        <v>1</v>
      </c>
      <c r="BB298" s="10">
        <v>3</v>
      </c>
      <c r="BC298" s="10">
        <v>9</v>
      </c>
      <c r="BD298" s="10">
        <v>110</v>
      </c>
      <c r="BE298" s="10">
        <v>0</v>
      </c>
      <c r="BF298" s="10">
        <v>0</v>
      </c>
      <c r="BG298" s="10">
        <v>1886916</v>
      </c>
      <c r="BH298" s="10" t="s">
        <v>195</v>
      </c>
      <c r="BI298" s="10" t="s">
        <v>195</v>
      </c>
      <c r="BJ298" s="10" t="s">
        <v>195</v>
      </c>
    </row>
    <row r="299" spans="1:62" ht="15" hidden="1" outlineLevel="2" x14ac:dyDescent="0.25">
      <c r="A299" s="10">
        <v>2024</v>
      </c>
      <c r="B299" s="10" t="s">
        <v>157</v>
      </c>
      <c r="C299" s="10" t="s">
        <v>156</v>
      </c>
      <c r="D299" s="10" t="s">
        <v>163</v>
      </c>
      <c r="E299" s="10" t="s">
        <v>262</v>
      </c>
      <c r="F299" s="10" t="s">
        <v>238</v>
      </c>
      <c r="G299" s="10" t="s">
        <v>195</v>
      </c>
      <c r="H299" s="77">
        <v>565248.25</v>
      </c>
      <c r="I299" s="77">
        <v>0</v>
      </c>
      <c r="J299" s="77">
        <v>0</v>
      </c>
      <c r="K299" s="77">
        <v>0</v>
      </c>
      <c r="L299" s="77">
        <v>0</v>
      </c>
      <c r="M299" s="77">
        <v>0</v>
      </c>
      <c r="N299" s="77">
        <v>565248.25</v>
      </c>
      <c r="O299" s="77">
        <v>0</v>
      </c>
      <c r="P299" s="77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 t="s">
        <v>195</v>
      </c>
      <c r="AF299" s="10" t="s">
        <v>195</v>
      </c>
      <c r="AG299" s="10" t="s">
        <v>195</v>
      </c>
      <c r="AH299" s="10" t="s">
        <v>198</v>
      </c>
      <c r="AI299" s="10" t="s">
        <v>198</v>
      </c>
      <c r="AJ299" s="10" t="s">
        <v>195</v>
      </c>
      <c r="AK299" s="10" t="s">
        <v>197</v>
      </c>
      <c r="AL299" s="10" t="s">
        <v>196</v>
      </c>
      <c r="AM299" s="10" t="s">
        <v>195</v>
      </c>
      <c r="AN299" s="10" t="s">
        <v>29</v>
      </c>
      <c r="AO299" s="10" t="s">
        <v>195</v>
      </c>
      <c r="AP299" s="10">
        <v>110</v>
      </c>
      <c r="AQ299" s="10">
        <v>10</v>
      </c>
      <c r="AR299" s="10">
        <v>473</v>
      </c>
      <c r="AS299" s="10">
        <v>236</v>
      </c>
      <c r="AT299" s="10">
        <v>1623</v>
      </c>
      <c r="AU299" s="10" t="s">
        <v>195</v>
      </c>
      <c r="AV299" s="10" t="s">
        <v>195</v>
      </c>
      <c r="AW299" s="10" t="s">
        <v>195</v>
      </c>
      <c r="AX299" s="10">
        <v>5</v>
      </c>
      <c r="AY299" s="10">
        <v>5</v>
      </c>
      <c r="AZ299" s="10" t="s">
        <v>195</v>
      </c>
      <c r="BA299" s="10">
        <v>1</v>
      </c>
      <c r="BB299" s="10">
        <v>3</v>
      </c>
      <c r="BC299" s="10" t="s">
        <v>195</v>
      </c>
      <c r="BD299" s="10">
        <v>110</v>
      </c>
      <c r="BE299" s="10">
        <v>0</v>
      </c>
      <c r="BF299" s="10">
        <v>0</v>
      </c>
      <c r="BG299" s="10">
        <v>1886565</v>
      </c>
      <c r="BH299" s="10" t="s">
        <v>195</v>
      </c>
      <c r="BI299" s="10" t="s">
        <v>195</v>
      </c>
      <c r="BJ299" s="10" t="s">
        <v>195</v>
      </c>
    </row>
    <row r="300" spans="1:62" ht="15" hidden="1" outlineLevel="2" x14ac:dyDescent="0.25">
      <c r="A300" s="10">
        <v>2024</v>
      </c>
      <c r="B300" s="10" t="s">
        <v>157</v>
      </c>
      <c r="C300" s="10" t="s">
        <v>156</v>
      </c>
      <c r="D300" s="10" t="s">
        <v>163</v>
      </c>
      <c r="E300" s="10" t="s">
        <v>261</v>
      </c>
      <c r="F300" s="10" t="s">
        <v>233</v>
      </c>
      <c r="G300" s="10" t="s">
        <v>195</v>
      </c>
      <c r="H300" s="77">
        <v>-10917.18</v>
      </c>
      <c r="I300" s="77">
        <v>-10917.18</v>
      </c>
      <c r="J300" s="77">
        <v>-10917.18</v>
      </c>
      <c r="K300" s="77">
        <v>0</v>
      </c>
      <c r="L300" s="77">
        <v>0</v>
      </c>
      <c r="M300" s="77">
        <v>0</v>
      </c>
      <c r="N300" s="77">
        <v>-10917.18</v>
      </c>
      <c r="O300" s="77">
        <v>-10917.18</v>
      </c>
      <c r="P300" s="77">
        <v>-10917.18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 t="s">
        <v>195</v>
      </c>
      <c r="AF300" s="10" t="s">
        <v>195</v>
      </c>
      <c r="AG300" s="10" t="s">
        <v>195</v>
      </c>
      <c r="AH300" s="10" t="s">
        <v>198</v>
      </c>
      <c r="AI300" s="10" t="s">
        <v>198</v>
      </c>
      <c r="AJ300" s="10" t="s">
        <v>195</v>
      </c>
      <c r="AK300" s="10" t="s">
        <v>197</v>
      </c>
      <c r="AL300" s="10" t="s">
        <v>196</v>
      </c>
      <c r="AM300" s="10" t="s">
        <v>195</v>
      </c>
      <c r="AN300" s="10" t="s">
        <v>29</v>
      </c>
      <c r="AO300" s="10" t="s">
        <v>195</v>
      </c>
      <c r="AP300" s="10">
        <v>110</v>
      </c>
      <c r="AQ300" s="10">
        <v>10</v>
      </c>
      <c r="AR300" s="10">
        <v>473</v>
      </c>
      <c r="AS300" s="10">
        <v>229</v>
      </c>
      <c r="AT300" s="10">
        <v>1624</v>
      </c>
      <c r="AU300" s="10" t="s">
        <v>195</v>
      </c>
      <c r="AV300" s="10" t="s">
        <v>195</v>
      </c>
      <c r="AW300" s="10" t="s">
        <v>195</v>
      </c>
      <c r="AX300" s="10">
        <v>5</v>
      </c>
      <c r="AY300" s="10">
        <v>5</v>
      </c>
      <c r="AZ300" s="10" t="s">
        <v>195</v>
      </c>
      <c r="BA300" s="10">
        <v>1</v>
      </c>
      <c r="BB300" s="10">
        <v>3</v>
      </c>
      <c r="BC300" s="10" t="s">
        <v>195</v>
      </c>
      <c r="BD300" s="10">
        <v>110</v>
      </c>
      <c r="BE300" s="10">
        <v>0</v>
      </c>
      <c r="BF300" s="10">
        <v>0</v>
      </c>
      <c r="BG300" s="10">
        <v>1888162</v>
      </c>
      <c r="BH300" s="10" t="s">
        <v>195</v>
      </c>
      <c r="BI300" s="10" t="s">
        <v>195</v>
      </c>
      <c r="BJ300" s="10" t="s">
        <v>195</v>
      </c>
    </row>
    <row r="301" spans="1:62" ht="15" hidden="1" outlineLevel="2" x14ac:dyDescent="0.25">
      <c r="A301" s="10">
        <v>2024</v>
      </c>
      <c r="B301" s="10" t="s">
        <v>157</v>
      </c>
      <c r="C301" s="10" t="s">
        <v>156</v>
      </c>
      <c r="D301" s="10" t="s">
        <v>163</v>
      </c>
      <c r="E301" s="10" t="s">
        <v>260</v>
      </c>
      <c r="F301" s="10" t="s">
        <v>233</v>
      </c>
      <c r="G301" s="10" t="s">
        <v>195</v>
      </c>
      <c r="H301" s="77">
        <v>0</v>
      </c>
      <c r="I301" s="77">
        <v>0.01</v>
      </c>
      <c r="J301" s="77">
        <v>0.01</v>
      </c>
      <c r="K301" s="77">
        <v>0</v>
      </c>
      <c r="L301" s="77">
        <v>0</v>
      </c>
      <c r="M301" s="77">
        <v>0</v>
      </c>
      <c r="N301" s="77">
        <v>0</v>
      </c>
      <c r="O301" s="77">
        <v>0.01</v>
      </c>
      <c r="P301" s="77">
        <v>0.01</v>
      </c>
      <c r="Q301" s="10">
        <v>0</v>
      </c>
      <c r="R301" s="10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 t="s">
        <v>195</v>
      </c>
      <c r="AF301" s="10" t="s">
        <v>195</v>
      </c>
      <c r="AG301" s="10" t="s">
        <v>195</v>
      </c>
      <c r="AH301" s="10" t="s">
        <v>198</v>
      </c>
      <c r="AI301" s="10" t="s">
        <v>198</v>
      </c>
      <c r="AJ301" s="10" t="s">
        <v>195</v>
      </c>
      <c r="AK301" s="10" t="s">
        <v>197</v>
      </c>
      <c r="AL301" s="10" t="s">
        <v>196</v>
      </c>
      <c r="AM301" s="10" t="s">
        <v>237</v>
      </c>
      <c r="AN301" s="10" t="s">
        <v>29</v>
      </c>
      <c r="AO301" s="10" t="s">
        <v>195</v>
      </c>
      <c r="AP301" s="10">
        <v>110</v>
      </c>
      <c r="AQ301" s="10">
        <v>10</v>
      </c>
      <c r="AR301" s="10">
        <v>473</v>
      </c>
      <c r="AS301" s="10">
        <v>233</v>
      </c>
      <c r="AT301" s="10">
        <v>1624</v>
      </c>
      <c r="AU301" s="10" t="s">
        <v>195</v>
      </c>
      <c r="AV301" s="10" t="s">
        <v>195</v>
      </c>
      <c r="AW301" s="10" t="s">
        <v>195</v>
      </c>
      <c r="AX301" s="10">
        <v>5</v>
      </c>
      <c r="AY301" s="10">
        <v>5</v>
      </c>
      <c r="AZ301" s="10" t="s">
        <v>195</v>
      </c>
      <c r="BA301" s="10">
        <v>1</v>
      </c>
      <c r="BB301" s="10">
        <v>3</v>
      </c>
      <c r="BC301" s="10">
        <v>9</v>
      </c>
      <c r="BD301" s="10">
        <v>110</v>
      </c>
      <c r="BE301" s="10">
        <v>0</v>
      </c>
      <c r="BF301" s="10">
        <v>0</v>
      </c>
      <c r="BG301" s="10">
        <v>1887342</v>
      </c>
      <c r="BH301" s="10" t="s">
        <v>195</v>
      </c>
      <c r="BI301" s="10" t="s">
        <v>195</v>
      </c>
      <c r="BJ301" s="10" t="s">
        <v>195</v>
      </c>
    </row>
    <row r="302" spans="1:62" ht="15" hidden="1" outlineLevel="2" x14ac:dyDescent="0.25">
      <c r="A302" s="10">
        <v>2024</v>
      </c>
      <c r="B302" s="10" t="s">
        <v>157</v>
      </c>
      <c r="C302" s="10" t="s">
        <v>156</v>
      </c>
      <c r="D302" s="10" t="s">
        <v>163</v>
      </c>
      <c r="E302" s="10" t="s">
        <v>259</v>
      </c>
      <c r="F302" s="10" t="s">
        <v>233</v>
      </c>
      <c r="G302" s="10" t="s">
        <v>195</v>
      </c>
      <c r="H302" s="77">
        <v>799773.01</v>
      </c>
      <c r="I302" s="77">
        <v>0</v>
      </c>
      <c r="J302" s="77">
        <v>0</v>
      </c>
      <c r="K302" s="77">
        <v>0</v>
      </c>
      <c r="L302" s="77">
        <v>0</v>
      </c>
      <c r="M302" s="77">
        <v>0</v>
      </c>
      <c r="N302" s="77">
        <v>799773.01</v>
      </c>
      <c r="O302" s="77">
        <v>0</v>
      </c>
      <c r="P302" s="77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 t="s">
        <v>195</v>
      </c>
      <c r="AF302" s="10" t="s">
        <v>195</v>
      </c>
      <c r="AG302" s="10" t="s">
        <v>195</v>
      </c>
      <c r="AH302" s="10" t="s">
        <v>198</v>
      </c>
      <c r="AI302" s="10" t="s">
        <v>198</v>
      </c>
      <c r="AJ302" s="10" t="s">
        <v>195</v>
      </c>
      <c r="AK302" s="10" t="s">
        <v>197</v>
      </c>
      <c r="AL302" s="10" t="s">
        <v>196</v>
      </c>
      <c r="AM302" s="10" t="s">
        <v>195</v>
      </c>
      <c r="AN302" s="10" t="s">
        <v>29</v>
      </c>
      <c r="AO302" s="10" t="s">
        <v>195</v>
      </c>
      <c r="AP302" s="10">
        <v>110</v>
      </c>
      <c r="AQ302" s="10">
        <v>10</v>
      </c>
      <c r="AR302" s="10">
        <v>473</v>
      </c>
      <c r="AS302" s="10">
        <v>237</v>
      </c>
      <c r="AT302" s="10">
        <v>1624</v>
      </c>
      <c r="AU302" s="10" t="s">
        <v>195</v>
      </c>
      <c r="AV302" s="10" t="s">
        <v>195</v>
      </c>
      <c r="AW302" s="10" t="s">
        <v>195</v>
      </c>
      <c r="AX302" s="10">
        <v>5</v>
      </c>
      <c r="AY302" s="10">
        <v>5</v>
      </c>
      <c r="AZ302" s="10" t="s">
        <v>195</v>
      </c>
      <c r="BA302" s="10">
        <v>1</v>
      </c>
      <c r="BB302" s="10">
        <v>3</v>
      </c>
      <c r="BC302" s="10" t="s">
        <v>195</v>
      </c>
      <c r="BD302" s="10">
        <v>110</v>
      </c>
      <c r="BE302" s="10">
        <v>0</v>
      </c>
      <c r="BF302" s="10">
        <v>0</v>
      </c>
      <c r="BG302" s="10">
        <v>1887326</v>
      </c>
      <c r="BH302" s="10" t="s">
        <v>195</v>
      </c>
      <c r="BI302" s="10" t="s">
        <v>195</v>
      </c>
      <c r="BJ302" s="10" t="s">
        <v>195</v>
      </c>
    </row>
    <row r="303" spans="1:62" ht="15" hidden="1" outlineLevel="2" x14ac:dyDescent="0.25">
      <c r="A303" s="10">
        <v>2024</v>
      </c>
      <c r="B303" s="10" t="s">
        <v>157</v>
      </c>
      <c r="C303" s="10" t="s">
        <v>156</v>
      </c>
      <c r="D303" s="10" t="s">
        <v>163</v>
      </c>
      <c r="E303" s="10" t="s">
        <v>258</v>
      </c>
      <c r="F303" s="10" t="s">
        <v>225</v>
      </c>
      <c r="G303" s="10" t="s">
        <v>195</v>
      </c>
      <c r="H303" s="77">
        <v>0</v>
      </c>
      <c r="I303" s="77">
        <v>-0.01</v>
      </c>
      <c r="J303" s="77">
        <v>-0.01</v>
      </c>
      <c r="K303" s="77">
        <v>0</v>
      </c>
      <c r="L303" s="77">
        <v>0</v>
      </c>
      <c r="M303" s="77">
        <v>0</v>
      </c>
      <c r="N303" s="77">
        <v>0</v>
      </c>
      <c r="O303" s="77">
        <v>-0.01</v>
      </c>
      <c r="P303" s="77">
        <v>-0.01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 t="s">
        <v>195</v>
      </c>
      <c r="AF303" s="10" t="s">
        <v>195</v>
      </c>
      <c r="AG303" s="10" t="s">
        <v>195</v>
      </c>
      <c r="AH303" s="10" t="s">
        <v>198</v>
      </c>
      <c r="AI303" s="10" t="s">
        <v>198</v>
      </c>
      <c r="AJ303" s="10" t="s">
        <v>195</v>
      </c>
      <c r="AK303" s="10" t="s">
        <v>197</v>
      </c>
      <c r="AL303" s="10" t="s">
        <v>196</v>
      </c>
      <c r="AM303" s="10" t="s">
        <v>195</v>
      </c>
      <c r="AN303" s="10" t="s">
        <v>29</v>
      </c>
      <c r="AO303" s="10" t="s">
        <v>195</v>
      </c>
      <c r="AP303" s="10">
        <v>110</v>
      </c>
      <c r="AQ303" s="10">
        <v>10</v>
      </c>
      <c r="AR303" s="10">
        <v>473</v>
      </c>
      <c r="AS303" s="10">
        <v>238</v>
      </c>
      <c r="AT303" s="10">
        <v>1150</v>
      </c>
      <c r="AU303" s="10" t="s">
        <v>195</v>
      </c>
      <c r="AV303" s="10" t="s">
        <v>195</v>
      </c>
      <c r="AW303" s="10" t="s">
        <v>195</v>
      </c>
      <c r="AX303" s="10">
        <v>5</v>
      </c>
      <c r="AY303" s="10">
        <v>5</v>
      </c>
      <c r="AZ303" s="10" t="s">
        <v>195</v>
      </c>
      <c r="BA303" s="10">
        <v>1</v>
      </c>
      <c r="BB303" s="10">
        <v>3</v>
      </c>
      <c r="BC303" s="10" t="s">
        <v>195</v>
      </c>
      <c r="BD303" s="10">
        <v>110</v>
      </c>
      <c r="BE303" s="10">
        <v>0</v>
      </c>
      <c r="BF303" s="10">
        <v>0</v>
      </c>
      <c r="BG303" s="10">
        <v>1886432</v>
      </c>
      <c r="BH303" s="10" t="s">
        <v>195</v>
      </c>
      <c r="BI303" s="10" t="s">
        <v>195</v>
      </c>
      <c r="BJ303" s="10" t="s">
        <v>195</v>
      </c>
    </row>
    <row r="304" spans="1:62" ht="15" hidden="1" outlineLevel="2" x14ac:dyDescent="0.25">
      <c r="A304" s="10">
        <v>2024</v>
      </c>
      <c r="B304" s="10" t="s">
        <v>157</v>
      </c>
      <c r="C304" s="10" t="s">
        <v>156</v>
      </c>
      <c r="D304" s="10" t="s">
        <v>163</v>
      </c>
      <c r="E304" s="10" t="s">
        <v>257</v>
      </c>
      <c r="F304" s="10" t="s">
        <v>225</v>
      </c>
      <c r="G304" s="10" t="s">
        <v>195</v>
      </c>
      <c r="H304" s="77">
        <v>0</v>
      </c>
      <c r="I304" s="77">
        <v>-0.01</v>
      </c>
      <c r="J304" s="77">
        <v>-0.01</v>
      </c>
      <c r="K304" s="77">
        <v>0</v>
      </c>
      <c r="L304" s="77">
        <v>0</v>
      </c>
      <c r="M304" s="77">
        <v>0</v>
      </c>
      <c r="N304" s="77">
        <v>0</v>
      </c>
      <c r="O304" s="77">
        <v>-0.01</v>
      </c>
      <c r="P304" s="77">
        <v>-0.01</v>
      </c>
      <c r="Q304" s="10">
        <v>0</v>
      </c>
      <c r="R304" s="10">
        <v>0</v>
      </c>
      <c r="S304" s="10">
        <v>0</v>
      </c>
      <c r="T304" s="10">
        <v>0</v>
      </c>
      <c r="U304" s="10">
        <v>0</v>
      </c>
      <c r="V304" s="10">
        <v>0</v>
      </c>
      <c r="W304" s="10">
        <v>0</v>
      </c>
      <c r="X304" s="10">
        <v>0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 t="s">
        <v>195</v>
      </c>
      <c r="AF304" s="10" t="s">
        <v>195</v>
      </c>
      <c r="AG304" s="10" t="s">
        <v>195</v>
      </c>
      <c r="AH304" s="10" t="s">
        <v>198</v>
      </c>
      <c r="AI304" s="10" t="s">
        <v>198</v>
      </c>
      <c r="AJ304" s="10" t="s">
        <v>195</v>
      </c>
      <c r="AK304" s="10" t="s">
        <v>197</v>
      </c>
      <c r="AL304" s="10" t="s">
        <v>196</v>
      </c>
      <c r="AM304" s="10" t="s">
        <v>237</v>
      </c>
      <c r="AN304" s="10" t="s">
        <v>29</v>
      </c>
      <c r="AO304" s="10" t="s">
        <v>195</v>
      </c>
      <c r="AP304" s="10">
        <v>110</v>
      </c>
      <c r="AQ304" s="10">
        <v>10</v>
      </c>
      <c r="AR304" s="10">
        <v>473</v>
      </c>
      <c r="AS304" s="10">
        <v>240</v>
      </c>
      <c r="AT304" s="10">
        <v>1150</v>
      </c>
      <c r="AU304" s="10" t="s">
        <v>195</v>
      </c>
      <c r="AV304" s="10" t="s">
        <v>195</v>
      </c>
      <c r="AW304" s="10" t="s">
        <v>195</v>
      </c>
      <c r="AX304" s="10">
        <v>5</v>
      </c>
      <c r="AY304" s="10">
        <v>5</v>
      </c>
      <c r="AZ304" s="10" t="s">
        <v>195</v>
      </c>
      <c r="BA304" s="10">
        <v>1</v>
      </c>
      <c r="BB304" s="10">
        <v>3</v>
      </c>
      <c r="BC304" s="10">
        <v>9</v>
      </c>
      <c r="BD304" s="10">
        <v>110</v>
      </c>
      <c r="BE304" s="10">
        <v>0</v>
      </c>
      <c r="BF304" s="10">
        <v>0</v>
      </c>
      <c r="BG304" s="10">
        <v>1886438</v>
      </c>
      <c r="BH304" s="10" t="s">
        <v>195</v>
      </c>
      <c r="BI304" s="10" t="s">
        <v>195</v>
      </c>
      <c r="BJ304" s="10" t="s">
        <v>195</v>
      </c>
    </row>
    <row r="305" spans="1:62" ht="15" hidden="1" outlineLevel="2" x14ac:dyDescent="0.25">
      <c r="A305" s="10">
        <v>2024</v>
      </c>
      <c r="B305" s="10" t="s">
        <v>157</v>
      </c>
      <c r="C305" s="10" t="s">
        <v>156</v>
      </c>
      <c r="D305" s="10" t="s">
        <v>163</v>
      </c>
      <c r="E305" s="10" t="s">
        <v>256</v>
      </c>
      <c r="F305" s="10" t="s">
        <v>225</v>
      </c>
      <c r="G305" s="10" t="s">
        <v>195</v>
      </c>
      <c r="H305" s="77">
        <v>3497312.96</v>
      </c>
      <c r="I305" s="77">
        <v>-8067.37</v>
      </c>
      <c r="J305" s="77">
        <v>-8067.37</v>
      </c>
      <c r="K305" s="77">
        <v>0</v>
      </c>
      <c r="L305" s="77">
        <v>0</v>
      </c>
      <c r="M305" s="77">
        <v>0</v>
      </c>
      <c r="N305" s="77">
        <v>3497312.96</v>
      </c>
      <c r="O305" s="77">
        <v>-8067.37</v>
      </c>
      <c r="P305" s="77">
        <v>-8067.37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 t="s">
        <v>195</v>
      </c>
      <c r="AF305" s="10" t="s">
        <v>195</v>
      </c>
      <c r="AG305" s="10" t="s">
        <v>195</v>
      </c>
      <c r="AH305" s="10" t="s">
        <v>198</v>
      </c>
      <c r="AI305" s="10" t="s">
        <v>198</v>
      </c>
      <c r="AJ305" s="10" t="s">
        <v>195</v>
      </c>
      <c r="AK305" s="10" t="s">
        <v>197</v>
      </c>
      <c r="AL305" s="10" t="s">
        <v>196</v>
      </c>
      <c r="AM305" s="10" t="s">
        <v>195</v>
      </c>
      <c r="AN305" s="10" t="s">
        <v>29</v>
      </c>
      <c r="AO305" s="10" t="s">
        <v>195</v>
      </c>
      <c r="AP305" s="10">
        <v>110</v>
      </c>
      <c r="AQ305" s="10">
        <v>10</v>
      </c>
      <c r="AR305" s="10">
        <v>473</v>
      </c>
      <c r="AS305" s="10">
        <v>239</v>
      </c>
      <c r="AT305" s="10">
        <v>1150</v>
      </c>
      <c r="AU305" s="10" t="s">
        <v>195</v>
      </c>
      <c r="AV305" s="10" t="s">
        <v>195</v>
      </c>
      <c r="AW305" s="10" t="s">
        <v>195</v>
      </c>
      <c r="AX305" s="10">
        <v>5</v>
      </c>
      <c r="AY305" s="10">
        <v>5</v>
      </c>
      <c r="AZ305" s="10" t="s">
        <v>195</v>
      </c>
      <c r="BA305" s="10">
        <v>1</v>
      </c>
      <c r="BB305" s="10">
        <v>3</v>
      </c>
      <c r="BC305" s="10" t="s">
        <v>195</v>
      </c>
      <c r="BD305" s="10">
        <v>110</v>
      </c>
      <c r="BE305" s="10">
        <v>0</v>
      </c>
      <c r="BF305" s="10">
        <v>0</v>
      </c>
      <c r="BG305" s="10">
        <v>1885475</v>
      </c>
      <c r="BH305" s="10" t="s">
        <v>195</v>
      </c>
      <c r="BI305" s="10" t="s">
        <v>195</v>
      </c>
      <c r="BJ305" s="10" t="s">
        <v>195</v>
      </c>
    </row>
    <row r="306" spans="1:62" ht="15" hidden="1" outlineLevel="2" x14ac:dyDescent="0.25">
      <c r="A306" s="10">
        <v>2024</v>
      </c>
      <c r="B306" s="10" t="s">
        <v>157</v>
      </c>
      <c r="C306" s="10" t="s">
        <v>156</v>
      </c>
      <c r="D306" s="10" t="s">
        <v>163</v>
      </c>
      <c r="E306" s="10" t="s">
        <v>255</v>
      </c>
      <c r="F306" s="10" t="s">
        <v>225</v>
      </c>
      <c r="G306" s="10" t="s">
        <v>195</v>
      </c>
      <c r="H306" s="77">
        <v>0</v>
      </c>
      <c r="I306" s="77">
        <v>351748.3</v>
      </c>
      <c r="J306" s="77">
        <v>351748.3</v>
      </c>
      <c r="K306" s="77">
        <v>0</v>
      </c>
      <c r="L306" s="77">
        <v>0</v>
      </c>
      <c r="M306" s="77">
        <v>0</v>
      </c>
      <c r="N306" s="77">
        <v>0</v>
      </c>
      <c r="O306" s="77">
        <v>351748.3</v>
      </c>
      <c r="P306" s="77">
        <v>351748.3</v>
      </c>
      <c r="Q306" s="10">
        <v>0</v>
      </c>
      <c r="R306" s="10">
        <v>0</v>
      </c>
      <c r="S306" s="10">
        <v>0</v>
      </c>
      <c r="T306" s="10">
        <v>0</v>
      </c>
      <c r="U306" s="10">
        <v>0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 t="s">
        <v>195</v>
      </c>
      <c r="AF306" s="10" t="s">
        <v>195</v>
      </c>
      <c r="AG306" s="10" t="s">
        <v>195</v>
      </c>
      <c r="AH306" s="10" t="s">
        <v>198</v>
      </c>
      <c r="AI306" s="10" t="s">
        <v>198</v>
      </c>
      <c r="AJ306" s="10" t="s">
        <v>195</v>
      </c>
      <c r="AK306" s="10" t="s">
        <v>197</v>
      </c>
      <c r="AL306" s="10" t="s">
        <v>196</v>
      </c>
      <c r="AM306" s="10" t="s">
        <v>195</v>
      </c>
      <c r="AN306" s="10" t="s">
        <v>29</v>
      </c>
      <c r="AO306" s="10" t="s">
        <v>195</v>
      </c>
      <c r="AP306" s="10">
        <v>110</v>
      </c>
      <c r="AQ306" s="10">
        <v>10</v>
      </c>
      <c r="AR306" s="10">
        <v>473</v>
      </c>
      <c r="AS306" s="10">
        <v>241</v>
      </c>
      <c r="AT306" s="10">
        <v>1150</v>
      </c>
      <c r="AU306" s="10" t="s">
        <v>195</v>
      </c>
      <c r="AV306" s="10" t="s">
        <v>195</v>
      </c>
      <c r="AW306" s="10" t="s">
        <v>195</v>
      </c>
      <c r="AX306" s="10">
        <v>5</v>
      </c>
      <c r="AY306" s="10">
        <v>5</v>
      </c>
      <c r="AZ306" s="10" t="s">
        <v>195</v>
      </c>
      <c r="BA306" s="10">
        <v>1</v>
      </c>
      <c r="BB306" s="10">
        <v>3</v>
      </c>
      <c r="BC306" s="10" t="s">
        <v>195</v>
      </c>
      <c r="BD306" s="10">
        <v>110</v>
      </c>
      <c r="BE306" s="10">
        <v>0</v>
      </c>
      <c r="BF306" s="10">
        <v>0</v>
      </c>
      <c r="BG306" s="10">
        <v>1886684</v>
      </c>
      <c r="BH306" s="10" t="s">
        <v>195</v>
      </c>
      <c r="BI306" s="10" t="s">
        <v>195</v>
      </c>
      <c r="BJ306" s="10" t="s">
        <v>195</v>
      </c>
    </row>
    <row r="307" spans="1:62" ht="15" hidden="1" outlineLevel="2" x14ac:dyDescent="0.25">
      <c r="A307" s="10">
        <v>2024</v>
      </c>
      <c r="B307" s="10" t="s">
        <v>157</v>
      </c>
      <c r="C307" s="10" t="s">
        <v>156</v>
      </c>
      <c r="D307" s="10" t="s">
        <v>163</v>
      </c>
      <c r="E307" s="10" t="s">
        <v>254</v>
      </c>
      <c r="F307" s="10" t="s">
        <v>225</v>
      </c>
      <c r="G307" s="10" t="s">
        <v>195</v>
      </c>
      <c r="H307" s="77">
        <v>0</v>
      </c>
      <c r="I307" s="77">
        <v>0.01</v>
      </c>
      <c r="J307" s="77">
        <v>0.01</v>
      </c>
      <c r="K307" s="77">
        <v>0</v>
      </c>
      <c r="L307" s="77">
        <v>0</v>
      </c>
      <c r="M307" s="77">
        <v>0</v>
      </c>
      <c r="N307" s="77">
        <v>0</v>
      </c>
      <c r="O307" s="77">
        <v>0.01</v>
      </c>
      <c r="P307" s="77">
        <v>0.01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 t="s">
        <v>195</v>
      </c>
      <c r="AF307" s="10" t="s">
        <v>195</v>
      </c>
      <c r="AG307" s="10" t="s">
        <v>195</v>
      </c>
      <c r="AH307" s="10" t="s">
        <v>198</v>
      </c>
      <c r="AI307" s="10" t="s">
        <v>198</v>
      </c>
      <c r="AJ307" s="10" t="s">
        <v>195</v>
      </c>
      <c r="AK307" s="10" t="s">
        <v>197</v>
      </c>
      <c r="AL307" s="10" t="s">
        <v>196</v>
      </c>
      <c r="AM307" s="10" t="s">
        <v>237</v>
      </c>
      <c r="AN307" s="10" t="s">
        <v>29</v>
      </c>
      <c r="AO307" s="10" t="s">
        <v>195</v>
      </c>
      <c r="AP307" s="10">
        <v>110</v>
      </c>
      <c r="AQ307" s="10">
        <v>10</v>
      </c>
      <c r="AR307" s="10">
        <v>473</v>
      </c>
      <c r="AS307" s="10">
        <v>242</v>
      </c>
      <c r="AT307" s="10">
        <v>1150</v>
      </c>
      <c r="AU307" s="10" t="s">
        <v>195</v>
      </c>
      <c r="AV307" s="10" t="s">
        <v>195</v>
      </c>
      <c r="AW307" s="10" t="s">
        <v>195</v>
      </c>
      <c r="AX307" s="10">
        <v>5</v>
      </c>
      <c r="AY307" s="10">
        <v>5</v>
      </c>
      <c r="AZ307" s="10" t="s">
        <v>195</v>
      </c>
      <c r="BA307" s="10">
        <v>1</v>
      </c>
      <c r="BB307" s="10">
        <v>3</v>
      </c>
      <c r="BC307" s="10">
        <v>9</v>
      </c>
      <c r="BD307" s="10">
        <v>110</v>
      </c>
      <c r="BE307" s="10">
        <v>0</v>
      </c>
      <c r="BF307" s="10">
        <v>0</v>
      </c>
      <c r="BG307" s="10">
        <v>1886704</v>
      </c>
      <c r="BH307" s="10" t="s">
        <v>195</v>
      </c>
      <c r="BI307" s="10" t="s">
        <v>195</v>
      </c>
      <c r="BJ307" s="10" t="s">
        <v>195</v>
      </c>
    </row>
    <row r="308" spans="1:62" ht="15" hidden="1" outlineLevel="2" x14ac:dyDescent="0.25">
      <c r="A308" s="10">
        <v>2024</v>
      </c>
      <c r="B308" s="10" t="s">
        <v>157</v>
      </c>
      <c r="C308" s="10" t="s">
        <v>156</v>
      </c>
      <c r="D308" s="10" t="s">
        <v>163</v>
      </c>
      <c r="E308" s="10" t="s">
        <v>253</v>
      </c>
      <c r="F308" s="10" t="s">
        <v>225</v>
      </c>
      <c r="G308" s="10" t="s">
        <v>195</v>
      </c>
      <c r="H308" s="77">
        <v>3340606.38</v>
      </c>
      <c r="I308" s="77">
        <v>0</v>
      </c>
      <c r="J308" s="77">
        <v>0</v>
      </c>
      <c r="K308" s="77">
        <v>0</v>
      </c>
      <c r="L308" s="77">
        <v>0</v>
      </c>
      <c r="M308" s="77">
        <v>14033.22</v>
      </c>
      <c r="N308" s="77">
        <v>2942151.08</v>
      </c>
      <c r="O308" s="77">
        <v>0</v>
      </c>
      <c r="P308" s="77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14033.22</v>
      </c>
      <c r="AA308" s="10">
        <v>0</v>
      </c>
      <c r="AB308" s="10">
        <v>0</v>
      </c>
      <c r="AC308" s="10">
        <v>0</v>
      </c>
      <c r="AD308" s="10">
        <v>0</v>
      </c>
      <c r="AE308" s="10" t="s">
        <v>195</v>
      </c>
      <c r="AF308" s="10" t="s">
        <v>195</v>
      </c>
      <c r="AG308" s="10" t="s">
        <v>195</v>
      </c>
      <c r="AH308" s="10" t="s">
        <v>198</v>
      </c>
      <c r="AI308" s="10" t="s">
        <v>198</v>
      </c>
      <c r="AJ308" s="10" t="s">
        <v>195</v>
      </c>
      <c r="AK308" s="10" t="s">
        <v>197</v>
      </c>
      <c r="AL308" s="10" t="s">
        <v>196</v>
      </c>
      <c r="AM308" s="10" t="s">
        <v>195</v>
      </c>
      <c r="AN308" s="10" t="s">
        <v>29</v>
      </c>
      <c r="AO308" s="10" t="s">
        <v>195</v>
      </c>
      <c r="AP308" s="10">
        <v>110</v>
      </c>
      <c r="AQ308" s="10">
        <v>10</v>
      </c>
      <c r="AR308" s="10">
        <v>473</v>
      </c>
      <c r="AS308" s="10">
        <v>243</v>
      </c>
      <c r="AT308" s="10">
        <v>1150</v>
      </c>
      <c r="AU308" s="10" t="s">
        <v>195</v>
      </c>
      <c r="AV308" s="10" t="s">
        <v>195</v>
      </c>
      <c r="AW308" s="10" t="s">
        <v>195</v>
      </c>
      <c r="AX308" s="10">
        <v>5</v>
      </c>
      <c r="AY308" s="10">
        <v>5</v>
      </c>
      <c r="AZ308" s="10" t="s">
        <v>195</v>
      </c>
      <c r="BA308" s="10">
        <v>1</v>
      </c>
      <c r="BB308" s="10">
        <v>3</v>
      </c>
      <c r="BC308" s="10" t="s">
        <v>195</v>
      </c>
      <c r="BD308" s="10">
        <v>110</v>
      </c>
      <c r="BE308" s="10">
        <v>0</v>
      </c>
      <c r="BF308" s="10">
        <v>0</v>
      </c>
      <c r="BG308" s="10">
        <v>1888871</v>
      </c>
      <c r="BH308" s="10" t="s">
        <v>195</v>
      </c>
      <c r="BI308" s="10" t="s">
        <v>195</v>
      </c>
      <c r="BJ308" s="10" t="s">
        <v>195</v>
      </c>
    </row>
    <row r="309" spans="1:62" ht="15" hidden="1" outlineLevel="2" x14ac:dyDescent="0.25">
      <c r="A309" s="10">
        <v>2024</v>
      </c>
      <c r="B309" s="10" t="s">
        <v>157</v>
      </c>
      <c r="C309" s="10" t="s">
        <v>156</v>
      </c>
      <c r="D309" s="10" t="s">
        <v>163</v>
      </c>
      <c r="E309" s="10" t="s">
        <v>252</v>
      </c>
      <c r="F309" s="10" t="s">
        <v>225</v>
      </c>
      <c r="G309" s="10" t="s">
        <v>195</v>
      </c>
      <c r="H309" s="77">
        <v>12396024.220000001</v>
      </c>
      <c r="I309" s="77">
        <v>12677944.18</v>
      </c>
      <c r="J309" s="77">
        <v>12677944.18</v>
      </c>
      <c r="K309" s="77">
        <v>0</v>
      </c>
      <c r="L309" s="77">
        <v>0</v>
      </c>
      <c r="M309" s="77">
        <v>118885.62</v>
      </c>
      <c r="N309" s="77">
        <v>9020419.4199999999</v>
      </c>
      <c r="O309" s="77">
        <v>9225568.7699999996</v>
      </c>
      <c r="P309" s="77">
        <v>9225568.7699999996</v>
      </c>
      <c r="Q309" s="10">
        <v>0</v>
      </c>
      <c r="R309" s="10">
        <v>1784863.59</v>
      </c>
      <c r="S309" s="10">
        <v>1667511.82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118885.62</v>
      </c>
      <c r="AA309" s="10">
        <v>0</v>
      </c>
      <c r="AB309" s="10">
        <v>0</v>
      </c>
      <c r="AC309" s="10">
        <v>0</v>
      </c>
      <c r="AD309" s="10">
        <v>0</v>
      </c>
      <c r="AE309" s="10" t="s">
        <v>195</v>
      </c>
      <c r="AF309" s="10" t="s">
        <v>195</v>
      </c>
      <c r="AG309" s="10" t="s">
        <v>195</v>
      </c>
      <c r="AH309" s="10" t="s">
        <v>198</v>
      </c>
      <c r="AI309" s="10" t="s">
        <v>198</v>
      </c>
      <c r="AJ309" s="10" t="s">
        <v>195</v>
      </c>
      <c r="AK309" s="10" t="s">
        <v>197</v>
      </c>
      <c r="AL309" s="10" t="s">
        <v>196</v>
      </c>
      <c r="AM309" s="10" t="s">
        <v>195</v>
      </c>
      <c r="AN309" s="10" t="s">
        <v>29</v>
      </c>
      <c r="AO309" s="10" t="s">
        <v>195</v>
      </c>
      <c r="AP309" s="10">
        <v>110</v>
      </c>
      <c r="AQ309" s="10">
        <v>10</v>
      </c>
      <c r="AR309" s="10">
        <v>473</v>
      </c>
      <c r="AS309" s="10">
        <v>244</v>
      </c>
      <c r="AT309" s="10">
        <v>1150</v>
      </c>
      <c r="AU309" s="10" t="s">
        <v>195</v>
      </c>
      <c r="AV309" s="10" t="s">
        <v>195</v>
      </c>
      <c r="AW309" s="10" t="s">
        <v>195</v>
      </c>
      <c r="AX309" s="10">
        <v>5</v>
      </c>
      <c r="AY309" s="10">
        <v>5</v>
      </c>
      <c r="AZ309" s="10" t="s">
        <v>195</v>
      </c>
      <c r="BA309" s="10">
        <v>1</v>
      </c>
      <c r="BB309" s="10">
        <v>3</v>
      </c>
      <c r="BC309" s="10" t="s">
        <v>195</v>
      </c>
      <c r="BD309" s="10">
        <v>110</v>
      </c>
      <c r="BE309" s="10">
        <v>0</v>
      </c>
      <c r="BF309" s="10">
        <v>0</v>
      </c>
      <c r="BG309" s="10">
        <v>1888995</v>
      </c>
      <c r="BH309" s="10" t="s">
        <v>195</v>
      </c>
      <c r="BI309" s="10" t="s">
        <v>195</v>
      </c>
      <c r="BJ309" s="10" t="s">
        <v>195</v>
      </c>
    </row>
    <row r="310" spans="1:62" ht="15" hidden="1" outlineLevel="2" x14ac:dyDescent="0.25">
      <c r="A310" s="10">
        <v>2024</v>
      </c>
      <c r="B310" s="10" t="s">
        <v>157</v>
      </c>
      <c r="C310" s="10" t="s">
        <v>156</v>
      </c>
      <c r="D310" s="10" t="s">
        <v>163</v>
      </c>
      <c r="E310" s="10" t="s">
        <v>251</v>
      </c>
      <c r="F310" s="10" t="s">
        <v>225</v>
      </c>
      <c r="G310" s="10" t="s">
        <v>195</v>
      </c>
      <c r="H310" s="77">
        <v>3005929.7</v>
      </c>
      <c r="I310" s="77">
        <v>1502964.87</v>
      </c>
      <c r="J310" s="77">
        <v>1502964.87</v>
      </c>
      <c r="K310" s="77">
        <v>0</v>
      </c>
      <c r="L310" s="77">
        <v>0</v>
      </c>
      <c r="M310" s="77">
        <v>2510.5500000000002</v>
      </c>
      <c r="N310" s="77">
        <v>2934645.9</v>
      </c>
      <c r="O310" s="77">
        <v>1467322.97</v>
      </c>
      <c r="P310" s="77">
        <v>1467322.97</v>
      </c>
      <c r="Q310" s="10">
        <v>0</v>
      </c>
      <c r="R310" s="10">
        <v>717</v>
      </c>
      <c r="S310" s="10">
        <v>34924.9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2510.5500000000002</v>
      </c>
      <c r="AA310" s="10">
        <v>0</v>
      </c>
      <c r="AB310" s="10">
        <v>0</v>
      </c>
      <c r="AC310" s="10">
        <v>0</v>
      </c>
      <c r="AD310" s="10">
        <v>0</v>
      </c>
      <c r="AE310" s="10" t="s">
        <v>195</v>
      </c>
      <c r="AF310" s="10" t="s">
        <v>195</v>
      </c>
      <c r="AG310" s="10" t="s">
        <v>195</v>
      </c>
      <c r="AH310" s="10" t="s">
        <v>198</v>
      </c>
      <c r="AI310" s="10" t="s">
        <v>198</v>
      </c>
      <c r="AJ310" s="10" t="s">
        <v>195</v>
      </c>
      <c r="AK310" s="10" t="s">
        <v>197</v>
      </c>
      <c r="AL310" s="10" t="s">
        <v>196</v>
      </c>
      <c r="AM310" s="10" t="s">
        <v>237</v>
      </c>
      <c r="AN310" s="10" t="s">
        <v>29</v>
      </c>
      <c r="AO310" s="10" t="s">
        <v>195</v>
      </c>
      <c r="AP310" s="10">
        <v>110</v>
      </c>
      <c r="AQ310" s="10">
        <v>10</v>
      </c>
      <c r="AR310" s="10">
        <v>473</v>
      </c>
      <c r="AS310" s="10">
        <v>245</v>
      </c>
      <c r="AT310" s="10">
        <v>1150</v>
      </c>
      <c r="AU310" s="10" t="s">
        <v>195</v>
      </c>
      <c r="AV310" s="10" t="s">
        <v>195</v>
      </c>
      <c r="AW310" s="10" t="s">
        <v>195</v>
      </c>
      <c r="AX310" s="10">
        <v>5</v>
      </c>
      <c r="AY310" s="10">
        <v>5</v>
      </c>
      <c r="AZ310" s="10" t="s">
        <v>195</v>
      </c>
      <c r="BA310" s="10">
        <v>1</v>
      </c>
      <c r="BB310" s="10">
        <v>3</v>
      </c>
      <c r="BC310" s="10">
        <v>9</v>
      </c>
      <c r="BD310" s="10">
        <v>110</v>
      </c>
      <c r="BE310" s="10">
        <v>0</v>
      </c>
      <c r="BF310" s="10">
        <v>0</v>
      </c>
      <c r="BG310" s="10">
        <v>1889151</v>
      </c>
      <c r="BH310" s="10" t="s">
        <v>195</v>
      </c>
      <c r="BI310" s="10" t="s">
        <v>195</v>
      </c>
      <c r="BJ310" s="10" t="s">
        <v>195</v>
      </c>
    </row>
    <row r="311" spans="1:62" ht="15" hidden="1" outlineLevel="2" x14ac:dyDescent="0.25">
      <c r="A311" s="10">
        <v>2024</v>
      </c>
      <c r="B311" s="10" t="s">
        <v>157</v>
      </c>
      <c r="C311" s="10" t="s">
        <v>156</v>
      </c>
      <c r="D311" s="10" t="s">
        <v>163</v>
      </c>
      <c r="E311" s="10" t="s">
        <v>250</v>
      </c>
      <c r="F311" s="10" t="s">
        <v>225</v>
      </c>
      <c r="G311" s="10" t="s">
        <v>195</v>
      </c>
      <c r="H311" s="77">
        <v>4395210.08</v>
      </c>
      <c r="I311" s="77">
        <v>0</v>
      </c>
      <c r="J311" s="77">
        <v>0</v>
      </c>
      <c r="K311" s="77">
        <v>0</v>
      </c>
      <c r="L311" s="77">
        <v>0</v>
      </c>
      <c r="M311" s="77">
        <v>0</v>
      </c>
      <c r="N311" s="77">
        <v>4395210.08</v>
      </c>
      <c r="O311" s="77">
        <v>0</v>
      </c>
      <c r="P311" s="77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 t="s">
        <v>195</v>
      </c>
      <c r="AF311" s="10" t="s">
        <v>195</v>
      </c>
      <c r="AG311" s="10" t="s">
        <v>195</v>
      </c>
      <c r="AH311" s="10" t="s">
        <v>198</v>
      </c>
      <c r="AI311" s="10" t="s">
        <v>198</v>
      </c>
      <c r="AJ311" s="10" t="s">
        <v>195</v>
      </c>
      <c r="AK311" s="10" t="s">
        <v>197</v>
      </c>
      <c r="AL311" s="10" t="s">
        <v>196</v>
      </c>
      <c r="AM311" s="10" t="s">
        <v>195</v>
      </c>
      <c r="AN311" s="10" t="s">
        <v>29</v>
      </c>
      <c r="AO311" s="10" t="s">
        <v>195</v>
      </c>
      <c r="AP311" s="10">
        <v>110</v>
      </c>
      <c r="AQ311" s="10">
        <v>10</v>
      </c>
      <c r="AR311" s="10">
        <v>473</v>
      </c>
      <c r="AS311" s="10">
        <v>251</v>
      </c>
      <c r="AT311" s="10">
        <v>1150</v>
      </c>
      <c r="AU311" s="10" t="s">
        <v>195</v>
      </c>
      <c r="AV311" s="10" t="s">
        <v>195</v>
      </c>
      <c r="AW311" s="10" t="s">
        <v>195</v>
      </c>
      <c r="AX311" s="10">
        <v>5</v>
      </c>
      <c r="AY311" s="10">
        <v>5</v>
      </c>
      <c r="AZ311" s="10" t="s">
        <v>195</v>
      </c>
      <c r="BA311" s="10">
        <v>1</v>
      </c>
      <c r="BB311" s="10">
        <v>3</v>
      </c>
      <c r="BC311" s="10" t="s">
        <v>195</v>
      </c>
      <c r="BD311" s="10">
        <v>110</v>
      </c>
      <c r="BE311" s="10">
        <v>0</v>
      </c>
      <c r="BF311" s="10">
        <v>0</v>
      </c>
      <c r="BG311" s="10">
        <v>1887425</v>
      </c>
      <c r="BH311" s="10" t="s">
        <v>195</v>
      </c>
      <c r="BI311" s="10" t="s">
        <v>195</v>
      </c>
      <c r="BJ311" s="10" t="s">
        <v>195</v>
      </c>
    </row>
    <row r="312" spans="1:62" ht="15" hidden="1" outlineLevel="2" x14ac:dyDescent="0.25">
      <c r="A312" s="10">
        <v>2024</v>
      </c>
      <c r="B312" s="10" t="s">
        <v>157</v>
      </c>
      <c r="C312" s="10" t="s">
        <v>156</v>
      </c>
      <c r="D312" s="10" t="s">
        <v>163</v>
      </c>
      <c r="E312" s="10" t="s">
        <v>249</v>
      </c>
      <c r="F312" s="10" t="s">
        <v>415</v>
      </c>
      <c r="G312" s="10" t="s">
        <v>195</v>
      </c>
      <c r="H312" s="77">
        <v>0</v>
      </c>
      <c r="I312" s="77">
        <v>22649.4</v>
      </c>
      <c r="J312" s="77">
        <v>22401.78</v>
      </c>
      <c r="K312" s="77">
        <v>247.62</v>
      </c>
      <c r="L312" s="77">
        <v>0</v>
      </c>
      <c r="M312" s="77">
        <v>0</v>
      </c>
      <c r="N312" s="77">
        <v>0</v>
      </c>
      <c r="O312" s="77">
        <v>22649.4</v>
      </c>
      <c r="P312" s="77">
        <v>22649.4</v>
      </c>
      <c r="Q312" s="10">
        <v>0</v>
      </c>
      <c r="R312" s="10">
        <v>0</v>
      </c>
      <c r="S312" s="10">
        <v>0</v>
      </c>
      <c r="T312" s="10">
        <v>0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 t="s">
        <v>195</v>
      </c>
      <c r="AF312" s="10" t="s">
        <v>195</v>
      </c>
      <c r="AG312" s="10" t="s">
        <v>195</v>
      </c>
      <c r="AH312" s="10" t="s">
        <v>198</v>
      </c>
      <c r="AI312" s="10" t="s">
        <v>198</v>
      </c>
      <c r="AJ312" s="10" t="s">
        <v>195</v>
      </c>
      <c r="AK312" s="10" t="s">
        <v>197</v>
      </c>
      <c r="AL312" s="10" t="s">
        <v>196</v>
      </c>
      <c r="AM312" s="10" t="s">
        <v>195</v>
      </c>
      <c r="AN312" s="10" t="s">
        <v>29</v>
      </c>
      <c r="AO312" s="10" t="s">
        <v>195</v>
      </c>
      <c r="AP312" s="10">
        <v>110</v>
      </c>
      <c r="AQ312" s="10">
        <v>10</v>
      </c>
      <c r="AR312" s="10">
        <v>473</v>
      </c>
      <c r="AS312" s="10">
        <v>260</v>
      </c>
      <c r="AT312" s="10">
        <v>2069</v>
      </c>
      <c r="AU312" s="10" t="s">
        <v>195</v>
      </c>
      <c r="AV312" s="10" t="s">
        <v>195</v>
      </c>
      <c r="AW312" s="10" t="s">
        <v>195</v>
      </c>
      <c r="AX312" s="10">
        <v>5</v>
      </c>
      <c r="AY312" s="10">
        <v>5</v>
      </c>
      <c r="AZ312" s="10" t="s">
        <v>195</v>
      </c>
      <c r="BA312" s="10">
        <v>1</v>
      </c>
      <c r="BB312" s="10">
        <v>3</v>
      </c>
      <c r="BC312" s="10" t="s">
        <v>195</v>
      </c>
      <c r="BD312" s="10">
        <v>110</v>
      </c>
      <c r="BE312" s="10">
        <v>0</v>
      </c>
      <c r="BF312" s="10">
        <v>0</v>
      </c>
      <c r="BG312" s="10">
        <v>1886158</v>
      </c>
      <c r="BH312" s="10" t="s">
        <v>195</v>
      </c>
      <c r="BI312" s="10" t="s">
        <v>195</v>
      </c>
      <c r="BJ312" s="10" t="s">
        <v>195</v>
      </c>
    </row>
    <row r="313" spans="1:62" ht="15" hidden="1" outlineLevel="2" x14ac:dyDescent="0.25">
      <c r="A313" s="10">
        <v>2024</v>
      </c>
      <c r="B313" s="10" t="s">
        <v>157</v>
      </c>
      <c r="C313" s="10" t="s">
        <v>156</v>
      </c>
      <c r="D313" s="10" t="s">
        <v>163</v>
      </c>
      <c r="E313" s="10" t="s">
        <v>248</v>
      </c>
      <c r="F313" s="10" t="s">
        <v>247</v>
      </c>
      <c r="G313" s="10" t="s">
        <v>195</v>
      </c>
      <c r="H313" s="77">
        <v>739218.35</v>
      </c>
      <c r="I313" s="77">
        <v>369609.17</v>
      </c>
      <c r="J313" s="77">
        <v>365580.43</v>
      </c>
      <c r="K313" s="77">
        <v>4017.63</v>
      </c>
      <c r="L313" s="77">
        <v>0</v>
      </c>
      <c r="M313" s="77">
        <v>132.5</v>
      </c>
      <c r="N313" s="77">
        <v>735140.7</v>
      </c>
      <c r="O313" s="77">
        <v>367570.34</v>
      </c>
      <c r="P313" s="77">
        <v>367570.34</v>
      </c>
      <c r="Q313" s="10">
        <v>0</v>
      </c>
      <c r="R313" s="10">
        <v>14.79</v>
      </c>
      <c r="S313" s="10">
        <v>2024.04</v>
      </c>
      <c r="T313" s="10">
        <v>0</v>
      </c>
      <c r="U313" s="10">
        <v>0</v>
      </c>
      <c r="V313" s="10">
        <v>0</v>
      </c>
      <c r="W313" s="10">
        <v>0</v>
      </c>
      <c r="X313" s="10">
        <v>0</v>
      </c>
      <c r="Y313" s="10">
        <v>0</v>
      </c>
      <c r="Z313" s="10">
        <v>143.61000000000001</v>
      </c>
      <c r="AA313" s="10">
        <v>0</v>
      </c>
      <c r="AB313" s="10">
        <v>0</v>
      </c>
      <c r="AC313" s="10">
        <v>0</v>
      </c>
      <c r="AD313" s="10">
        <v>0</v>
      </c>
      <c r="AE313" s="10" t="s">
        <v>195</v>
      </c>
      <c r="AF313" s="10" t="s">
        <v>195</v>
      </c>
      <c r="AG313" s="10" t="s">
        <v>195</v>
      </c>
      <c r="AH313" s="10" t="s">
        <v>198</v>
      </c>
      <c r="AI313" s="10" t="s">
        <v>198</v>
      </c>
      <c r="AJ313" s="10" t="s">
        <v>195</v>
      </c>
      <c r="AK313" s="10" t="s">
        <v>197</v>
      </c>
      <c r="AL313" s="10" t="s">
        <v>196</v>
      </c>
      <c r="AM313" s="10" t="s">
        <v>237</v>
      </c>
      <c r="AN313" s="10" t="s">
        <v>29</v>
      </c>
      <c r="AO313" s="10" t="s">
        <v>195</v>
      </c>
      <c r="AP313" s="10">
        <v>110</v>
      </c>
      <c r="AQ313" s="10">
        <v>10</v>
      </c>
      <c r="AR313" s="10">
        <v>473</v>
      </c>
      <c r="AS313" s="10">
        <v>261</v>
      </c>
      <c r="AT313" s="10">
        <v>1621</v>
      </c>
      <c r="AU313" s="10" t="s">
        <v>195</v>
      </c>
      <c r="AV313" s="10" t="s">
        <v>195</v>
      </c>
      <c r="AW313" s="10" t="s">
        <v>195</v>
      </c>
      <c r="AX313" s="10">
        <v>5</v>
      </c>
      <c r="AY313" s="10">
        <v>5</v>
      </c>
      <c r="AZ313" s="10" t="s">
        <v>195</v>
      </c>
      <c r="BA313" s="10">
        <v>1</v>
      </c>
      <c r="BB313" s="10">
        <v>3</v>
      </c>
      <c r="BC313" s="10">
        <v>9</v>
      </c>
      <c r="BD313" s="10">
        <v>110</v>
      </c>
      <c r="BE313" s="10">
        <v>0</v>
      </c>
      <c r="BF313" s="10">
        <v>0</v>
      </c>
      <c r="BG313" s="10">
        <v>1887066</v>
      </c>
      <c r="BH313" s="10" t="s">
        <v>195</v>
      </c>
      <c r="BI313" s="10" t="s">
        <v>195</v>
      </c>
      <c r="BJ313" s="10" t="s">
        <v>195</v>
      </c>
    </row>
    <row r="314" spans="1:62" ht="15" hidden="1" outlineLevel="2" x14ac:dyDescent="0.25">
      <c r="A314" s="10">
        <v>2024</v>
      </c>
      <c r="B314" s="10" t="s">
        <v>157</v>
      </c>
      <c r="C314" s="10" t="s">
        <v>156</v>
      </c>
      <c r="D314" s="10" t="s">
        <v>163</v>
      </c>
      <c r="E314" s="10" t="s">
        <v>246</v>
      </c>
      <c r="F314" s="10" t="s">
        <v>222</v>
      </c>
      <c r="G314" s="10" t="s">
        <v>195</v>
      </c>
      <c r="H314" s="77">
        <v>-213124.87</v>
      </c>
      <c r="I314" s="77">
        <v>0</v>
      </c>
      <c r="J314" s="77">
        <v>0</v>
      </c>
      <c r="K314" s="77">
        <v>0</v>
      </c>
      <c r="L314" s="77">
        <v>0</v>
      </c>
      <c r="M314" s="77">
        <v>0</v>
      </c>
      <c r="N314" s="77">
        <v>-213124.87</v>
      </c>
      <c r="O314" s="77">
        <v>0</v>
      </c>
      <c r="P314" s="77">
        <v>0</v>
      </c>
      <c r="Q314" s="10">
        <v>0</v>
      </c>
      <c r="R314" s="10">
        <v>0</v>
      </c>
      <c r="S314" s="10">
        <v>0</v>
      </c>
      <c r="T314" s="10">
        <v>0</v>
      </c>
      <c r="U314" s="10">
        <v>0</v>
      </c>
      <c r="V314" s="10">
        <v>0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 t="s">
        <v>195</v>
      </c>
      <c r="AF314" s="10" t="s">
        <v>195</v>
      </c>
      <c r="AG314" s="10" t="s">
        <v>195</v>
      </c>
      <c r="AH314" s="10" t="s">
        <v>198</v>
      </c>
      <c r="AI314" s="10" t="s">
        <v>198</v>
      </c>
      <c r="AJ314" s="10" t="s">
        <v>195</v>
      </c>
      <c r="AK314" s="10" t="s">
        <v>197</v>
      </c>
      <c r="AL314" s="10" t="s">
        <v>207</v>
      </c>
      <c r="AM314" s="10" t="s">
        <v>195</v>
      </c>
      <c r="AN314" s="10" t="s">
        <v>29</v>
      </c>
      <c r="AO314" s="10" t="s">
        <v>195</v>
      </c>
      <c r="AP314" s="10">
        <v>110</v>
      </c>
      <c r="AQ314" s="10">
        <v>10</v>
      </c>
      <c r="AR314" s="10">
        <v>473</v>
      </c>
      <c r="AS314" s="10">
        <v>262</v>
      </c>
      <c r="AT314" s="10">
        <v>2065</v>
      </c>
      <c r="AU314" s="10" t="s">
        <v>195</v>
      </c>
      <c r="AV314" s="10" t="s">
        <v>195</v>
      </c>
      <c r="AW314" s="10" t="s">
        <v>195</v>
      </c>
      <c r="AX314" s="10">
        <v>5</v>
      </c>
      <c r="AY314" s="10">
        <v>5</v>
      </c>
      <c r="AZ314" s="10" t="s">
        <v>195</v>
      </c>
      <c r="BA314" s="10">
        <v>1</v>
      </c>
      <c r="BB314" s="10">
        <v>6</v>
      </c>
      <c r="BC314" s="10" t="s">
        <v>195</v>
      </c>
      <c r="BD314" s="10">
        <v>110</v>
      </c>
      <c r="BE314" s="10">
        <v>0</v>
      </c>
      <c r="BF314" s="10">
        <v>0</v>
      </c>
      <c r="BG314" s="10">
        <v>1886031</v>
      </c>
      <c r="BH314" s="10" t="s">
        <v>195</v>
      </c>
      <c r="BI314" s="10" t="s">
        <v>195</v>
      </c>
      <c r="BJ314" s="10" t="s">
        <v>195</v>
      </c>
    </row>
    <row r="315" spans="1:62" ht="15" hidden="1" outlineLevel="2" x14ac:dyDescent="0.25">
      <c r="A315" s="10">
        <v>2024</v>
      </c>
      <c r="B315" s="10" t="s">
        <v>157</v>
      </c>
      <c r="C315" s="10" t="s">
        <v>156</v>
      </c>
      <c r="D315" s="10" t="s">
        <v>163</v>
      </c>
      <c r="E315" s="10" t="s">
        <v>245</v>
      </c>
      <c r="F315" s="10" t="s">
        <v>241</v>
      </c>
      <c r="G315" s="10" t="s">
        <v>195</v>
      </c>
      <c r="H315" s="77">
        <v>0</v>
      </c>
      <c r="I315" s="77">
        <v>36673.440000000002</v>
      </c>
      <c r="J315" s="77">
        <v>35453.65</v>
      </c>
      <c r="K315" s="77">
        <v>1219.79</v>
      </c>
      <c r="L315" s="77">
        <v>0</v>
      </c>
      <c r="M315" s="77">
        <v>0</v>
      </c>
      <c r="N315" s="77">
        <v>0</v>
      </c>
      <c r="O315" s="77">
        <v>36673.440000000002</v>
      </c>
      <c r="P315" s="77">
        <v>36673.440000000002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 t="s">
        <v>195</v>
      </c>
      <c r="AF315" s="10" t="s">
        <v>195</v>
      </c>
      <c r="AG315" s="10" t="s">
        <v>195</v>
      </c>
      <c r="AH315" s="10" t="s">
        <v>198</v>
      </c>
      <c r="AI315" s="10" t="s">
        <v>198</v>
      </c>
      <c r="AJ315" s="10" t="s">
        <v>195</v>
      </c>
      <c r="AK315" s="10" t="s">
        <v>197</v>
      </c>
      <c r="AL315" s="10" t="s">
        <v>196</v>
      </c>
      <c r="AM315" s="10" t="s">
        <v>195</v>
      </c>
      <c r="AN315" s="10" t="s">
        <v>29</v>
      </c>
      <c r="AO315" s="10" t="s">
        <v>195</v>
      </c>
      <c r="AP315" s="10">
        <v>110</v>
      </c>
      <c r="AQ315" s="10">
        <v>10</v>
      </c>
      <c r="AR315" s="10">
        <v>473</v>
      </c>
      <c r="AS315" s="10">
        <v>263</v>
      </c>
      <c r="AT315" s="10">
        <v>2070</v>
      </c>
      <c r="AU315" s="10" t="s">
        <v>195</v>
      </c>
      <c r="AV315" s="10" t="s">
        <v>195</v>
      </c>
      <c r="AW315" s="10" t="s">
        <v>195</v>
      </c>
      <c r="AX315" s="10">
        <v>5</v>
      </c>
      <c r="AY315" s="10">
        <v>5</v>
      </c>
      <c r="AZ315" s="10" t="s">
        <v>195</v>
      </c>
      <c r="BA315" s="10">
        <v>1</v>
      </c>
      <c r="BB315" s="10">
        <v>3</v>
      </c>
      <c r="BC315" s="10" t="s">
        <v>195</v>
      </c>
      <c r="BD315" s="10">
        <v>110</v>
      </c>
      <c r="BE315" s="10">
        <v>0</v>
      </c>
      <c r="BF315" s="10">
        <v>0</v>
      </c>
      <c r="BG315" s="10">
        <v>1886067</v>
      </c>
      <c r="BH315" s="10" t="s">
        <v>195</v>
      </c>
      <c r="BI315" s="10" t="s">
        <v>195</v>
      </c>
      <c r="BJ315" s="10" t="s">
        <v>195</v>
      </c>
    </row>
    <row r="316" spans="1:62" ht="15" hidden="1" outlineLevel="2" x14ac:dyDescent="0.25">
      <c r="A316" s="10">
        <v>2024</v>
      </c>
      <c r="B316" s="10" t="s">
        <v>157</v>
      </c>
      <c r="C316" s="10" t="s">
        <v>156</v>
      </c>
      <c r="D316" s="10" t="s">
        <v>163</v>
      </c>
      <c r="E316" s="10" t="s">
        <v>244</v>
      </c>
      <c r="F316" s="10" t="s">
        <v>243</v>
      </c>
      <c r="G316" s="10" t="s">
        <v>195</v>
      </c>
      <c r="H316" s="77">
        <v>1179372.3700000001</v>
      </c>
      <c r="I316" s="77">
        <v>589686.18999999994</v>
      </c>
      <c r="J316" s="77">
        <v>569990.67000000004</v>
      </c>
      <c r="K316" s="77">
        <v>19641.04</v>
      </c>
      <c r="L316" s="77">
        <v>0</v>
      </c>
      <c r="M316" s="77">
        <v>174.64</v>
      </c>
      <c r="N316" s="77">
        <v>1172866.78</v>
      </c>
      <c r="O316" s="77">
        <v>586433.4</v>
      </c>
      <c r="P316" s="77">
        <v>586433.4</v>
      </c>
      <c r="Q316" s="10">
        <v>0</v>
      </c>
      <c r="R316" s="10">
        <v>23.59</v>
      </c>
      <c r="S316" s="10">
        <v>3229.2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229.12</v>
      </c>
      <c r="AA316" s="10">
        <v>0</v>
      </c>
      <c r="AB316" s="10">
        <v>0</v>
      </c>
      <c r="AC316" s="10">
        <v>0</v>
      </c>
      <c r="AD316" s="10">
        <v>0</v>
      </c>
      <c r="AE316" s="10" t="s">
        <v>195</v>
      </c>
      <c r="AF316" s="10" t="s">
        <v>195</v>
      </c>
      <c r="AG316" s="10" t="s">
        <v>195</v>
      </c>
      <c r="AH316" s="10" t="s">
        <v>198</v>
      </c>
      <c r="AI316" s="10" t="s">
        <v>198</v>
      </c>
      <c r="AJ316" s="10" t="s">
        <v>195</v>
      </c>
      <c r="AK316" s="10" t="s">
        <v>197</v>
      </c>
      <c r="AL316" s="10" t="s">
        <v>196</v>
      </c>
      <c r="AM316" s="10" t="s">
        <v>237</v>
      </c>
      <c r="AN316" s="10" t="s">
        <v>29</v>
      </c>
      <c r="AO316" s="10" t="s">
        <v>195</v>
      </c>
      <c r="AP316" s="10">
        <v>110</v>
      </c>
      <c r="AQ316" s="10">
        <v>10</v>
      </c>
      <c r="AR316" s="10">
        <v>473</v>
      </c>
      <c r="AS316" s="10">
        <v>264</v>
      </c>
      <c r="AT316" s="10">
        <v>1622</v>
      </c>
      <c r="AU316" s="10" t="s">
        <v>195</v>
      </c>
      <c r="AV316" s="10" t="s">
        <v>195</v>
      </c>
      <c r="AW316" s="10" t="s">
        <v>195</v>
      </c>
      <c r="AX316" s="10">
        <v>5</v>
      </c>
      <c r="AY316" s="10">
        <v>5</v>
      </c>
      <c r="AZ316" s="10" t="s">
        <v>195</v>
      </c>
      <c r="BA316" s="10">
        <v>1</v>
      </c>
      <c r="BB316" s="10">
        <v>3</v>
      </c>
      <c r="BC316" s="10">
        <v>9</v>
      </c>
      <c r="BD316" s="10">
        <v>110</v>
      </c>
      <c r="BE316" s="10">
        <v>0</v>
      </c>
      <c r="BF316" s="10">
        <v>0</v>
      </c>
      <c r="BG316" s="10">
        <v>1885983</v>
      </c>
      <c r="BH316" s="10" t="s">
        <v>195</v>
      </c>
      <c r="BI316" s="10" t="s">
        <v>195</v>
      </c>
      <c r="BJ316" s="10" t="s">
        <v>195</v>
      </c>
    </row>
    <row r="317" spans="1:62" ht="15" hidden="1" outlineLevel="2" x14ac:dyDescent="0.25">
      <c r="A317" s="10">
        <v>2024</v>
      </c>
      <c r="B317" s="10" t="s">
        <v>157</v>
      </c>
      <c r="C317" s="10" t="s">
        <v>156</v>
      </c>
      <c r="D317" s="10" t="s">
        <v>163</v>
      </c>
      <c r="E317" s="10" t="s">
        <v>242</v>
      </c>
      <c r="F317" s="10" t="s">
        <v>241</v>
      </c>
      <c r="G317" s="10" t="s">
        <v>195</v>
      </c>
      <c r="H317" s="77">
        <v>217456.42</v>
      </c>
      <c r="I317" s="77">
        <v>0</v>
      </c>
      <c r="J317" s="77">
        <v>0</v>
      </c>
      <c r="K317" s="77">
        <v>0</v>
      </c>
      <c r="L317" s="77">
        <v>0</v>
      </c>
      <c r="M317" s="77">
        <v>0</v>
      </c>
      <c r="N317" s="77">
        <v>217456.42</v>
      </c>
      <c r="O317" s="77">
        <v>0</v>
      </c>
      <c r="P317" s="77">
        <v>0</v>
      </c>
      <c r="Q317" s="10">
        <v>0</v>
      </c>
      <c r="R317" s="10">
        <v>0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 t="s">
        <v>195</v>
      </c>
      <c r="AF317" s="10" t="s">
        <v>195</v>
      </c>
      <c r="AG317" s="10" t="s">
        <v>195</v>
      </c>
      <c r="AH317" s="10" t="s">
        <v>198</v>
      </c>
      <c r="AI317" s="10" t="s">
        <v>198</v>
      </c>
      <c r="AJ317" s="10" t="s">
        <v>195</v>
      </c>
      <c r="AK317" s="10" t="s">
        <v>197</v>
      </c>
      <c r="AL317" s="10" t="s">
        <v>196</v>
      </c>
      <c r="AM317" s="10" t="s">
        <v>195</v>
      </c>
      <c r="AN317" s="10" t="s">
        <v>29</v>
      </c>
      <c r="AO317" s="10" t="s">
        <v>195</v>
      </c>
      <c r="AP317" s="10">
        <v>110</v>
      </c>
      <c r="AQ317" s="10">
        <v>10</v>
      </c>
      <c r="AR317" s="10">
        <v>473</v>
      </c>
      <c r="AS317" s="10">
        <v>265</v>
      </c>
      <c r="AT317" s="10">
        <v>2070</v>
      </c>
      <c r="AU317" s="10" t="s">
        <v>195</v>
      </c>
      <c r="AV317" s="10" t="s">
        <v>195</v>
      </c>
      <c r="AW317" s="10" t="s">
        <v>195</v>
      </c>
      <c r="AX317" s="10">
        <v>5</v>
      </c>
      <c r="AY317" s="10">
        <v>5</v>
      </c>
      <c r="AZ317" s="10" t="s">
        <v>195</v>
      </c>
      <c r="BA317" s="10">
        <v>1</v>
      </c>
      <c r="BB317" s="10">
        <v>3</v>
      </c>
      <c r="BC317" s="10" t="s">
        <v>195</v>
      </c>
      <c r="BD317" s="10">
        <v>110</v>
      </c>
      <c r="BE317" s="10">
        <v>0</v>
      </c>
      <c r="BF317" s="10">
        <v>0</v>
      </c>
      <c r="BG317" s="10">
        <v>1886083</v>
      </c>
      <c r="BH317" s="10" t="s">
        <v>195</v>
      </c>
      <c r="BI317" s="10" t="s">
        <v>195</v>
      </c>
      <c r="BJ317" s="10" t="s">
        <v>195</v>
      </c>
    </row>
    <row r="318" spans="1:62" ht="15" hidden="1" outlineLevel="2" x14ac:dyDescent="0.25">
      <c r="A318" s="10">
        <v>2024</v>
      </c>
      <c r="B318" s="10" t="s">
        <v>157</v>
      </c>
      <c r="C318" s="10" t="s">
        <v>156</v>
      </c>
      <c r="D318" s="10" t="s">
        <v>163</v>
      </c>
      <c r="E318" s="10" t="s">
        <v>240</v>
      </c>
      <c r="F318" s="10" t="s">
        <v>414</v>
      </c>
      <c r="G318" s="10" t="s">
        <v>195</v>
      </c>
      <c r="H318" s="77">
        <v>0</v>
      </c>
      <c r="I318" s="77">
        <v>81446.350000000006</v>
      </c>
      <c r="J318" s="77">
        <v>76939.350000000006</v>
      </c>
      <c r="K318" s="77">
        <v>4507</v>
      </c>
      <c r="L318" s="77">
        <v>0</v>
      </c>
      <c r="M318" s="77">
        <v>0</v>
      </c>
      <c r="N318" s="77">
        <v>0</v>
      </c>
      <c r="O318" s="77">
        <v>81446.350000000006</v>
      </c>
      <c r="P318" s="77">
        <v>81446.350000000006</v>
      </c>
      <c r="Q318" s="10">
        <v>0</v>
      </c>
      <c r="R318" s="10">
        <v>0</v>
      </c>
      <c r="S318" s="10">
        <v>0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 t="s">
        <v>195</v>
      </c>
      <c r="AF318" s="10" t="s">
        <v>195</v>
      </c>
      <c r="AG318" s="10" t="s">
        <v>195</v>
      </c>
      <c r="AH318" s="10" t="s">
        <v>198</v>
      </c>
      <c r="AI318" s="10" t="s">
        <v>198</v>
      </c>
      <c r="AJ318" s="10" t="s">
        <v>195</v>
      </c>
      <c r="AK318" s="10" t="s">
        <v>197</v>
      </c>
      <c r="AL318" s="10" t="s">
        <v>196</v>
      </c>
      <c r="AM318" s="10" t="s">
        <v>195</v>
      </c>
      <c r="AN318" s="10" t="s">
        <v>29</v>
      </c>
      <c r="AO318" s="10" t="s">
        <v>195</v>
      </c>
      <c r="AP318" s="10">
        <v>110</v>
      </c>
      <c r="AQ318" s="10">
        <v>10</v>
      </c>
      <c r="AR318" s="10">
        <v>473</v>
      </c>
      <c r="AS318" s="10">
        <v>266</v>
      </c>
      <c r="AT318" s="10">
        <v>2071</v>
      </c>
      <c r="AU318" s="10" t="s">
        <v>195</v>
      </c>
      <c r="AV318" s="10" t="s">
        <v>195</v>
      </c>
      <c r="AW318" s="10" t="s">
        <v>195</v>
      </c>
      <c r="AX318" s="10">
        <v>5</v>
      </c>
      <c r="AY318" s="10">
        <v>5</v>
      </c>
      <c r="AZ318" s="10" t="s">
        <v>195</v>
      </c>
      <c r="BA318" s="10">
        <v>1</v>
      </c>
      <c r="BB318" s="10">
        <v>3</v>
      </c>
      <c r="BC318" s="10" t="s">
        <v>195</v>
      </c>
      <c r="BD318" s="10">
        <v>110</v>
      </c>
      <c r="BE318" s="10">
        <v>0</v>
      </c>
      <c r="BF318" s="10">
        <v>0</v>
      </c>
      <c r="BG318" s="10">
        <v>1885430</v>
      </c>
      <c r="BH318" s="10" t="s">
        <v>195</v>
      </c>
      <c r="BI318" s="10" t="s">
        <v>195</v>
      </c>
      <c r="BJ318" s="10" t="s">
        <v>195</v>
      </c>
    </row>
    <row r="319" spans="1:62" ht="15" hidden="1" outlineLevel="2" x14ac:dyDescent="0.25">
      <c r="A319" s="10">
        <v>2024</v>
      </c>
      <c r="B319" s="10" t="s">
        <v>157</v>
      </c>
      <c r="C319" s="10" t="s">
        <v>156</v>
      </c>
      <c r="D319" s="10" t="s">
        <v>163</v>
      </c>
      <c r="E319" s="10" t="s">
        <v>239</v>
      </c>
      <c r="F319" s="10" t="s">
        <v>238</v>
      </c>
      <c r="G319" s="10" t="s">
        <v>195</v>
      </c>
      <c r="H319" s="77">
        <v>536936.30000000005</v>
      </c>
      <c r="I319" s="77">
        <v>268468.14</v>
      </c>
      <c r="J319" s="77">
        <v>253621.86</v>
      </c>
      <c r="K319" s="77">
        <v>14805.33</v>
      </c>
      <c r="L319" s="77">
        <v>0</v>
      </c>
      <c r="M319" s="77">
        <v>63.36</v>
      </c>
      <c r="N319" s="77">
        <v>533974.48</v>
      </c>
      <c r="O319" s="77">
        <v>266987.23</v>
      </c>
      <c r="P319" s="77">
        <v>266987.23</v>
      </c>
      <c r="Q319" s="10">
        <v>0</v>
      </c>
      <c r="R319" s="10">
        <v>10.74</v>
      </c>
      <c r="S319" s="10">
        <v>1470.17</v>
      </c>
      <c r="T319" s="10">
        <v>0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104.31</v>
      </c>
      <c r="AA319" s="10">
        <v>0</v>
      </c>
      <c r="AB319" s="10">
        <v>0</v>
      </c>
      <c r="AC319" s="10">
        <v>0</v>
      </c>
      <c r="AD319" s="10">
        <v>0</v>
      </c>
      <c r="AE319" s="10" t="s">
        <v>195</v>
      </c>
      <c r="AF319" s="10" t="s">
        <v>195</v>
      </c>
      <c r="AG319" s="10" t="s">
        <v>195</v>
      </c>
      <c r="AH319" s="10" t="s">
        <v>198</v>
      </c>
      <c r="AI319" s="10" t="s">
        <v>198</v>
      </c>
      <c r="AJ319" s="10" t="s">
        <v>195</v>
      </c>
      <c r="AK319" s="10" t="s">
        <v>197</v>
      </c>
      <c r="AL319" s="10" t="s">
        <v>196</v>
      </c>
      <c r="AM319" s="10" t="s">
        <v>237</v>
      </c>
      <c r="AN319" s="10" t="s">
        <v>29</v>
      </c>
      <c r="AO319" s="10" t="s">
        <v>195</v>
      </c>
      <c r="AP319" s="10">
        <v>110</v>
      </c>
      <c r="AQ319" s="10">
        <v>10</v>
      </c>
      <c r="AR319" s="10">
        <v>473</v>
      </c>
      <c r="AS319" s="10">
        <v>267</v>
      </c>
      <c r="AT319" s="10">
        <v>1623</v>
      </c>
      <c r="AU319" s="10" t="s">
        <v>195</v>
      </c>
      <c r="AV319" s="10" t="s">
        <v>195</v>
      </c>
      <c r="AW319" s="10" t="s">
        <v>195</v>
      </c>
      <c r="AX319" s="10">
        <v>5</v>
      </c>
      <c r="AY319" s="10">
        <v>5</v>
      </c>
      <c r="AZ319" s="10" t="s">
        <v>195</v>
      </c>
      <c r="BA319" s="10">
        <v>1</v>
      </c>
      <c r="BB319" s="10">
        <v>3</v>
      </c>
      <c r="BC319" s="10">
        <v>9</v>
      </c>
      <c r="BD319" s="10">
        <v>110</v>
      </c>
      <c r="BE319" s="10">
        <v>0</v>
      </c>
      <c r="BF319" s="10">
        <v>0</v>
      </c>
      <c r="BG319" s="10">
        <v>1885314</v>
      </c>
      <c r="BH319" s="10" t="s">
        <v>195</v>
      </c>
      <c r="BI319" s="10" t="s">
        <v>195</v>
      </c>
      <c r="BJ319" s="10" t="s">
        <v>195</v>
      </c>
    </row>
    <row r="320" spans="1:62" ht="15" hidden="1" outlineLevel="2" x14ac:dyDescent="0.25">
      <c r="A320" s="10">
        <v>2024</v>
      </c>
      <c r="B320" s="10" t="s">
        <v>157</v>
      </c>
      <c r="C320" s="10" t="s">
        <v>156</v>
      </c>
      <c r="D320" s="10" t="s">
        <v>163</v>
      </c>
      <c r="E320" s="10" t="s">
        <v>236</v>
      </c>
      <c r="F320" s="10" t="s">
        <v>216</v>
      </c>
      <c r="G320" s="10" t="s">
        <v>195</v>
      </c>
      <c r="H320" s="77">
        <v>682809.52</v>
      </c>
      <c r="I320" s="77">
        <v>0</v>
      </c>
      <c r="J320" s="77">
        <v>0</v>
      </c>
      <c r="K320" s="77">
        <v>0</v>
      </c>
      <c r="L320" s="77">
        <v>0</v>
      </c>
      <c r="M320" s="77">
        <v>0</v>
      </c>
      <c r="N320" s="77">
        <v>682809.52</v>
      </c>
      <c r="O320" s="77">
        <v>0</v>
      </c>
      <c r="P320" s="77">
        <v>0</v>
      </c>
      <c r="Q320" s="10">
        <v>0</v>
      </c>
      <c r="R320" s="10">
        <v>0</v>
      </c>
      <c r="S320" s="10">
        <v>0</v>
      </c>
      <c r="T320" s="10">
        <v>0</v>
      </c>
      <c r="U320" s="10">
        <v>0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 t="s">
        <v>195</v>
      </c>
      <c r="AF320" s="10" t="s">
        <v>195</v>
      </c>
      <c r="AG320" s="10" t="s">
        <v>195</v>
      </c>
      <c r="AH320" s="10" t="s">
        <v>198</v>
      </c>
      <c r="AI320" s="10" t="s">
        <v>198</v>
      </c>
      <c r="AJ320" s="10" t="s">
        <v>195</v>
      </c>
      <c r="AK320" s="10" t="s">
        <v>197</v>
      </c>
      <c r="AL320" s="10" t="s">
        <v>207</v>
      </c>
      <c r="AM320" s="10" t="s">
        <v>195</v>
      </c>
      <c r="AN320" s="10" t="s">
        <v>29</v>
      </c>
      <c r="AO320" s="10" t="s">
        <v>195</v>
      </c>
      <c r="AP320" s="10">
        <v>110</v>
      </c>
      <c r="AQ320" s="10">
        <v>10</v>
      </c>
      <c r="AR320" s="10">
        <v>473</v>
      </c>
      <c r="AS320" s="10">
        <v>268</v>
      </c>
      <c r="AT320" s="10">
        <v>2067</v>
      </c>
      <c r="AU320" s="10" t="s">
        <v>195</v>
      </c>
      <c r="AV320" s="10" t="s">
        <v>195</v>
      </c>
      <c r="AW320" s="10" t="s">
        <v>195</v>
      </c>
      <c r="AX320" s="10">
        <v>5</v>
      </c>
      <c r="AY320" s="10">
        <v>5</v>
      </c>
      <c r="AZ320" s="10" t="s">
        <v>195</v>
      </c>
      <c r="BA320" s="10">
        <v>1</v>
      </c>
      <c r="BB320" s="10">
        <v>6</v>
      </c>
      <c r="BC320" s="10" t="s">
        <v>195</v>
      </c>
      <c r="BD320" s="10">
        <v>110</v>
      </c>
      <c r="BE320" s="10">
        <v>0</v>
      </c>
      <c r="BF320" s="10">
        <v>0</v>
      </c>
      <c r="BG320" s="10">
        <v>1885379</v>
      </c>
      <c r="BH320" s="10" t="s">
        <v>195</v>
      </c>
      <c r="BI320" s="10" t="s">
        <v>195</v>
      </c>
      <c r="BJ320" s="10" t="s">
        <v>195</v>
      </c>
    </row>
    <row r="321" spans="1:62" ht="15" hidden="1" outlineLevel="2" x14ac:dyDescent="0.25">
      <c r="A321" s="10">
        <v>2024</v>
      </c>
      <c r="B321" s="10" t="s">
        <v>157</v>
      </c>
      <c r="C321" s="10" t="s">
        <v>156</v>
      </c>
      <c r="D321" s="10" t="s">
        <v>163</v>
      </c>
      <c r="E321" s="10" t="s">
        <v>235</v>
      </c>
      <c r="F321" s="10" t="s">
        <v>413</v>
      </c>
      <c r="G321" s="10" t="s">
        <v>195</v>
      </c>
      <c r="H321" s="77">
        <v>0</v>
      </c>
      <c r="I321" s="77">
        <v>56990.25</v>
      </c>
      <c r="J321" s="77">
        <v>52636.480000000003</v>
      </c>
      <c r="K321" s="77">
        <v>4353.7700000000004</v>
      </c>
      <c r="L321" s="77">
        <v>0</v>
      </c>
      <c r="M321" s="77">
        <v>0</v>
      </c>
      <c r="N321" s="77">
        <v>0</v>
      </c>
      <c r="O321" s="77">
        <v>56990.25</v>
      </c>
      <c r="P321" s="77">
        <v>56990.25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 t="s">
        <v>195</v>
      </c>
      <c r="AF321" s="10" t="s">
        <v>195</v>
      </c>
      <c r="AG321" s="10" t="s">
        <v>195</v>
      </c>
      <c r="AH321" s="10" t="s">
        <v>198</v>
      </c>
      <c r="AI321" s="10" t="s">
        <v>198</v>
      </c>
      <c r="AJ321" s="10" t="s">
        <v>195</v>
      </c>
      <c r="AK321" s="10" t="s">
        <v>197</v>
      </c>
      <c r="AL321" s="10" t="s">
        <v>196</v>
      </c>
      <c r="AM321" s="10" t="s">
        <v>195</v>
      </c>
      <c r="AN321" s="10" t="s">
        <v>29</v>
      </c>
      <c r="AO321" s="10" t="s">
        <v>195</v>
      </c>
      <c r="AP321" s="10">
        <v>110</v>
      </c>
      <c r="AQ321" s="10">
        <v>10</v>
      </c>
      <c r="AR321" s="10">
        <v>473</v>
      </c>
      <c r="AS321" s="10">
        <v>269</v>
      </c>
      <c r="AT321" s="10">
        <v>2072</v>
      </c>
      <c r="AU321" s="10" t="s">
        <v>195</v>
      </c>
      <c r="AV321" s="10" t="s">
        <v>195</v>
      </c>
      <c r="AW321" s="10" t="s">
        <v>195</v>
      </c>
      <c r="AX321" s="10">
        <v>5</v>
      </c>
      <c r="AY321" s="10">
        <v>5</v>
      </c>
      <c r="AZ321" s="10" t="s">
        <v>195</v>
      </c>
      <c r="BA321" s="10">
        <v>1</v>
      </c>
      <c r="BB321" s="10">
        <v>3</v>
      </c>
      <c r="BC321" s="10" t="s">
        <v>195</v>
      </c>
      <c r="BD321" s="10">
        <v>110</v>
      </c>
      <c r="BE321" s="10">
        <v>0</v>
      </c>
      <c r="BF321" s="10">
        <v>0</v>
      </c>
      <c r="BG321" s="10">
        <v>1887046</v>
      </c>
      <c r="BH321" s="10" t="s">
        <v>195</v>
      </c>
      <c r="BI321" s="10" t="s">
        <v>195</v>
      </c>
      <c r="BJ321" s="10" t="s">
        <v>195</v>
      </c>
    </row>
    <row r="322" spans="1:62" ht="15" hidden="1" outlineLevel="2" x14ac:dyDescent="0.25">
      <c r="A322" s="10">
        <v>2024</v>
      </c>
      <c r="B322" s="10" t="s">
        <v>157</v>
      </c>
      <c r="C322" s="10" t="s">
        <v>156</v>
      </c>
      <c r="D322" s="10" t="s">
        <v>163</v>
      </c>
      <c r="E322" s="10" t="s">
        <v>234</v>
      </c>
      <c r="F322" s="10" t="s">
        <v>233</v>
      </c>
      <c r="G322" s="10" t="s">
        <v>195</v>
      </c>
      <c r="H322" s="77">
        <v>752698.69</v>
      </c>
      <c r="I322" s="77">
        <v>0</v>
      </c>
      <c r="J322" s="77">
        <v>0</v>
      </c>
      <c r="K322" s="77">
        <v>0</v>
      </c>
      <c r="L322" s="77">
        <v>0</v>
      </c>
      <c r="M322" s="77">
        <v>146.22999999999999</v>
      </c>
      <c r="N322" s="77">
        <v>748546.68</v>
      </c>
      <c r="O322" s="77">
        <v>0</v>
      </c>
      <c r="P322" s="77">
        <v>0</v>
      </c>
      <c r="Q322" s="10">
        <v>0</v>
      </c>
      <c r="R322" s="10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146.22999999999999</v>
      </c>
      <c r="AA322" s="10">
        <v>0</v>
      </c>
      <c r="AB322" s="10">
        <v>0</v>
      </c>
      <c r="AC322" s="10">
        <v>0</v>
      </c>
      <c r="AD322" s="10">
        <v>0</v>
      </c>
      <c r="AE322" s="10" t="s">
        <v>195</v>
      </c>
      <c r="AF322" s="10" t="s">
        <v>195</v>
      </c>
      <c r="AG322" s="10" t="s">
        <v>195</v>
      </c>
      <c r="AH322" s="10" t="s">
        <v>198</v>
      </c>
      <c r="AI322" s="10" t="s">
        <v>198</v>
      </c>
      <c r="AJ322" s="10" t="s">
        <v>195</v>
      </c>
      <c r="AK322" s="10" t="s">
        <v>197</v>
      </c>
      <c r="AL322" s="10" t="s">
        <v>196</v>
      </c>
      <c r="AM322" s="10" t="s">
        <v>232</v>
      </c>
      <c r="AN322" s="10" t="s">
        <v>29</v>
      </c>
      <c r="AO322" s="10" t="s">
        <v>195</v>
      </c>
      <c r="AP322" s="10">
        <v>110</v>
      </c>
      <c r="AQ322" s="10">
        <v>10</v>
      </c>
      <c r="AR322" s="10">
        <v>473</v>
      </c>
      <c r="AS322" s="10">
        <v>274</v>
      </c>
      <c r="AT322" s="10">
        <v>1624</v>
      </c>
      <c r="AU322" s="10" t="s">
        <v>195</v>
      </c>
      <c r="AV322" s="10" t="s">
        <v>195</v>
      </c>
      <c r="AW322" s="10" t="s">
        <v>195</v>
      </c>
      <c r="AX322" s="10">
        <v>5</v>
      </c>
      <c r="AY322" s="10">
        <v>5</v>
      </c>
      <c r="AZ322" s="10" t="s">
        <v>195</v>
      </c>
      <c r="BA322" s="10">
        <v>1</v>
      </c>
      <c r="BB322" s="10">
        <v>3</v>
      </c>
      <c r="BC322" s="10">
        <v>95</v>
      </c>
      <c r="BD322" s="10">
        <v>110</v>
      </c>
      <c r="BE322" s="10">
        <v>0</v>
      </c>
      <c r="BF322" s="10">
        <v>0</v>
      </c>
      <c r="BG322" s="10">
        <v>1885863</v>
      </c>
      <c r="BH322" s="10" t="s">
        <v>195</v>
      </c>
      <c r="BI322" s="10" t="s">
        <v>195</v>
      </c>
      <c r="BJ322" s="10" t="s">
        <v>195</v>
      </c>
    </row>
    <row r="323" spans="1:62" ht="15" hidden="1" outlineLevel="2" x14ac:dyDescent="0.25">
      <c r="A323" s="10">
        <v>2024</v>
      </c>
      <c r="B323" s="10" t="s">
        <v>157</v>
      </c>
      <c r="C323" s="10" t="s">
        <v>156</v>
      </c>
      <c r="D323" s="10" t="s">
        <v>163</v>
      </c>
      <c r="E323" s="10" t="s">
        <v>344</v>
      </c>
      <c r="F323" s="10" t="s">
        <v>233</v>
      </c>
      <c r="G323" s="10" t="s">
        <v>195</v>
      </c>
      <c r="H323" s="77">
        <v>14330.42</v>
      </c>
      <c r="I323" s="77">
        <v>7165.23</v>
      </c>
      <c r="J323" s="77">
        <v>6617.79</v>
      </c>
      <c r="K323" s="77">
        <v>545.91999999999996</v>
      </c>
      <c r="L323" s="77">
        <v>0</v>
      </c>
      <c r="M323" s="77">
        <v>1.27</v>
      </c>
      <c r="N323" s="77">
        <v>14251.37</v>
      </c>
      <c r="O323" s="77">
        <v>7125.7</v>
      </c>
      <c r="P323" s="77">
        <v>7125.7</v>
      </c>
      <c r="Q323" s="10">
        <v>0</v>
      </c>
      <c r="R323" s="10">
        <v>0.28999999999999998</v>
      </c>
      <c r="S323" s="10">
        <v>39.229999999999997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2.78</v>
      </c>
      <c r="AA323" s="10">
        <v>0</v>
      </c>
      <c r="AB323" s="10">
        <v>0</v>
      </c>
      <c r="AC323" s="10">
        <v>0</v>
      </c>
      <c r="AD323" s="10">
        <v>0</v>
      </c>
      <c r="AE323" s="10" t="s">
        <v>195</v>
      </c>
      <c r="AF323" s="10" t="s">
        <v>195</v>
      </c>
      <c r="AG323" s="10" t="s">
        <v>195</v>
      </c>
      <c r="AH323" s="10" t="s">
        <v>198</v>
      </c>
      <c r="AI323" s="10" t="s">
        <v>198</v>
      </c>
      <c r="AJ323" s="10" t="s">
        <v>195</v>
      </c>
      <c r="AK323" s="10" t="s">
        <v>197</v>
      </c>
      <c r="AL323" s="10" t="s">
        <v>196</v>
      </c>
      <c r="AM323" s="10" t="s">
        <v>237</v>
      </c>
      <c r="AN323" s="10" t="s">
        <v>29</v>
      </c>
      <c r="AO323" s="10" t="s">
        <v>195</v>
      </c>
      <c r="AP323" s="10">
        <v>110</v>
      </c>
      <c r="AQ323" s="10">
        <v>10</v>
      </c>
      <c r="AR323" s="10">
        <v>473</v>
      </c>
      <c r="AS323" s="10">
        <v>270</v>
      </c>
      <c r="AT323" s="10">
        <v>1624</v>
      </c>
      <c r="AU323" s="10" t="s">
        <v>195</v>
      </c>
      <c r="AV323" s="10" t="s">
        <v>195</v>
      </c>
      <c r="AW323" s="10" t="s">
        <v>195</v>
      </c>
      <c r="AX323" s="10">
        <v>5</v>
      </c>
      <c r="AY323" s="10">
        <v>5</v>
      </c>
      <c r="AZ323" s="10" t="s">
        <v>195</v>
      </c>
      <c r="BA323" s="10">
        <v>1</v>
      </c>
      <c r="BB323" s="10">
        <v>3</v>
      </c>
      <c r="BC323" s="10">
        <v>9</v>
      </c>
      <c r="BD323" s="10">
        <v>110</v>
      </c>
      <c r="BE323" s="10">
        <v>0</v>
      </c>
      <c r="BF323" s="10">
        <v>0</v>
      </c>
      <c r="BG323" s="10">
        <v>1885360</v>
      </c>
      <c r="BH323" s="10" t="s">
        <v>195</v>
      </c>
      <c r="BI323" s="10" t="s">
        <v>195</v>
      </c>
      <c r="BJ323" s="10" t="s">
        <v>195</v>
      </c>
    </row>
    <row r="324" spans="1:62" ht="15" hidden="1" outlineLevel="2" x14ac:dyDescent="0.25">
      <c r="A324" s="10">
        <v>2024</v>
      </c>
      <c r="B324" s="10" t="s">
        <v>157</v>
      </c>
      <c r="C324" s="10" t="s">
        <v>156</v>
      </c>
      <c r="D324" s="10" t="s">
        <v>163</v>
      </c>
      <c r="E324" s="10" t="s">
        <v>231</v>
      </c>
      <c r="F324" s="10" t="s">
        <v>213</v>
      </c>
      <c r="G324" s="10" t="s">
        <v>195</v>
      </c>
      <c r="H324" s="77">
        <v>874859.04</v>
      </c>
      <c r="I324" s="77">
        <v>0</v>
      </c>
      <c r="J324" s="77">
        <v>0</v>
      </c>
      <c r="K324" s="77">
        <v>0</v>
      </c>
      <c r="L324" s="77">
        <v>0</v>
      </c>
      <c r="M324" s="77">
        <v>0</v>
      </c>
      <c r="N324" s="77">
        <v>874859.04</v>
      </c>
      <c r="O324" s="77">
        <v>0</v>
      </c>
      <c r="P324" s="77">
        <v>0</v>
      </c>
      <c r="Q324" s="10">
        <v>0</v>
      </c>
      <c r="R324" s="10">
        <v>0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 t="s">
        <v>195</v>
      </c>
      <c r="AF324" s="10" t="s">
        <v>195</v>
      </c>
      <c r="AG324" s="10" t="s">
        <v>195</v>
      </c>
      <c r="AH324" s="10" t="s">
        <v>198</v>
      </c>
      <c r="AI324" s="10" t="s">
        <v>198</v>
      </c>
      <c r="AJ324" s="10" t="s">
        <v>195</v>
      </c>
      <c r="AK324" s="10" t="s">
        <v>197</v>
      </c>
      <c r="AL324" s="10" t="s">
        <v>207</v>
      </c>
      <c r="AM324" s="10" t="s">
        <v>195</v>
      </c>
      <c r="AN324" s="10" t="s">
        <v>29</v>
      </c>
      <c r="AO324" s="10" t="s">
        <v>195</v>
      </c>
      <c r="AP324" s="10">
        <v>110</v>
      </c>
      <c r="AQ324" s="10">
        <v>10</v>
      </c>
      <c r="AR324" s="10">
        <v>473</v>
      </c>
      <c r="AS324" s="10">
        <v>271</v>
      </c>
      <c r="AT324" s="10">
        <v>2068</v>
      </c>
      <c r="AU324" s="10" t="s">
        <v>195</v>
      </c>
      <c r="AV324" s="10" t="s">
        <v>195</v>
      </c>
      <c r="AW324" s="10" t="s">
        <v>195</v>
      </c>
      <c r="AX324" s="10">
        <v>5</v>
      </c>
      <c r="AY324" s="10">
        <v>5</v>
      </c>
      <c r="AZ324" s="10" t="s">
        <v>195</v>
      </c>
      <c r="BA324" s="10">
        <v>1</v>
      </c>
      <c r="BB324" s="10">
        <v>6</v>
      </c>
      <c r="BC324" s="10" t="s">
        <v>195</v>
      </c>
      <c r="BD324" s="10">
        <v>110</v>
      </c>
      <c r="BE324" s="10">
        <v>0</v>
      </c>
      <c r="BF324" s="10">
        <v>0</v>
      </c>
      <c r="BG324" s="10">
        <v>1885401</v>
      </c>
      <c r="BH324" s="10" t="s">
        <v>195</v>
      </c>
      <c r="BI324" s="10" t="s">
        <v>195</v>
      </c>
      <c r="BJ324" s="10" t="s">
        <v>195</v>
      </c>
    </row>
    <row r="325" spans="1:62" ht="15" hidden="1" outlineLevel="2" x14ac:dyDescent="0.25">
      <c r="A325" s="10">
        <v>2024</v>
      </c>
      <c r="B325" s="10" t="s">
        <v>157</v>
      </c>
      <c r="C325" s="10" t="s">
        <v>156</v>
      </c>
      <c r="D325" s="10" t="s">
        <v>163</v>
      </c>
      <c r="E325" s="10" t="s">
        <v>230</v>
      </c>
      <c r="F325" s="10" t="s">
        <v>225</v>
      </c>
      <c r="G325" s="10" t="s">
        <v>195</v>
      </c>
      <c r="H325" s="77">
        <v>1603439.18</v>
      </c>
      <c r="I325" s="77">
        <v>1735568.98</v>
      </c>
      <c r="J325" s="77">
        <v>1503176.28</v>
      </c>
      <c r="K325" s="77">
        <v>154439.87</v>
      </c>
      <c r="L325" s="77">
        <v>0</v>
      </c>
      <c r="M325" s="77">
        <v>-694.06</v>
      </c>
      <c r="N325" s="77">
        <v>1592132.61</v>
      </c>
      <c r="O325" s="77">
        <v>1723330.7</v>
      </c>
      <c r="P325" s="77">
        <v>1646470.14</v>
      </c>
      <c r="Q325" s="10">
        <v>0</v>
      </c>
      <c r="R325" s="10">
        <v>0</v>
      </c>
      <c r="S325" s="10">
        <v>12238.28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398.21</v>
      </c>
      <c r="AA325" s="10">
        <v>0</v>
      </c>
      <c r="AB325" s="10">
        <v>0</v>
      </c>
      <c r="AC325" s="10">
        <v>0</v>
      </c>
      <c r="AD325" s="10">
        <v>0</v>
      </c>
      <c r="AE325" s="10" t="s">
        <v>195</v>
      </c>
      <c r="AF325" s="10" t="s">
        <v>195</v>
      </c>
      <c r="AG325" s="10" t="s">
        <v>195</v>
      </c>
      <c r="AH325" s="10" t="s">
        <v>198</v>
      </c>
      <c r="AI325" s="10" t="s">
        <v>198</v>
      </c>
      <c r="AJ325" s="10" t="s">
        <v>195</v>
      </c>
      <c r="AK325" s="10" t="s">
        <v>197</v>
      </c>
      <c r="AL325" s="10" t="s">
        <v>196</v>
      </c>
      <c r="AM325" s="10" t="s">
        <v>195</v>
      </c>
      <c r="AN325" s="10" t="s">
        <v>29</v>
      </c>
      <c r="AO325" s="10" t="s">
        <v>195</v>
      </c>
      <c r="AP325" s="10">
        <v>110</v>
      </c>
      <c r="AQ325" s="10">
        <v>10</v>
      </c>
      <c r="AR325" s="10">
        <v>473</v>
      </c>
      <c r="AS325" s="10">
        <v>248</v>
      </c>
      <c r="AT325" s="10">
        <v>1150</v>
      </c>
      <c r="AU325" s="10" t="s">
        <v>195</v>
      </c>
      <c r="AV325" s="10" t="s">
        <v>195</v>
      </c>
      <c r="AW325" s="10" t="s">
        <v>195</v>
      </c>
      <c r="AX325" s="10">
        <v>5</v>
      </c>
      <c r="AY325" s="10">
        <v>5</v>
      </c>
      <c r="AZ325" s="10" t="s">
        <v>195</v>
      </c>
      <c r="BA325" s="10">
        <v>1</v>
      </c>
      <c r="BB325" s="10">
        <v>3</v>
      </c>
      <c r="BC325" s="10" t="s">
        <v>195</v>
      </c>
      <c r="BD325" s="10">
        <v>110</v>
      </c>
      <c r="BE325" s="10">
        <v>0</v>
      </c>
      <c r="BF325" s="10">
        <v>0</v>
      </c>
      <c r="BG325" s="10">
        <v>1887141</v>
      </c>
      <c r="BH325" s="10" t="s">
        <v>195</v>
      </c>
      <c r="BI325" s="10" t="s">
        <v>195</v>
      </c>
      <c r="BJ325" s="10" t="s">
        <v>195</v>
      </c>
    </row>
    <row r="326" spans="1:62" ht="15" hidden="1" outlineLevel="2" x14ac:dyDescent="0.25">
      <c r="A326" s="10">
        <v>2024</v>
      </c>
      <c r="B326" s="10" t="s">
        <v>157</v>
      </c>
      <c r="C326" s="10" t="s">
        <v>156</v>
      </c>
      <c r="D326" s="10" t="s">
        <v>163</v>
      </c>
      <c r="E326" s="10" t="s">
        <v>228</v>
      </c>
      <c r="F326" s="10" t="s">
        <v>225</v>
      </c>
      <c r="G326" s="10" t="s">
        <v>195</v>
      </c>
      <c r="H326" s="77">
        <v>11467.81</v>
      </c>
      <c r="I326" s="77">
        <v>6880.68</v>
      </c>
      <c r="J326" s="77">
        <v>5959.36</v>
      </c>
      <c r="K326" s="77">
        <v>612.28</v>
      </c>
      <c r="L326" s="77">
        <v>0</v>
      </c>
      <c r="M326" s="77">
        <v>-1.48</v>
      </c>
      <c r="N326" s="77">
        <v>11386.94</v>
      </c>
      <c r="O326" s="77">
        <v>6832.16</v>
      </c>
      <c r="P326" s="77">
        <v>6527.45</v>
      </c>
      <c r="Q326" s="10">
        <v>0</v>
      </c>
      <c r="R326" s="10">
        <v>0</v>
      </c>
      <c r="S326" s="10">
        <v>48.52</v>
      </c>
      <c r="T326" s="10">
        <v>0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2.85</v>
      </c>
      <c r="AA326" s="10">
        <v>0</v>
      </c>
      <c r="AB326" s="10">
        <v>0</v>
      </c>
      <c r="AC326" s="10">
        <v>0</v>
      </c>
      <c r="AD326" s="10">
        <v>0</v>
      </c>
      <c r="AE326" s="10" t="s">
        <v>195</v>
      </c>
      <c r="AF326" s="10" t="s">
        <v>195</v>
      </c>
      <c r="AG326" s="10" t="s">
        <v>195</v>
      </c>
      <c r="AH326" s="10" t="s">
        <v>198</v>
      </c>
      <c r="AI326" s="10" t="s">
        <v>198</v>
      </c>
      <c r="AJ326" s="10" t="s">
        <v>195</v>
      </c>
      <c r="AK326" s="10" t="s">
        <v>197</v>
      </c>
      <c r="AL326" s="10" t="s">
        <v>196</v>
      </c>
      <c r="AM326" s="10" t="s">
        <v>227</v>
      </c>
      <c r="AN326" s="10" t="s">
        <v>29</v>
      </c>
      <c r="AO326" s="10" t="s">
        <v>195</v>
      </c>
      <c r="AP326" s="10">
        <v>110</v>
      </c>
      <c r="AQ326" s="10">
        <v>10</v>
      </c>
      <c r="AR326" s="10">
        <v>473</v>
      </c>
      <c r="AS326" s="10">
        <v>253</v>
      </c>
      <c r="AT326" s="10">
        <v>1150</v>
      </c>
      <c r="AU326" s="10" t="s">
        <v>195</v>
      </c>
      <c r="AV326" s="10" t="s">
        <v>195</v>
      </c>
      <c r="AW326" s="10" t="s">
        <v>195</v>
      </c>
      <c r="AX326" s="10">
        <v>5</v>
      </c>
      <c r="AY326" s="10">
        <v>5</v>
      </c>
      <c r="AZ326" s="10" t="s">
        <v>195</v>
      </c>
      <c r="BA326" s="10">
        <v>1</v>
      </c>
      <c r="BB326" s="10">
        <v>3</v>
      </c>
      <c r="BC326" s="10">
        <v>11</v>
      </c>
      <c r="BD326" s="10">
        <v>110</v>
      </c>
      <c r="BE326" s="10">
        <v>0</v>
      </c>
      <c r="BF326" s="10">
        <v>0</v>
      </c>
      <c r="BG326" s="10">
        <v>1887447</v>
      </c>
      <c r="BH326" s="10" t="s">
        <v>195</v>
      </c>
      <c r="BI326" s="10" t="s">
        <v>195</v>
      </c>
      <c r="BJ326" s="10" t="s">
        <v>195</v>
      </c>
    </row>
    <row r="327" spans="1:62" ht="15" hidden="1" outlineLevel="2" x14ac:dyDescent="0.25">
      <c r="A327" s="10">
        <v>2024</v>
      </c>
      <c r="B327" s="10" t="s">
        <v>157</v>
      </c>
      <c r="C327" s="10" t="s">
        <v>156</v>
      </c>
      <c r="D327" s="10" t="s">
        <v>163</v>
      </c>
      <c r="E327" s="10" t="s">
        <v>412</v>
      </c>
      <c r="F327" s="10" t="s">
        <v>225</v>
      </c>
      <c r="G327" s="10" t="s">
        <v>195</v>
      </c>
      <c r="H327" s="77">
        <v>1657.89</v>
      </c>
      <c r="I327" s="77">
        <v>828.96</v>
      </c>
      <c r="J327" s="77">
        <v>717.96</v>
      </c>
      <c r="K327" s="77">
        <v>73.77</v>
      </c>
      <c r="L327" s="77">
        <v>0</v>
      </c>
      <c r="M327" s="77">
        <v>-0.11</v>
      </c>
      <c r="N327" s="77">
        <v>1646.2</v>
      </c>
      <c r="O327" s="77">
        <v>823.12</v>
      </c>
      <c r="P327" s="77">
        <v>786.4</v>
      </c>
      <c r="Q327" s="10">
        <v>0</v>
      </c>
      <c r="R327" s="10">
        <v>0</v>
      </c>
      <c r="S327" s="10">
        <v>5.84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10">
        <v>0.41</v>
      </c>
      <c r="AA327" s="10">
        <v>0</v>
      </c>
      <c r="AB327" s="10">
        <v>0</v>
      </c>
      <c r="AC327" s="10">
        <v>0</v>
      </c>
      <c r="AD327" s="10">
        <v>0</v>
      </c>
      <c r="AE327" s="10" t="s">
        <v>195</v>
      </c>
      <c r="AF327" s="10" t="s">
        <v>195</v>
      </c>
      <c r="AG327" s="10" t="s">
        <v>195</v>
      </c>
      <c r="AH327" s="10" t="s">
        <v>198</v>
      </c>
      <c r="AI327" s="10" t="s">
        <v>198</v>
      </c>
      <c r="AJ327" s="10" t="s">
        <v>195</v>
      </c>
      <c r="AK327" s="10" t="s">
        <v>197</v>
      </c>
      <c r="AL327" s="10" t="s">
        <v>196</v>
      </c>
      <c r="AM327" s="10" t="s">
        <v>237</v>
      </c>
      <c r="AN327" s="10" t="s">
        <v>29</v>
      </c>
      <c r="AO327" s="10" t="s">
        <v>195</v>
      </c>
      <c r="AP327" s="10">
        <v>110</v>
      </c>
      <c r="AQ327" s="10">
        <v>10</v>
      </c>
      <c r="AR327" s="10">
        <v>473</v>
      </c>
      <c r="AS327" s="10">
        <v>291</v>
      </c>
      <c r="AT327" s="10">
        <v>1150</v>
      </c>
      <c r="AU327" s="10" t="s">
        <v>195</v>
      </c>
      <c r="AV327" s="10" t="s">
        <v>195</v>
      </c>
      <c r="AW327" s="10" t="s">
        <v>195</v>
      </c>
      <c r="AX327" s="10">
        <v>5</v>
      </c>
      <c r="AY327" s="10">
        <v>5</v>
      </c>
      <c r="AZ327" s="10" t="s">
        <v>195</v>
      </c>
      <c r="BA327" s="10">
        <v>1</v>
      </c>
      <c r="BB327" s="10">
        <v>3</v>
      </c>
      <c r="BC327" s="10">
        <v>9</v>
      </c>
      <c r="BD327" s="10">
        <v>110</v>
      </c>
      <c r="BE327" s="10">
        <v>0</v>
      </c>
      <c r="BF327" s="10">
        <v>0</v>
      </c>
      <c r="BG327" s="10">
        <v>1887588</v>
      </c>
      <c r="BH327" s="10" t="s">
        <v>195</v>
      </c>
      <c r="BI327" s="10" t="s">
        <v>195</v>
      </c>
      <c r="BJ327" s="10" t="s">
        <v>195</v>
      </c>
    </row>
    <row r="328" spans="1:62" ht="15" hidden="1" outlineLevel="2" x14ac:dyDescent="0.25">
      <c r="A328" s="10">
        <v>2024</v>
      </c>
      <c r="B328" s="10" t="s">
        <v>157</v>
      </c>
      <c r="C328" s="10" t="s">
        <v>156</v>
      </c>
      <c r="D328" s="10" t="s">
        <v>163</v>
      </c>
      <c r="E328" s="10" t="s">
        <v>226</v>
      </c>
      <c r="F328" s="10" t="s">
        <v>225</v>
      </c>
      <c r="G328" s="10" t="s">
        <v>195</v>
      </c>
      <c r="H328" s="77">
        <v>2772628.06</v>
      </c>
      <c r="I328" s="77">
        <v>0</v>
      </c>
      <c r="J328" s="77">
        <v>0</v>
      </c>
      <c r="K328" s="77">
        <v>0</v>
      </c>
      <c r="L328" s="77">
        <v>0</v>
      </c>
      <c r="M328" s="77">
        <v>0</v>
      </c>
      <c r="N328" s="77">
        <v>2772628.06</v>
      </c>
      <c r="O328" s="77">
        <v>0</v>
      </c>
      <c r="P328" s="77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 t="s">
        <v>195</v>
      </c>
      <c r="AF328" s="10" t="s">
        <v>195</v>
      </c>
      <c r="AG328" s="10" t="s">
        <v>195</v>
      </c>
      <c r="AH328" s="10" t="s">
        <v>198</v>
      </c>
      <c r="AI328" s="10" t="s">
        <v>198</v>
      </c>
      <c r="AJ328" s="10" t="s">
        <v>195</v>
      </c>
      <c r="AK328" s="10" t="s">
        <v>197</v>
      </c>
      <c r="AL328" s="10" t="s">
        <v>207</v>
      </c>
      <c r="AM328" s="10" t="s">
        <v>195</v>
      </c>
      <c r="AN328" s="10" t="s">
        <v>29</v>
      </c>
      <c r="AO328" s="10" t="s">
        <v>195</v>
      </c>
      <c r="AP328" s="10">
        <v>110</v>
      </c>
      <c r="AQ328" s="10">
        <v>10</v>
      </c>
      <c r="AR328" s="10">
        <v>473</v>
      </c>
      <c r="AS328" s="10">
        <v>254</v>
      </c>
      <c r="AT328" s="10">
        <v>1150</v>
      </c>
      <c r="AU328" s="10" t="s">
        <v>195</v>
      </c>
      <c r="AV328" s="10" t="s">
        <v>195</v>
      </c>
      <c r="AW328" s="10" t="s">
        <v>195</v>
      </c>
      <c r="AX328" s="10">
        <v>5</v>
      </c>
      <c r="AY328" s="10">
        <v>5</v>
      </c>
      <c r="AZ328" s="10" t="s">
        <v>195</v>
      </c>
      <c r="BA328" s="10">
        <v>1</v>
      </c>
      <c r="BB328" s="10">
        <v>6</v>
      </c>
      <c r="BC328" s="10" t="s">
        <v>195</v>
      </c>
      <c r="BD328" s="10">
        <v>110</v>
      </c>
      <c r="BE328" s="10">
        <v>0</v>
      </c>
      <c r="BF328" s="10">
        <v>0</v>
      </c>
      <c r="BG328" s="10">
        <v>1887479</v>
      </c>
      <c r="BH328" s="10" t="s">
        <v>195</v>
      </c>
      <c r="BI328" s="10" t="s">
        <v>195</v>
      </c>
      <c r="BJ328" s="10" t="s">
        <v>195</v>
      </c>
    </row>
    <row r="329" spans="1:62" ht="15" hidden="1" outlineLevel="2" x14ac:dyDescent="0.25">
      <c r="A329" s="10">
        <v>2024</v>
      </c>
      <c r="B329" s="10" t="s">
        <v>157</v>
      </c>
      <c r="C329" s="10" t="s">
        <v>156</v>
      </c>
      <c r="D329" s="10" t="s">
        <v>163</v>
      </c>
      <c r="E329" s="10" t="s">
        <v>224</v>
      </c>
      <c r="F329" s="10" t="s">
        <v>222</v>
      </c>
      <c r="G329" s="10" t="s">
        <v>195</v>
      </c>
      <c r="H329" s="77">
        <v>1011136.61</v>
      </c>
      <c r="I329" s="77">
        <v>1046112.69</v>
      </c>
      <c r="J329" s="77">
        <v>330514.99</v>
      </c>
      <c r="K329" s="77">
        <v>53676.98</v>
      </c>
      <c r="L329" s="77">
        <v>0</v>
      </c>
      <c r="M329" s="77">
        <v>0</v>
      </c>
      <c r="N329" s="77">
        <v>1011136.61</v>
      </c>
      <c r="O329" s="77">
        <v>1046112.69</v>
      </c>
      <c r="P329" s="77">
        <v>384191.97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 t="s">
        <v>195</v>
      </c>
      <c r="AF329" s="10" t="s">
        <v>195</v>
      </c>
      <c r="AG329" s="10" t="s">
        <v>195</v>
      </c>
      <c r="AH329" s="10" t="s">
        <v>198</v>
      </c>
      <c r="AI329" s="10" t="s">
        <v>198</v>
      </c>
      <c r="AJ329" s="10" t="s">
        <v>195</v>
      </c>
      <c r="AK329" s="10" t="s">
        <v>197</v>
      </c>
      <c r="AL329" s="10" t="s">
        <v>207</v>
      </c>
      <c r="AM329" s="10" t="s">
        <v>195</v>
      </c>
      <c r="AN329" s="10" t="s">
        <v>29</v>
      </c>
      <c r="AO329" s="10" t="s">
        <v>195</v>
      </c>
      <c r="AP329" s="10">
        <v>110</v>
      </c>
      <c r="AQ329" s="10">
        <v>10</v>
      </c>
      <c r="AR329" s="10">
        <v>473</v>
      </c>
      <c r="AS329" s="10">
        <v>298</v>
      </c>
      <c r="AT329" s="10">
        <v>2065</v>
      </c>
      <c r="AU329" s="10" t="s">
        <v>195</v>
      </c>
      <c r="AV329" s="10" t="s">
        <v>195</v>
      </c>
      <c r="AW329" s="10" t="s">
        <v>195</v>
      </c>
      <c r="AX329" s="10">
        <v>5</v>
      </c>
      <c r="AY329" s="10">
        <v>5</v>
      </c>
      <c r="AZ329" s="10" t="s">
        <v>195</v>
      </c>
      <c r="BA329" s="10">
        <v>1</v>
      </c>
      <c r="BB329" s="10">
        <v>6</v>
      </c>
      <c r="BC329" s="10" t="s">
        <v>195</v>
      </c>
      <c r="BD329" s="10">
        <v>110</v>
      </c>
      <c r="BE329" s="10">
        <v>0</v>
      </c>
      <c r="BF329" s="10">
        <v>0</v>
      </c>
      <c r="BG329" s="10">
        <v>1886322</v>
      </c>
      <c r="BH329" s="10" t="s">
        <v>195</v>
      </c>
      <c r="BI329" s="10" t="s">
        <v>195</v>
      </c>
      <c r="BJ329" s="10" t="s">
        <v>195</v>
      </c>
    </row>
    <row r="330" spans="1:62" ht="15" hidden="1" outlineLevel="2" x14ac:dyDescent="0.25">
      <c r="A330" s="10">
        <v>2024</v>
      </c>
      <c r="B330" s="10" t="s">
        <v>157</v>
      </c>
      <c r="C330" s="10" t="s">
        <v>156</v>
      </c>
      <c r="D330" s="10" t="s">
        <v>163</v>
      </c>
      <c r="E330" s="10" t="s">
        <v>223</v>
      </c>
      <c r="F330" s="10" t="s">
        <v>222</v>
      </c>
      <c r="G330" s="10" t="s">
        <v>195</v>
      </c>
      <c r="H330" s="77">
        <v>677233.9</v>
      </c>
      <c r="I330" s="77">
        <v>0</v>
      </c>
      <c r="J330" s="77">
        <v>0</v>
      </c>
      <c r="K330" s="77">
        <v>0</v>
      </c>
      <c r="L330" s="77">
        <v>0</v>
      </c>
      <c r="M330" s="77">
        <v>0</v>
      </c>
      <c r="N330" s="77">
        <v>677233.9</v>
      </c>
      <c r="O330" s="77">
        <v>0</v>
      </c>
      <c r="P330" s="77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 t="s">
        <v>195</v>
      </c>
      <c r="AF330" s="10" t="s">
        <v>195</v>
      </c>
      <c r="AG330" s="10" t="s">
        <v>195</v>
      </c>
      <c r="AH330" s="10" t="s">
        <v>198</v>
      </c>
      <c r="AI330" s="10" t="s">
        <v>198</v>
      </c>
      <c r="AJ330" s="10" t="s">
        <v>195</v>
      </c>
      <c r="AK330" s="10" t="s">
        <v>197</v>
      </c>
      <c r="AL330" s="10" t="s">
        <v>207</v>
      </c>
      <c r="AM330" s="10" t="s">
        <v>195</v>
      </c>
      <c r="AN330" s="10" t="s">
        <v>29</v>
      </c>
      <c r="AO330" s="10" t="s">
        <v>195</v>
      </c>
      <c r="AP330" s="10">
        <v>110</v>
      </c>
      <c r="AQ330" s="10">
        <v>10</v>
      </c>
      <c r="AR330" s="10">
        <v>473</v>
      </c>
      <c r="AS330" s="10">
        <v>302</v>
      </c>
      <c r="AT330" s="10">
        <v>2065</v>
      </c>
      <c r="AU330" s="10" t="s">
        <v>195</v>
      </c>
      <c r="AV330" s="10" t="s">
        <v>195</v>
      </c>
      <c r="AW330" s="10" t="s">
        <v>195</v>
      </c>
      <c r="AX330" s="10">
        <v>5</v>
      </c>
      <c r="AY330" s="10">
        <v>5</v>
      </c>
      <c r="AZ330" s="10" t="s">
        <v>195</v>
      </c>
      <c r="BA330" s="10">
        <v>1</v>
      </c>
      <c r="BB330" s="10">
        <v>6</v>
      </c>
      <c r="BC330" s="10" t="s">
        <v>195</v>
      </c>
      <c r="BD330" s="10">
        <v>110</v>
      </c>
      <c r="BE330" s="10">
        <v>0</v>
      </c>
      <c r="BF330" s="10">
        <v>0</v>
      </c>
      <c r="BG330" s="10">
        <v>1885293</v>
      </c>
      <c r="BH330" s="10" t="s">
        <v>195</v>
      </c>
      <c r="BI330" s="10" t="s">
        <v>195</v>
      </c>
      <c r="BJ330" s="10" t="s">
        <v>195</v>
      </c>
    </row>
    <row r="331" spans="1:62" ht="15" hidden="1" outlineLevel="2" x14ac:dyDescent="0.25">
      <c r="A331" s="10">
        <v>2024</v>
      </c>
      <c r="B331" s="10" t="s">
        <v>157</v>
      </c>
      <c r="C331" s="10" t="s">
        <v>156</v>
      </c>
      <c r="D331" s="10" t="s">
        <v>163</v>
      </c>
      <c r="E331" s="10" t="s">
        <v>221</v>
      </c>
      <c r="F331" s="10" t="s">
        <v>219</v>
      </c>
      <c r="G331" s="10" t="s">
        <v>195</v>
      </c>
      <c r="H331" s="77">
        <v>979587.5</v>
      </c>
      <c r="I331" s="77">
        <v>1059905.04</v>
      </c>
      <c r="J331" s="77">
        <v>320323.56</v>
      </c>
      <c r="K331" s="77">
        <v>55476.01</v>
      </c>
      <c r="L331" s="77">
        <v>0</v>
      </c>
      <c r="M331" s="77">
        <v>0</v>
      </c>
      <c r="N331" s="77">
        <v>979587.5</v>
      </c>
      <c r="O331" s="77">
        <v>1059905.04</v>
      </c>
      <c r="P331" s="77">
        <v>375799.57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0</v>
      </c>
      <c r="AB331" s="10">
        <v>0</v>
      </c>
      <c r="AC331" s="10">
        <v>0</v>
      </c>
      <c r="AD331" s="10">
        <v>0</v>
      </c>
      <c r="AE331" s="10" t="s">
        <v>195</v>
      </c>
      <c r="AF331" s="10" t="s">
        <v>195</v>
      </c>
      <c r="AG331" s="10" t="s">
        <v>195</v>
      </c>
      <c r="AH331" s="10" t="s">
        <v>198</v>
      </c>
      <c r="AI331" s="10" t="s">
        <v>198</v>
      </c>
      <c r="AJ331" s="10" t="s">
        <v>195</v>
      </c>
      <c r="AK331" s="10" t="s">
        <v>197</v>
      </c>
      <c r="AL331" s="10" t="s">
        <v>207</v>
      </c>
      <c r="AM331" s="10" t="s">
        <v>195</v>
      </c>
      <c r="AN331" s="10" t="s">
        <v>29</v>
      </c>
      <c r="AO331" s="10" t="s">
        <v>195</v>
      </c>
      <c r="AP331" s="10">
        <v>110</v>
      </c>
      <c r="AQ331" s="10">
        <v>10</v>
      </c>
      <c r="AR331" s="10">
        <v>473</v>
      </c>
      <c r="AS331" s="10">
        <v>299</v>
      </c>
      <c r="AT331" s="10">
        <v>2066</v>
      </c>
      <c r="AU331" s="10" t="s">
        <v>195</v>
      </c>
      <c r="AV331" s="10" t="s">
        <v>195</v>
      </c>
      <c r="AW331" s="10" t="s">
        <v>195</v>
      </c>
      <c r="AX331" s="10">
        <v>5</v>
      </c>
      <c r="AY331" s="10">
        <v>5</v>
      </c>
      <c r="AZ331" s="10" t="s">
        <v>195</v>
      </c>
      <c r="BA331" s="10">
        <v>1</v>
      </c>
      <c r="BB331" s="10">
        <v>6</v>
      </c>
      <c r="BC331" s="10" t="s">
        <v>195</v>
      </c>
      <c r="BD331" s="10">
        <v>110</v>
      </c>
      <c r="BE331" s="10">
        <v>0</v>
      </c>
      <c r="BF331" s="10">
        <v>0</v>
      </c>
      <c r="BG331" s="10">
        <v>1886376</v>
      </c>
      <c r="BH331" s="10" t="s">
        <v>195</v>
      </c>
      <c r="BI331" s="10" t="s">
        <v>195</v>
      </c>
      <c r="BJ331" s="10" t="s">
        <v>195</v>
      </c>
    </row>
    <row r="332" spans="1:62" ht="15" hidden="1" outlineLevel="2" x14ac:dyDescent="0.25">
      <c r="A332" s="10">
        <v>2024</v>
      </c>
      <c r="B332" s="10" t="s">
        <v>157</v>
      </c>
      <c r="C332" s="10" t="s">
        <v>156</v>
      </c>
      <c r="D332" s="10" t="s">
        <v>163</v>
      </c>
      <c r="E332" s="10" t="s">
        <v>220</v>
      </c>
      <c r="F332" s="10" t="s">
        <v>219</v>
      </c>
      <c r="G332" s="10" t="s">
        <v>195</v>
      </c>
      <c r="H332" s="77">
        <v>727582.78</v>
      </c>
      <c r="I332" s="77">
        <v>0</v>
      </c>
      <c r="J332" s="77">
        <v>0</v>
      </c>
      <c r="K332" s="77">
        <v>0</v>
      </c>
      <c r="L332" s="77">
        <v>0</v>
      </c>
      <c r="M332" s="77">
        <v>0</v>
      </c>
      <c r="N332" s="77">
        <v>727582.78</v>
      </c>
      <c r="O332" s="77">
        <v>0</v>
      </c>
      <c r="P332" s="77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0</v>
      </c>
      <c r="AC332" s="10">
        <v>0</v>
      </c>
      <c r="AD332" s="10">
        <v>0</v>
      </c>
      <c r="AE332" s="10" t="s">
        <v>195</v>
      </c>
      <c r="AF332" s="10" t="s">
        <v>195</v>
      </c>
      <c r="AG332" s="10" t="s">
        <v>195</v>
      </c>
      <c r="AH332" s="10" t="s">
        <v>198</v>
      </c>
      <c r="AI332" s="10" t="s">
        <v>198</v>
      </c>
      <c r="AJ332" s="10" t="s">
        <v>195</v>
      </c>
      <c r="AK332" s="10" t="s">
        <v>197</v>
      </c>
      <c r="AL332" s="10" t="s">
        <v>207</v>
      </c>
      <c r="AM332" s="10" t="s">
        <v>195</v>
      </c>
      <c r="AN332" s="10" t="s">
        <v>29</v>
      </c>
      <c r="AO332" s="10" t="s">
        <v>195</v>
      </c>
      <c r="AP332" s="10">
        <v>110</v>
      </c>
      <c r="AQ332" s="10">
        <v>10</v>
      </c>
      <c r="AR332" s="10">
        <v>473</v>
      </c>
      <c r="AS332" s="10">
        <v>303</v>
      </c>
      <c r="AT332" s="10">
        <v>2066</v>
      </c>
      <c r="AU332" s="10" t="s">
        <v>195</v>
      </c>
      <c r="AV332" s="10" t="s">
        <v>195</v>
      </c>
      <c r="AW332" s="10" t="s">
        <v>195</v>
      </c>
      <c r="AX332" s="10">
        <v>5</v>
      </c>
      <c r="AY332" s="10">
        <v>5</v>
      </c>
      <c r="AZ332" s="10" t="s">
        <v>195</v>
      </c>
      <c r="BA332" s="10">
        <v>1</v>
      </c>
      <c r="BB332" s="10">
        <v>6</v>
      </c>
      <c r="BC332" s="10" t="s">
        <v>195</v>
      </c>
      <c r="BD332" s="10">
        <v>110</v>
      </c>
      <c r="BE332" s="10">
        <v>0</v>
      </c>
      <c r="BF332" s="10">
        <v>0</v>
      </c>
      <c r="BG332" s="10">
        <v>1886282</v>
      </c>
      <c r="BH332" s="10" t="s">
        <v>195</v>
      </c>
      <c r="BI332" s="10" t="s">
        <v>195</v>
      </c>
      <c r="BJ332" s="10" t="s">
        <v>195</v>
      </c>
    </row>
    <row r="333" spans="1:62" ht="15" hidden="1" outlineLevel="2" x14ac:dyDescent="0.25">
      <c r="A333" s="10">
        <v>2024</v>
      </c>
      <c r="B333" s="10" t="s">
        <v>157</v>
      </c>
      <c r="C333" s="10" t="s">
        <v>156</v>
      </c>
      <c r="D333" s="10" t="s">
        <v>163</v>
      </c>
      <c r="E333" s="10" t="s">
        <v>218</v>
      </c>
      <c r="F333" s="10" t="s">
        <v>216</v>
      </c>
      <c r="G333" s="10" t="s">
        <v>195</v>
      </c>
      <c r="H333" s="77">
        <v>-193843.76</v>
      </c>
      <c r="I333" s="77">
        <v>-112392.99</v>
      </c>
      <c r="J333" s="77">
        <v>-32424.52</v>
      </c>
      <c r="K333" s="77">
        <v>-5998.43</v>
      </c>
      <c r="L333" s="77">
        <v>0</v>
      </c>
      <c r="M333" s="77">
        <v>0</v>
      </c>
      <c r="N333" s="77">
        <v>-193843.76</v>
      </c>
      <c r="O333" s="77">
        <v>-112392.99</v>
      </c>
      <c r="P333" s="77">
        <v>-38422.949999999997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</v>
      </c>
      <c r="AC333" s="10">
        <v>0</v>
      </c>
      <c r="AD333" s="10">
        <v>0</v>
      </c>
      <c r="AE333" s="10" t="s">
        <v>195</v>
      </c>
      <c r="AF333" s="10" t="s">
        <v>195</v>
      </c>
      <c r="AG333" s="10" t="s">
        <v>195</v>
      </c>
      <c r="AH333" s="10" t="s">
        <v>198</v>
      </c>
      <c r="AI333" s="10" t="s">
        <v>198</v>
      </c>
      <c r="AJ333" s="10" t="s">
        <v>195</v>
      </c>
      <c r="AK333" s="10" t="s">
        <v>197</v>
      </c>
      <c r="AL333" s="10" t="s">
        <v>207</v>
      </c>
      <c r="AM333" s="10" t="s">
        <v>195</v>
      </c>
      <c r="AN333" s="10" t="s">
        <v>29</v>
      </c>
      <c r="AO333" s="10" t="s">
        <v>195</v>
      </c>
      <c r="AP333" s="10">
        <v>110</v>
      </c>
      <c r="AQ333" s="10">
        <v>10</v>
      </c>
      <c r="AR333" s="10">
        <v>473</v>
      </c>
      <c r="AS333" s="10">
        <v>300</v>
      </c>
      <c r="AT333" s="10">
        <v>2067</v>
      </c>
      <c r="AU333" s="10" t="s">
        <v>195</v>
      </c>
      <c r="AV333" s="10" t="s">
        <v>195</v>
      </c>
      <c r="AW333" s="10" t="s">
        <v>195</v>
      </c>
      <c r="AX333" s="10">
        <v>5</v>
      </c>
      <c r="AY333" s="10">
        <v>5</v>
      </c>
      <c r="AZ333" s="10" t="s">
        <v>195</v>
      </c>
      <c r="BA333" s="10">
        <v>1</v>
      </c>
      <c r="BB333" s="10">
        <v>6</v>
      </c>
      <c r="BC333" s="10" t="s">
        <v>195</v>
      </c>
      <c r="BD333" s="10">
        <v>110</v>
      </c>
      <c r="BE333" s="10">
        <v>0</v>
      </c>
      <c r="BF333" s="10">
        <v>0</v>
      </c>
      <c r="BG333" s="10">
        <v>1885234</v>
      </c>
      <c r="BH333" s="10" t="s">
        <v>195</v>
      </c>
      <c r="BI333" s="10" t="s">
        <v>195</v>
      </c>
      <c r="BJ333" s="10" t="s">
        <v>195</v>
      </c>
    </row>
    <row r="334" spans="1:62" ht="15" hidden="1" outlineLevel="2" x14ac:dyDescent="0.25">
      <c r="A334" s="10">
        <v>2024</v>
      </c>
      <c r="B334" s="10" t="s">
        <v>157</v>
      </c>
      <c r="C334" s="10" t="s">
        <v>156</v>
      </c>
      <c r="D334" s="10" t="s">
        <v>163</v>
      </c>
      <c r="E334" s="10" t="s">
        <v>217</v>
      </c>
      <c r="F334" s="10" t="s">
        <v>216</v>
      </c>
      <c r="G334" s="10" t="s">
        <v>195</v>
      </c>
      <c r="H334" s="77">
        <v>696887.88</v>
      </c>
      <c r="I334" s="77">
        <v>0</v>
      </c>
      <c r="J334" s="77">
        <v>0</v>
      </c>
      <c r="K334" s="77">
        <v>0</v>
      </c>
      <c r="L334" s="77">
        <v>0</v>
      </c>
      <c r="M334" s="77">
        <v>0</v>
      </c>
      <c r="N334" s="77">
        <v>696887.88</v>
      </c>
      <c r="O334" s="77">
        <v>0</v>
      </c>
      <c r="P334" s="77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 t="s">
        <v>195</v>
      </c>
      <c r="AF334" s="10" t="s">
        <v>195</v>
      </c>
      <c r="AG334" s="10" t="s">
        <v>195</v>
      </c>
      <c r="AH334" s="10" t="s">
        <v>198</v>
      </c>
      <c r="AI334" s="10" t="s">
        <v>198</v>
      </c>
      <c r="AJ334" s="10" t="s">
        <v>195</v>
      </c>
      <c r="AK334" s="10" t="s">
        <v>197</v>
      </c>
      <c r="AL334" s="10" t="s">
        <v>207</v>
      </c>
      <c r="AM334" s="10" t="s">
        <v>195</v>
      </c>
      <c r="AN334" s="10" t="s">
        <v>29</v>
      </c>
      <c r="AO334" s="10" t="s">
        <v>195</v>
      </c>
      <c r="AP334" s="10">
        <v>110</v>
      </c>
      <c r="AQ334" s="10">
        <v>10</v>
      </c>
      <c r="AR334" s="10">
        <v>473</v>
      </c>
      <c r="AS334" s="10">
        <v>304</v>
      </c>
      <c r="AT334" s="10">
        <v>2067</v>
      </c>
      <c r="AU334" s="10" t="s">
        <v>195</v>
      </c>
      <c r="AV334" s="10" t="s">
        <v>195</v>
      </c>
      <c r="AW334" s="10" t="s">
        <v>195</v>
      </c>
      <c r="AX334" s="10">
        <v>5</v>
      </c>
      <c r="AY334" s="10">
        <v>5</v>
      </c>
      <c r="AZ334" s="10" t="s">
        <v>195</v>
      </c>
      <c r="BA334" s="10">
        <v>1</v>
      </c>
      <c r="BB334" s="10">
        <v>6</v>
      </c>
      <c r="BC334" s="10" t="s">
        <v>195</v>
      </c>
      <c r="BD334" s="10">
        <v>110</v>
      </c>
      <c r="BE334" s="10">
        <v>0</v>
      </c>
      <c r="BF334" s="10">
        <v>0</v>
      </c>
      <c r="BG334" s="10">
        <v>1885299</v>
      </c>
      <c r="BH334" s="10" t="s">
        <v>195</v>
      </c>
      <c r="BI334" s="10" t="s">
        <v>195</v>
      </c>
      <c r="BJ334" s="10" t="s">
        <v>195</v>
      </c>
    </row>
    <row r="335" spans="1:62" ht="15" hidden="1" outlineLevel="2" x14ac:dyDescent="0.25">
      <c r="A335" s="10">
        <v>2024</v>
      </c>
      <c r="B335" s="10" t="s">
        <v>157</v>
      </c>
      <c r="C335" s="10" t="s">
        <v>156</v>
      </c>
      <c r="D335" s="10" t="s">
        <v>163</v>
      </c>
      <c r="E335" s="10" t="s">
        <v>215</v>
      </c>
      <c r="F335" s="10" t="s">
        <v>213</v>
      </c>
      <c r="G335" s="10" t="s">
        <v>195</v>
      </c>
      <c r="H335" s="77">
        <v>-914258.7</v>
      </c>
      <c r="I335" s="77">
        <v>-842375.46</v>
      </c>
      <c r="J335" s="77">
        <v>-231455.78</v>
      </c>
      <c r="K335" s="77">
        <v>-45825.09</v>
      </c>
      <c r="L335" s="77">
        <v>0</v>
      </c>
      <c r="M335" s="77">
        <v>0</v>
      </c>
      <c r="N335" s="77">
        <v>-914258.7</v>
      </c>
      <c r="O335" s="77">
        <v>-842375.46</v>
      </c>
      <c r="P335" s="77">
        <v>-277280.87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 t="s">
        <v>195</v>
      </c>
      <c r="AF335" s="10" t="s">
        <v>195</v>
      </c>
      <c r="AG335" s="10" t="s">
        <v>195</v>
      </c>
      <c r="AH335" s="10" t="s">
        <v>198</v>
      </c>
      <c r="AI335" s="10" t="s">
        <v>198</v>
      </c>
      <c r="AJ335" s="10" t="s">
        <v>195</v>
      </c>
      <c r="AK335" s="10" t="s">
        <v>197</v>
      </c>
      <c r="AL335" s="10" t="s">
        <v>207</v>
      </c>
      <c r="AM335" s="10" t="s">
        <v>195</v>
      </c>
      <c r="AN335" s="10" t="s">
        <v>29</v>
      </c>
      <c r="AO335" s="10" t="s">
        <v>195</v>
      </c>
      <c r="AP335" s="10">
        <v>110</v>
      </c>
      <c r="AQ335" s="10">
        <v>10</v>
      </c>
      <c r="AR335" s="10">
        <v>473</v>
      </c>
      <c r="AS335" s="10">
        <v>301</v>
      </c>
      <c r="AT335" s="10">
        <v>2068</v>
      </c>
      <c r="AU335" s="10" t="s">
        <v>195</v>
      </c>
      <c r="AV335" s="10" t="s">
        <v>195</v>
      </c>
      <c r="AW335" s="10" t="s">
        <v>195</v>
      </c>
      <c r="AX335" s="10">
        <v>5</v>
      </c>
      <c r="AY335" s="10">
        <v>5</v>
      </c>
      <c r="AZ335" s="10" t="s">
        <v>195</v>
      </c>
      <c r="BA335" s="10">
        <v>1</v>
      </c>
      <c r="BB335" s="10">
        <v>6</v>
      </c>
      <c r="BC335" s="10" t="s">
        <v>195</v>
      </c>
      <c r="BD335" s="10">
        <v>110</v>
      </c>
      <c r="BE335" s="10">
        <v>0</v>
      </c>
      <c r="BF335" s="10">
        <v>0</v>
      </c>
      <c r="BG335" s="10">
        <v>1885280</v>
      </c>
      <c r="BH335" s="10" t="s">
        <v>195</v>
      </c>
      <c r="BI335" s="10" t="s">
        <v>195</v>
      </c>
      <c r="BJ335" s="10" t="s">
        <v>195</v>
      </c>
    </row>
    <row r="336" spans="1:62" ht="15" hidden="1" outlineLevel="2" x14ac:dyDescent="0.25">
      <c r="A336" s="10">
        <v>2024</v>
      </c>
      <c r="B336" s="10" t="s">
        <v>157</v>
      </c>
      <c r="C336" s="10" t="s">
        <v>156</v>
      </c>
      <c r="D336" s="10" t="s">
        <v>163</v>
      </c>
      <c r="E336" s="10" t="s">
        <v>214</v>
      </c>
      <c r="F336" s="10" t="s">
        <v>213</v>
      </c>
      <c r="G336" s="10" t="s">
        <v>195</v>
      </c>
      <c r="H336" s="77">
        <v>1087735.05</v>
      </c>
      <c r="I336" s="77">
        <v>0</v>
      </c>
      <c r="J336" s="77">
        <v>0</v>
      </c>
      <c r="K336" s="77">
        <v>0</v>
      </c>
      <c r="L336" s="77">
        <v>0</v>
      </c>
      <c r="M336" s="77">
        <v>0</v>
      </c>
      <c r="N336" s="77">
        <v>1087735.05</v>
      </c>
      <c r="O336" s="77">
        <v>0</v>
      </c>
      <c r="P336" s="77">
        <v>0</v>
      </c>
      <c r="Q336" s="10">
        <v>0</v>
      </c>
      <c r="R336" s="10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 t="s">
        <v>195</v>
      </c>
      <c r="AF336" s="10" t="s">
        <v>195</v>
      </c>
      <c r="AG336" s="10" t="s">
        <v>195</v>
      </c>
      <c r="AH336" s="10" t="s">
        <v>198</v>
      </c>
      <c r="AI336" s="10" t="s">
        <v>198</v>
      </c>
      <c r="AJ336" s="10" t="s">
        <v>195</v>
      </c>
      <c r="AK336" s="10" t="s">
        <v>197</v>
      </c>
      <c r="AL336" s="10" t="s">
        <v>207</v>
      </c>
      <c r="AM336" s="10" t="s">
        <v>195</v>
      </c>
      <c r="AN336" s="10" t="s">
        <v>29</v>
      </c>
      <c r="AO336" s="10" t="s">
        <v>195</v>
      </c>
      <c r="AP336" s="10">
        <v>110</v>
      </c>
      <c r="AQ336" s="10">
        <v>10</v>
      </c>
      <c r="AR336" s="10">
        <v>473</v>
      </c>
      <c r="AS336" s="10">
        <v>305</v>
      </c>
      <c r="AT336" s="10">
        <v>2068</v>
      </c>
      <c r="AU336" s="10" t="s">
        <v>195</v>
      </c>
      <c r="AV336" s="10" t="s">
        <v>195</v>
      </c>
      <c r="AW336" s="10" t="s">
        <v>195</v>
      </c>
      <c r="AX336" s="10">
        <v>5</v>
      </c>
      <c r="AY336" s="10">
        <v>5</v>
      </c>
      <c r="AZ336" s="10" t="s">
        <v>195</v>
      </c>
      <c r="BA336" s="10">
        <v>1</v>
      </c>
      <c r="BB336" s="10">
        <v>6</v>
      </c>
      <c r="BC336" s="10" t="s">
        <v>195</v>
      </c>
      <c r="BD336" s="10">
        <v>110</v>
      </c>
      <c r="BE336" s="10">
        <v>0</v>
      </c>
      <c r="BF336" s="10">
        <v>0</v>
      </c>
      <c r="BG336" s="10">
        <v>1885304</v>
      </c>
      <c r="BH336" s="10" t="s">
        <v>195</v>
      </c>
      <c r="BI336" s="10" t="s">
        <v>195</v>
      </c>
      <c r="BJ336" s="10" t="s">
        <v>195</v>
      </c>
    </row>
    <row r="337" spans="1:62" ht="15" hidden="1" outlineLevel="2" x14ac:dyDescent="0.25">
      <c r="A337" s="10">
        <v>2024</v>
      </c>
      <c r="B337" s="10" t="s">
        <v>157</v>
      </c>
      <c r="C337" s="10" t="s">
        <v>156</v>
      </c>
      <c r="D337" s="10" t="s">
        <v>163</v>
      </c>
      <c r="E337" s="10" t="s">
        <v>212</v>
      </c>
      <c r="F337" s="10" t="s">
        <v>199</v>
      </c>
      <c r="G337" s="10" t="s">
        <v>195</v>
      </c>
      <c r="H337" s="77">
        <v>13494705.970000001</v>
      </c>
      <c r="I337" s="77">
        <v>7274361.8200000003</v>
      </c>
      <c r="J337" s="77">
        <v>5002067.4400000004</v>
      </c>
      <c r="K337" s="77">
        <v>648562.26</v>
      </c>
      <c r="L337" s="77">
        <v>0</v>
      </c>
      <c r="M337" s="77">
        <v>-3012.09</v>
      </c>
      <c r="N337" s="77">
        <v>13467100.039999999</v>
      </c>
      <c r="O337" s="77">
        <v>7259480.7599999998</v>
      </c>
      <c r="P337" s="77">
        <v>5639732.9800000004</v>
      </c>
      <c r="Q337" s="10">
        <v>0</v>
      </c>
      <c r="R337" s="10">
        <v>14881.06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972.25</v>
      </c>
      <c r="AA337" s="10">
        <v>0</v>
      </c>
      <c r="AB337" s="10">
        <v>0</v>
      </c>
      <c r="AC337" s="10">
        <v>0</v>
      </c>
      <c r="AD337" s="10">
        <v>0</v>
      </c>
      <c r="AE337" s="10" t="s">
        <v>195</v>
      </c>
      <c r="AF337" s="10" t="s">
        <v>195</v>
      </c>
      <c r="AG337" s="10" t="s">
        <v>195</v>
      </c>
      <c r="AH337" s="10" t="s">
        <v>198</v>
      </c>
      <c r="AI337" s="10" t="s">
        <v>198</v>
      </c>
      <c r="AJ337" s="10" t="s">
        <v>195</v>
      </c>
      <c r="AK337" s="10" t="s">
        <v>197</v>
      </c>
      <c r="AL337" s="10" t="s">
        <v>196</v>
      </c>
      <c r="AM337" s="10" t="s">
        <v>195</v>
      </c>
      <c r="AN337" s="10" t="s">
        <v>29</v>
      </c>
      <c r="AO337" s="10" t="s">
        <v>195</v>
      </c>
      <c r="AP337" s="10">
        <v>110</v>
      </c>
      <c r="AQ337" s="10">
        <v>10</v>
      </c>
      <c r="AR337" s="10">
        <v>473</v>
      </c>
      <c r="AS337" s="10">
        <v>250</v>
      </c>
      <c r="AT337" s="10">
        <v>1620</v>
      </c>
      <c r="AU337" s="10" t="s">
        <v>195</v>
      </c>
      <c r="AV337" s="10" t="s">
        <v>195</v>
      </c>
      <c r="AW337" s="10" t="s">
        <v>195</v>
      </c>
      <c r="AX337" s="10">
        <v>5</v>
      </c>
      <c r="AY337" s="10">
        <v>5</v>
      </c>
      <c r="AZ337" s="10" t="s">
        <v>195</v>
      </c>
      <c r="BA337" s="10">
        <v>1</v>
      </c>
      <c r="BB337" s="10">
        <v>3</v>
      </c>
      <c r="BC337" s="10" t="s">
        <v>195</v>
      </c>
      <c r="BD337" s="10">
        <v>110</v>
      </c>
      <c r="BE337" s="10">
        <v>0</v>
      </c>
      <c r="BF337" s="10">
        <v>0</v>
      </c>
      <c r="BG337" s="10">
        <v>1885622</v>
      </c>
      <c r="BH337" s="10" t="s">
        <v>195</v>
      </c>
      <c r="BI337" s="10" t="s">
        <v>195</v>
      </c>
      <c r="BJ337" s="10" t="s">
        <v>195</v>
      </c>
    </row>
    <row r="338" spans="1:62" ht="15" hidden="1" outlineLevel="2" x14ac:dyDescent="0.25">
      <c r="A338" s="10">
        <v>2024</v>
      </c>
      <c r="B338" s="10" t="s">
        <v>157</v>
      </c>
      <c r="C338" s="10" t="s">
        <v>156</v>
      </c>
      <c r="D338" s="10" t="s">
        <v>163</v>
      </c>
      <c r="E338" s="10" t="s">
        <v>211</v>
      </c>
      <c r="F338" s="10" t="s">
        <v>199</v>
      </c>
      <c r="G338" s="10" t="s">
        <v>195</v>
      </c>
      <c r="H338" s="77">
        <v>-59898.28</v>
      </c>
      <c r="I338" s="77">
        <v>187436.29</v>
      </c>
      <c r="J338" s="77">
        <v>128886.77</v>
      </c>
      <c r="K338" s="77">
        <v>16728.419999999998</v>
      </c>
      <c r="L338" s="77">
        <v>0</v>
      </c>
      <c r="M338" s="77">
        <v>0</v>
      </c>
      <c r="N338" s="77">
        <v>-59898.28</v>
      </c>
      <c r="O338" s="77">
        <v>187436.29</v>
      </c>
      <c r="P338" s="77">
        <v>145615.19</v>
      </c>
      <c r="Q338" s="10">
        <v>0</v>
      </c>
      <c r="R338" s="10">
        <v>0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 t="s">
        <v>195</v>
      </c>
      <c r="AF338" s="10" t="s">
        <v>195</v>
      </c>
      <c r="AG338" s="10" t="s">
        <v>195</v>
      </c>
      <c r="AH338" s="10" t="s">
        <v>198</v>
      </c>
      <c r="AI338" s="10" t="s">
        <v>198</v>
      </c>
      <c r="AJ338" s="10" t="s">
        <v>195</v>
      </c>
      <c r="AK338" s="10" t="s">
        <v>197</v>
      </c>
      <c r="AL338" s="10" t="s">
        <v>196</v>
      </c>
      <c r="AM338" s="10" t="s">
        <v>195</v>
      </c>
      <c r="AN338" s="10" t="s">
        <v>29</v>
      </c>
      <c r="AO338" s="10" t="s">
        <v>195</v>
      </c>
      <c r="AP338" s="10">
        <v>110</v>
      </c>
      <c r="AQ338" s="10">
        <v>10</v>
      </c>
      <c r="AR338" s="10">
        <v>473</v>
      </c>
      <c r="AS338" s="10">
        <v>257</v>
      </c>
      <c r="AT338" s="10">
        <v>1620</v>
      </c>
      <c r="AU338" s="10" t="s">
        <v>195</v>
      </c>
      <c r="AV338" s="10" t="s">
        <v>195</v>
      </c>
      <c r="AW338" s="10" t="s">
        <v>195</v>
      </c>
      <c r="AX338" s="10">
        <v>5</v>
      </c>
      <c r="AY338" s="10">
        <v>5</v>
      </c>
      <c r="AZ338" s="10" t="s">
        <v>195</v>
      </c>
      <c r="BA338" s="10">
        <v>1</v>
      </c>
      <c r="BB338" s="10">
        <v>3</v>
      </c>
      <c r="BC338" s="10" t="s">
        <v>195</v>
      </c>
      <c r="BD338" s="10">
        <v>110</v>
      </c>
      <c r="BE338" s="10">
        <v>0</v>
      </c>
      <c r="BF338" s="10">
        <v>0</v>
      </c>
      <c r="BG338" s="10">
        <v>1885654</v>
      </c>
      <c r="BH338" s="10" t="s">
        <v>195</v>
      </c>
      <c r="BI338" s="10" t="s">
        <v>195</v>
      </c>
      <c r="BJ338" s="10" t="s">
        <v>195</v>
      </c>
    </row>
    <row r="339" spans="1:62" ht="15" hidden="1" outlineLevel="2" x14ac:dyDescent="0.25">
      <c r="A339" s="10">
        <v>2024</v>
      </c>
      <c r="B339" s="10" t="s">
        <v>157</v>
      </c>
      <c r="C339" s="10" t="s">
        <v>156</v>
      </c>
      <c r="D339" s="10" t="s">
        <v>163</v>
      </c>
      <c r="E339" s="10" t="s">
        <v>210</v>
      </c>
      <c r="F339" s="10" t="s">
        <v>199</v>
      </c>
      <c r="G339" s="10" t="s">
        <v>195</v>
      </c>
      <c r="H339" s="77">
        <v>12900378.300000001</v>
      </c>
      <c r="I339" s="77">
        <v>6218241.4699999997</v>
      </c>
      <c r="J339" s="77">
        <v>3498891.25</v>
      </c>
      <c r="K339" s="77">
        <v>776956.43</v>
      </c>
      <c r="L339" s="77">
        <v>0</v>
      </c>
      <c r="M339" s="77">
        <v>0</v>
      </c>
      <c r="N339" s="77">
        <v>12900378.300000001</v>
      </c>
      <c r="O339" s="77">
        <v>6218241.4699999997</v>
      </c>
      <c r="P339" s="77">
        <v>4275847.68</v>
      </c>
      <c r="Q339" s="10">
        <v>0</v>
      </c>
      <c r="R339" s="10">
        <v>0</v>
      </c>
      <c r="S339" s="10">
        <v>0</v>
      </c>
      <c r="T339" s="10">
        <v>0</v>
      </c>
      <c r="U339" s="10">
        <v>0</v>
      </c>
      <c r="V339" s="10">
        <v>0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0</v>
      </c>
      <c r="AE339" s="10" t="s">
        <v>195</v>
      </c>
      <c r="AF339" s="10" t="s">
        <v>195</v>
      </c>
      <c r="AG339" s="10" t="s">
        <v>195</v>
      </c>
      <c r="AH339" s="10" t="s">
        <v>198</v>
      </c>
      <c r="AI339" s="10" t="s">
        <v>198</v>
      </c>
      <c r="AJ339" s="10" t="s">
        <v>195</v>
      </c>
      <c r="AK339" s="10" t="s">
        <v>197</v>
      </c>
      <c r="AL339" s="10" t="s">
        <v>196</v>
      </c>
      <c r="AM339" s="10" t="s">
        <v>195</v>
      </c>
      <c r="AN339" s="10" t="s">
        <v>29</v>
      </c>
      <c r="AO339" s="10" t="s">
        <v>195</v>
      </c>
      <c r="AP339" s="10">
        <v>110</v>
      </c>
      <c r="AQ339" s="10">
        <v>10</v>
      </c>
      <c r="AR339" s="10">
        <v>473</v>
      </c>
      <c r="AS339" s="10">
        <v>258</v>
      </c>
      <c r="AT339" s="10">
        <v>1620</v>
      </c>
      <c r="AU339" s="10" t="s">
        <v>195</v>
      </c>
      <c r="AV339" s="10" t="s">
        <v>195</v>
      </c>
      <c r="AW339" s="10" t="s">
        <v>195</v>
      </c>
      <c r="AX339" s="10">
        <v>5</v>
      </c>
      <c r="AY339" s="10">
        <v>5</v>
      </c>
      <c r="AZ339" s="10" t="s">
        <v>195</v>
      </c>
      <c r="BA339" s="10">
        <v>1</v>
      </c>
      <c r="BB339" s="10">
        <v>3</v>
      </c>
      <c r="BC339" s="10" t="s">
        <v>195</v>
      </c>
      <c r="BD339" s="10">
        <v>110</v>
      </c>
      <c r="BE339" s="10">
        <v>0</v>
      </c>
      <c r="BF339" s="10">
        <v>0</v>
      </c>
      <c r="BG339" s="10">
        <v>1885704</v>
      </c>
      <c r="BH339" s="10" t="s">
        <v>195</v>
      </c>
      <c r="BI339" s="10" t="s">
        <v>195</v>
      </c>
      <c r="BJ339" s="10" t="s">
        <v>195</v>
      </c>
    </row>
    <row r="340" spans="1:62" ht="15" hidden="1" outlineLevel="2" x14ac:dyDescent="0.25">
      <c r="A340" s="10">
        <v>2024</v>
      </c>
      <c r="B340" s="10" t="s">
        <v>157</v>
      </c>
      <c r="C340" s="10" t="s">
        <v>156</v>
      </c>
      <c r="D340" s="10" t="s">
        <v>163</v>
      </c>
      <c r="E340" s="10" t="s">
        <v>209</v>
      </c>
      <c r="F340" s="10" t="s">
        <v>199</v>
      </c>
      <c r="G340" s="10" t="s">
        <v>195</v>
      </c>
      <c r="H340" s="77">
        <v>-1896267.74</v>
      </c>
      <c r="I340" s="77">
        <v>-183511.21</v>
      </c>
      <c r="J340" s="77">
        <v>-103258.41</v>
      </c>
      <c r="K340" s="77">
        <v>-22929.35</v>
      </c>
      <c r="L340" s="77">
        <v>0</v>
      </c>
      <c r="M340" s="77">
        <v>0</v>
      </c>
      <c r="N340" s="77">
        <v>-1896267.74</v>
      </c>
      <c r="O340" s="77">
        <v>-183511.21</v>
      </c>
      <c r="P340" s="77">
        <v>-126187.76</v>
      </c>
      <c r="Q340" s="10">
        <v>0</v>
      </c>
      <c r="R340" s="10">
        <v>0</v>
      </c>
      <c r="S340" s="10">
        <v>0</v>
      </c>
      <c r="T340" s="10">
        <v>0</v>
      </c>
      <c r="U340" s="10">
        <v>0</v>
      </c>
      <c r="V340" s="10">
        <v>0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0</v>
      </c>
      <c r="AE340" s="10" t="s">
        <v>195</v>
      </c>
      <c r="AF340" s="10" t="s">
        <v>195</v>
      </c>
      <c r="AG340" s="10" t="s">
        <v>195</v>
      </c>
      <c r="AH340" s="10" t="s">
        <v>198</v>
      </c>
      <c r="AI340" s="10" t="s">
        <v>198</v>
      </c>
      <c r="AJ340" s="10" t="s">
        <v>195</v>
      </c>
      <c r="AK340" s="10" t="s">
        <v>197</v>
      </c>
      <c r="AL340" s="10" t="s">
        <v>196</v>
      </c>
      <c r="AM340" s="10" t="s">
        <v>195</v>
      </c>
      <c r="AN340" s="10" t="s">
        <v>29</v>
      </c>
      <c r="AO340" s="10" t="s">
        <v>195</v>
      </c>
      <c r="AP340" s="10">
        <v>110</v>
      </c>
      <c r="AQ340" s="10">
        <v>10</v>
      </c>
      <c r="AR340" s="10">
        <v>473</v>
      </c>
      <c r="AS340" s="10">
        <v>259</v>
      </c>
      <c r="AT340" s="10">
        <v>1620</v>
      </c>
      <c r="AU340" s="10" t="s">
        <v>195</v>
      </c>
      <c r="AV340" s="10" t="s">
        <v>195</v>
      </c>
      <c r="AW340" s="10" t="s">
        <v>195</v>
      </c>
      <c r="AX340" s="10">
        <v>5</v>
      </c>
      <c r="AY340" s="10">
        <v>5</v>
      </c>
      <c r="AZ340" s="10" t="s">
        <v>195</v>
      </c>
      <c r="BA340" s="10">
        <v>1</v>
      </c>
      <c r="BB340" s="10">
        <v>3</v>
      </c>
      <c r="BC340" s="10" t="s">
        <v>195</v>
      </c>
      <c r="BD340" s="10">
        <v>110</v>
      </c>
      <c r="BE340" s="10">
        <v>0</v>
      </c>
      <c r="BF340" s="10">
        <v>0</v>
      </c>
      <c r="BG340" s="10">
        <v>1885705</v>
      </c>
      <c r="BH340" s="10" t="s">
        <v>195</v>
      </c>
      <c r="BI340" s="10" t="s">
        <v>195</v>
      </c>
      <c r="BJ340" s="10" t="s">
        <v>195</v>
      </c>
    </row>
    <row r="341" spans="1:62" ht="15" hidden="1" outlineLevel="2" x14ac:dyDescent="0.25">
      <c r="A341" s="10">
        <v>2024</v>
      </c>
      <c r="B341" s="10" t="s">
        <v>157</v>
      </c>
      <c r="C341" s="10" t="s">
        <v>156</v>
      </c>
      <c r="D341" s="10" t="s">
        <v>163</v>
      </c>
      <c r="E341" s="10" t="s">
        <v>206</v>
      </c>
      <c r="F341" s="10" t="s">
        <v>199</v>
      </c>
      <c r="G341" s="10" t="s">
        <v>195</v>
      </c>
      <c r="H341" s="77">
        <v>11640475.77</v>
      </c>
      <c r="I341" s="77">
        <v>5746676.25</v>
      </c>
      <c r="J341" s="77">
        <v>2228301.04</v>
      </c>
      <c r="K341" s="77">
        <v>1005249.05</v>
      </c>
      <c r="L341" s="77">
        <v>0</v>
      </c>
      <c r="M341" s="77">
        <v>0</v>
      </c>
      <c r="N341" s="77">
        <v>11640475.77</v>
      </c>
      <c r="O341" s="77">
        <v>5746676.25</v>
      </c>
      <c r="P341" s="77">
        <v>3233550.09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 t="s">
        <v>195</v>
      </c>
      <c r="AF341" s="10" t="s">
        <v>195</v>
      </c>
      <c r="AG341" s="10" t="s">
        <v>195</v>
      </c>
      <c r="AH341" s="10" t="s">
        <v>198</v>
      </c>
      <c r="AI341" s="10" t="s">
        <v>198</v>
      </c>
      <c r="AJ341" s="10" t="s">
        <v>195</v>
      </c>
      <c r="AK341" s="10" t="s">
        <v>197</v>
      </c>
      <c r="AL341" s="10" t="s">
        <v>196</v>
      </c>
      <c r="AM341" s="10" t="s">
        <v>195</v>
      </c>
      <c r="AN341" s="10" t="s">
        <v>29</v>
      </c>
      <c r="AO341" s="10" t="s">
        <v>195</v>
      </c>
      <c r="AP341" s="10">
        <v>110</v>
      </c>
      <c r="AQ341" s="10">
        <v>10</v>
      </c>
      <c r="AR341" s="10">
        <v>473</v>
      </c>
      <c r="AS341" s="10">
        <v>272</v>
      </c>
      <c r="AT341" s="10">
        <v>1620</v>
      </c>
      <c r="AU341" s="10" t="s">
        <v>195</v>
      </c>
      <c r="AV341" s="10" t="s">
        <v>195</v>
      </c>
      <c r="AW341" s="10" t="s">
        <v>195</v>
      </c>
      <c r="AX341" s="10">
        <v>5</v>
      </c>
      <c r="AY341" s="10">
        <v>5</v>
      </c>
      <c r="AZ341" s="10" t="s">
        <v>195</v>
      </c>
      <c r="BA341" s="10">
        <v>1</v>
      </c>
      <c r="BB341" s="10">
        <v>3</v>
      </c>
      <c r="BC341" s="10" t="s">
        <v>195</v>
      </c>
      <c r="BD341" s="10">
        <v>110</v>
      </c>
      <c r="BE341" s="10">
        <v>0</v>
      </c>
      <c r="BF341" s="10">
        <v>0</v>
      </c>
      <c r="BG341" s="10">
        <v>1889277</v>
      </c>
      <c r="BH341" s="10" t="s">
        <v>195</v>
      </c>
      <c r="BI341" s="10" t="s">
        <v>195</v>
      </c>
      <c r="BJ341" s="10" t="s">
        <v>195</v>
      </c>
    </row>
    <row r="342" spans="1:62" ht="15" hidden="1" outlineLevel="2" x14ac:dyDescent="0.25">
      <c r="A342" s="10">
        <v>2024</v>
      </c>
      <c r="B342" s="10" t="s">
        <v>157</v>
      </c>
      <c r="C342" s="10" t="s">
        <v>156</v>
      </c>
      <c r="D342" s="10" t="s">
        <v>163</v>
      </c>
      <c r="E342" s="10" t="s">
        <v>205</v>
      </c>
      <c r="F342" s="10" t="s">
        <v>199</v>
      </c>
      <c r="G342" s="10" t="s">
        <v>195</v>
      </c>
      <c r="H342" s="77">
        <v>88694.77</v>
      </c>
      <c r="I342" s="77">
        <v>-2415.2800000000002</v>
      </c>
      <c r="J342" s="77">
        <v>-936.54</v>
      </c>
      <c r="K342" s="77">
        <v>-422.5</v>
      </c>
      <c r="L342" s="77">
        <v>0</v>
      </c>
      <c r="M342" s="77">
        <v>0</v>
      </c>
      <c r="N342" s="77">
        <v>88694.77</v>
      </c>
      <c r="O342" s="77">
        <v>-2415.2800000000002</v>
      </c>
      <c r="P342" s="77">
        <v>-1359.04</v>
      </c>
      <c r="Q342" s="10">
        <v>0</v>
      </c>
      <c r="R342" s="10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 t="s">
        <v>195</v>
      </c>
      <c r="AF342" s="10" t="s">
        <v>195</v>
      </c>
      <c r="AG342" s="10" t="s">
        <v>195</v>
      </c>
      <c r="AH342" s="10" t="s">
        <v>198</v>
      </c>
      <c r="AI342" s="10" t="s">
        <v>198</v>
      </c>
      <c r="AJ342" s="10" t="s">
        <v>195</v>
      </c>
      <c r="AK342" s="10" t="s">
        <v>197</v>
      </c>
      <c r="AL342" s="10" t="s">
        <v>196</v>
      </c>
      <c r="AM342" s="10" t="s">
        <v>195</v>
      </c>
      <c r="AN342" s="10" t="s">
        <v>29</v>
      </c>
      <c r="AO342" s="10" t="s">
        <v>195</v>
      </c>
      <c r="AP342" s="10">
        <v>110</v>
      </c>
      <c r="AQ342" s="10">
        <v>10</v>
      </c>
      <c r="AR342" s="10">
        <v>473</v>
      </c>
      <c r="AS342" s="10">
        <v>295</v>
      </c>
      <c r="AT342" s="10">
        <v>1620</v>
      </c>
      <c r="AU342" s="10" t="s">
        <v>195</v>
      </c>
      <c r="AV342" s="10" t="s">
        <v>195</v>
      </c>
      <c r="AW342" s="10" t="s">
        <v>195</v>
      </c>
      <c r="AX342" s="10">
        <v>5</v>
      </c>
      <c r="AY342" s="10">
        <v>5</v>
      </c>
      <c r="AZ342" s="10" t="s">
        <v>195</v>
      </c>
      <c r="BA342" s="10">
        <v>1</v>
      </c>
      <c r="BB342" s="10">
        <v>3</v>
      </c>
      <c r="BC342" s="10" t="s">
        <v>195</v>
      </c>
      <c r="BD342" s="10">
        <v>110</v>
      </c>
      <c r="BE342" s="10">
        <v>0</v>
      </c>
      <c r="BF342" s="10">
        <v>0</v>
      </c>
      <c r="BG342" s="10">
        <v>1889278</v>
      </c>
      <c r="BH342" s="10" t="s">
        <v>195</v>
      </c>
      <c r="BI342" s="10" t="s">
        <v>195</v>
      </c>
      <c r="BJ342" s="10" t="s">
        <v>195</v>
      </c>
    </row>
    <row r="343" spans="1:62" ht="15" hidden="1" outlineLevel="2" x14ac:dyDescent="0.25">
      <c r="A343" s="10">
        <v>2024</v>
      </c>
      <c r="B343" s="10" t="s">
        <v>157</v>
      </c>
      <c r="C343" s="10" t="s">
        <v>156</v>
      </c>
      <c r="D343" s="10" t="s">
        <v>163</v>
      </c>
      <c r="E343" s="10" t="s">
        <v>204</v>
      </c>
      <c r="F343" s="10" t="s">
        <v>199</v>
      </c>
      <c r="G343" s="10" t="s">
        <v>195</v>
      </c>
      <c r="H343" s="77">
        <v>12744945.16</v>
      </c>
      <c r="I343" s="77">
        <v>6462984.8300000001</v>
      </c>
      <c r="J343" s="77">
        <v>923282.62</v>
      </c>
      <c r="K343" s="77">
        <v>1582770.48</v>
      </c>
      <c r="L343" s="77">
        <v>0</v>
      </c>
      <c r="M343" s="77">
        <v>0</v>
      </c>
      <c r="N343" s="77">
        <v>12744945.16</v>
      </c>
      <c r="O343" s="77">
        <v>6462984.8300000001</v>
      </c>
      <c r="P343" s="77">
        <v>2506053.1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 t="s">
        <v>195</v>
      </c>
      <c r="AF343" s="10" t="s">
        <v>195</v>
      </c>
      <c r="AG343" s="10" t="s">
        <v>195</v>
      </c>
      <c r="AH343" s="10" t="s">
        <v>198</v>
      </c>
      <c r="AI343" s="10" t="s">
        <v>198</v>
      </c>
      <c r="AJ343" s="10" t="s">
        <v>195</v>
      </c>
      <c r="AK343" s="10" t="s">
        <v>197</v>
      </c>
      <c r="AL343" s="10" t="s">
        <v>196</v>
      </c>
      <c r="AM343" s="10" t="s">
        <v>195</v>
      </c>
      <c r="AN343" s="10" t="s">
        <v>29</v>
      </c>
      <c r="AO343" s="10" t="s">
        <v>195</v>
      </c>
      <c r="AP343" s="10">
        <v>110</v>
      </c>
      <c r="AQ343" s="10">
        <v>10</v>
      </c>
      <c r="AR343" s="10">
        <v>473</v>
      </c>
      <c r="AS343" s="10">
        <v>273</v>
      </c>
      <c r="AT343" s="10">
        <v>1620</v>
      </c>
      <c r="AU343" s="10" t="s">
        <v>195</v>
      </c>
      <c r="AV343" s="10" t="s">
        <v>195</v>
      </c>
      <c r="AW343" s="10" t="s">
        <v>195</v>
      </c>
      <c r="AX343" s="10">
        <v>5</v>
      </c>
      <c r="AY343" s="10">
        <v>5</v>
      </c>
      <c r="AZ343" s="10" t="s">
        <v>195</v>
      </c>
      <c r="BA343" s="10">
        <v>1</v>
      </c>
      <c r="BB343" s="10">
        <v>3</v>
      </c>
      <c r="BC343" s="10" t="s">
        <v>195</v>
      </c>
      <c r="BD343" s="10">
        <v>110</v>
      </c>
      <c r="BE343" s="10">
        <v>0</v>
      </c>
      <c r="BF343" s="10">
        <v>0</v>
      </c>
      <c r="BG343" s="10">
        <v>1885100</v>
      </c>
      <c r="BH343" s="10" t="s">
        <v>195</v>
      </c>
      <c r="BI343" s="10" t="s">
        <v>195</v>
      </c>
      <c r="BJ343" s="10" t="s">
        <v>195</v>
      </c>
    </row>
    <row r="344" spans="1:62" ht="15" hidden="1" outlineLevel="2" x14ac:dyDescent="0.25">
      <c r="A344" s="10">
        <v>2024</v>
      </c>
      <c r="B344" s="10" t="s">
        <v>157</v>
      </c>
      <c r="C344" s="10" t="s">
        <v>156</v>
      </c>
      <c r="D344" s="10" t="s">
        <v>163</v>
      </c>
      <c r="E344" s="10" t="s">
        <v>203</v>
      </c>
      <c r="F344" s="10" t="s">
        <v>199</v>
      </c>
      <c r="G344" s="10" t="s">
        <v>195</v>
      </c>
      <c r="H344" s="77">
        <v>1613406.55</v>
      </c>
      <c r="I344" s="77">
        <v>0</v>
      </c>
      <c r="J344" s="77">
        <v>0</v>
      </c>
      <c r="K344" s="77">
        <v>0</v>
      </c>
      <c r="L344" s="77">
        <v>0</v>
      </c>
      <c r="M344" s="77">
        <v>0</v>
      </c>
      <c r="N344" s="77">
        <v>1613406.55</v>
      </c>
      <c r="O344" s="77">
        <v>0</v>
      </c>
      <c r="P344" s="77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 t="s">
        <v>195</v>
      </c>
      <c r="AF344" s="10" t="s">
        <v>195</v>
      </c>
      <c r="AG344" s="10" t="s">
        <v>195</v>
      </c>
      <c r="AH344" s="10" t="s">
        <v>198</v>
      </c>
      <c r="AI344" s="10" t="s">
        <v>198</v>
      </c>
      <c r="AJ344" s="10" t="s">
        <v>195</v>
      </c>
      <c r="AK344" s="10" t="s">
        <v>197</v>
      </c>
      <c r="AL344" s="10" t="s">
        <v>196</v>
      </c>
      <c r="AM344" s="10" t="s">
        <v>195</v>
      </c>
      <c r="AN344" s="10" t="s">
        <v>29</v>
      </c>
      <c r="AO344" s="10" t="s">
        <v>195</v>
      </c>
      <c r="AP344" s="10">
        <v>110</v>
      </c>
      <c r="AQ344" s="10">
        <v>10</v>
      </c>
      <c r="AR344" s="10">
        <v>473</v>
      </c>
      <c r="AS344" s="10">
        <v>296</v>
      </c>
      <c r="AT344" s="10">
        <v>1620</v>
      </c>
      <c r="AU344" s="10" t="s">
        <v>195</v>
      </c>
      <c r="AV344" s="10" t="s">
        <v>195</v>
      </c>
      <c r="AW344" s="10" t="s">
        <v>195</v>
      </c>
      <c r="AX344" s="10">
        <v>5</v>
      </c>
      <c r="AY344" s="10">
        <v>5</v>
      </c>
      <c r="AZ344" s="10" t="s">
        <v>195</v>
      </c>
      <c r="BA344" s="10">
        <v>1</v>
      </c>
      <c r="BB344" s="10">
        <v>3</v>
      </c>
      <c r="BC344" s="10" t="s">
        <v>195</v>
      </c>
      <c r="BD344" s="10">
        <v>110</v>
      </c>
      <c r="BE344" s="10">
        <v>0</v>
      </c>
      <c r="BF344" s="10">
        <v>0</v>
      </c>
      <c r="BG344" s="10">
        <v>1885101</v>
      </c>
      <c r="BH344" s="10" t="s">
        <v>195</v>
      </c>
      <c r="BI344" s="10" t="s">
        <v>195</v>
      </c>
      <c r="BJ344" s="10" t="s">
        <v>195</v>
      </c>
    </row>
    <row r="345" spans="1:62" ht="15" hidden="1" outlineLevel="2" x14ac:dyDescent="0.25">
      <c r="A345" s="10">
        <v>2024</v>
      </c>
      <c r="B345" s="10" t="s">
        <v>157</v>
      </c>
      <c r="C345" s="10" t="s">
        <v>156</v>
      </c>
      <c r="D345" s="10" t="s">
        <v>163</v>
      </c>
      <c r="E345" s="10" t="s">
        <v>202</v>
      </c>
      <c r="F345" s="10" t="s">
        <v>199</v>
      </c>
      <c r="G345" s="10" t="s">
        <v>195</v>
      </c>
      <c r="H345" s="77">
        <v>0</v>
      </c>
      <c r="I345" s="77">
        <v>0</v>
      </c>
      <c r="J345" s="77">
        <v>0</v>
      </c>
      <c r="K345" s="77">
        <v>1269307.0900000001</v>
      </c>
      <c r="L345" s="77">
        <v>0</v>
      </c>
      <c r="M345" s="77">
        <v>0</v>
      </c>
      <c r="N345" s="77">
        <v>17621303.93</v>
      </c>
      <c r="O345" s="77">
        <v>8885158.5199999996</v>
      </c>
      <c r="P345" s="77">
        <v>1269307.0900000001</v>
      </c>
      <c r="Q345" s="10">
        <v>8885158.5199999996</v>
      </c>
      <c r="R345" s="10">
        <v>0</v>
      </c>
      <c r="S345" s="10">
        <v>0</v>
      </c>
      <c r="T345" s="10">
        <v>0</v>
      </c>
      <c r="U345" s="10">
        <v>0</v>
      </c>
      <c r="V345" s="10">
        <v>0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 t="s">
        <v>195</v>
      </c>
      <c r="AF345" s="10" t="s">
        <v>195</v>
      </c>
      <c r="AG345" s="10" t="s">
        <v>195</v>
      </c>
      <c r="AH345" s="10" t="s">
        <v>198</v>
      </c>
      <c r="AI345" s="10" t="s">
        <v>198</v>
      </c>
      <c r="AJ345" s="10" t="s">
        <v>195</v>
      </c>
      <c r="AK345" s="10" t="s">
        <v>197</v>
      </c>
      <c r="AL345" s="10" t="s">
        <v>196</v>
      </c>
      <c r="AM345" s="10" t="s">
        <v>195</v>
      </c>
      <c r="AN345" s="10" t="s">
        <v>29</v>
      </c>
      <c r="AO345" s="10" t="s">
        <v>195</v>
      </c>
      <c r="AP345" s="10">
        <v>110</v>
      </c>
      <c r="AQ345" s="10">
        <v>10</v>
      </c>
      <c r="AR345" s="10">
        <v>473</v>
      </c>
      <c r="AS345" s="10">
        <v>293</v>
      </c>
      <c r="AT345" s="10">
        <v>1620</v>
      </c>
      <c r="AU345" s="10" t="s">
        <v>195</v>
      </c>
      <c r="AV345" s="10" t="s">
        <v>195</v>
      </c>
      <c r="AW345" s="10" t="s">
        <v>195</v>
      </c>
      <c r="AX345" s="10">
        <v>5</v>
      </c>
      <c r="AY345" s="10">
        <v>5</v>
      </c>
      <c r="AZ345" s="10" t="s">
        <v>195</v>
      </c>
      <c r="BA345" s="10">
        <v>1</v>
      </c>
      <c r="BB345" s="10">
        <v>3</v>
      </c>
      <c r="BC345" s="10" t="s">
        <v>195</v>
      </c>
      <c r="BD345" s="10">
        <v>110</v>
      </c>
      <c r="BE345" s="10">
        <v>0</v>
      </c>
      <c r="BF345" s="10">
        <v>0</v>
      </c>
      <c r="BG345" s="10">
        <v>2300216</v>
      </c>
      <c r="BH345" s="10" t="s">
        <v>195</v>
      </c>
      <c r="BI345" s="10" t="s">
        <v>195</v>
      </c>
      <c r="BJ345" s="10" t="s">
        <v>195</v>
      </c>
    </row>
    <row r="346" spans="1:62" ht="15" hidden="1" outlineLevel="2" x14ac:dyDescent="0.25">
      <c r="A346" s="10">
        <v>2024</v>
      </c>
      <c r="B346" s="10" t="s">
        <v>157</v>
      </c>
      <c r="C346" s="10" t="s">
        <v>156</v>
      </c>
      <c r="D346" s="10" t="s">
        <v>163</v>
      </c>
      <c r="E346" s="10" t="s">
        <v>200</v>
      </c>
      <c r="F346" s="10" t="s">
        <v>199</v>
      </c>
      <c r="G346" s="10" t="s">
        <v>195</v>
      </c>
      <c r="H346" s="77">
        <v>0</v>
      </c>
      <c r="I346" s="77">
        <v>0</v>
      </c>
      <c r="J346" s="77">
        <v>0</v>
      </c>
      <c r="K346" s="77">
        <v>0</v>
      </c>
      <c r="L346" s="77">
        <v>0</v>
      </c>
      <c r="M346" s="77">
        <v>0</v>
      </c>
      <c r="N346" s="77">
        <v>-2013940.63</v>
      </c>
      <c r="O346" s="77">
        <v>0</v>
      </c>
      <c r="P346" s="77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 t="s">
        <v>195</v>
      </c>
      <c r="AF346" s="10" t="s">
        <v>195</v>
      </c>
      <c r="AG346" s="10" t="s">
        <v>195</v>
      </c>
      <c r="AH346" s="10" t="s">
        <v>198</v>
      </c>
      <c r="AI346" s="10" t="s">
        <v>198</v>
      </c>
      <c r="AJ346" s="10" t="s">
        <v>195</v>
      </c>
      <c r="AK346" s="10" t="s">
        <v>197</v>
      </c>
      <c r="AL346" s="10" t="s">
        <v>196</v>
      </c>
      <c r="AM346" s="10" t="s">
        <v>195</v>
      </c>
      <c r="AN346" s="10" t="s">
        <v>29</v>
      </c>
      <c r="AO346" s="10" t="s">
        <v>195</v>
      </c>
      <c r="AP346" s="10">
        <v>110</v>
      </c>
      <c r="AQ346" s="10">
        <v>10</v>
      </c>
      <c r="AR346" s="10">
        <v>473</v>
      </c>
      <c r="AS346" s="10">
        <v>297</v>
      </c>
      <c r="AT346" s="10">
        <v>1620</v>
      </c>
      <c r="AU346" s="10" t="s">
        <v>195</v>
      </c>
      <c r="AV346" s="10" t="s">
        <v>195</v>
      </c>
      <c r="AW346" s="10" t="s">
        <v>195</v>
      </c>
      <c r="AX346" s="10">
        <v>5</v>
      </c>
      <c r="AY346" s="10">
        <v>5</v>
      </c>
      <c r="AZ346" s="10" t="s">
        <v>195</v>
      </c>
      <c r="BA346" s="10">
        <v>1</v>
      </c>
      <c r="BB346" s="10">
        <v>3</v>
      </c>
      <c r="BC346" s="10" t="s">
        <v>195</v>
      </c>
      <c r="BD346" s="10">
        <v>110</v>
      </c>
      <c r="BE346" s="10">
        <v>0</v>
      </c>
      <c r="BF346" s="10">
        <v>0</v>
      </c>
      <c r="BG346" s="10">
        <v>2300217</v>
      </c>
      <c r="BH346" s="10" t="s">
        <v>195</v>
      </c>
      <c r="BI346" s="10" t="s">
        <v>195</v>
      </c>
      <c r="BJ346" s="10" t="s">
        <v>195</v>
      </c>
    </row>
    <row r="347" spans="1:62" ht="15" outlineLevel="1" collapsed="1" x14ac:dyDescent="0.25">
      <c r="D347" s="47" t="s">
        <v>411</v>
      </c>
      <c r="H347" s="77">
        <f t="shared" ref="H347:P347" si="5">SUBTOTAL(9,H288:H346)</f>
        <v>93416501.290000007</v>
      </c>
      <c r="I347" s="77">
        <f t="shared" si="5"/>
        <v>44365133.5</v>
      </c>
      <c r="J347" s="77">
        <f t="shared" si="5"/>
        <v>29291431.289999999</v>
      </c>
      <c r="K347" s="77">
        <f t="shared" si="5"/>
        <v>5538015.3699999992</v>
      </c>
      <c r="L347" s="77">
        <f t="shared" si="5"/>
        <v>0</v>
      </c>
      <c r="M347" s="77">
        <f t="shared" si="5"/>
        <v>132555.07999999999</v>
      </c>
      <c r="N347" s="77">
        <f t="shared" si="5"/>
        <v>105112783.22</v>
      </c>
      <c r="O347" s="77">
        <f t="shared" si="5"/>
        <v>49728288.949999988</v>
      </c>
      <c r="P347" s="77">
        <f t="shared" si="5"/>
        <v>31312633.100000005</v>
      </c>
    </row>
    <row r="348" spans="1:62" ht="15" hidden="1" outlineLevel="2" x14ac:dyDescent="0.25">
      <c r="A348" s="10">
        <v>2024</v>
      </c>
      <c r="B348" s="10" t="s">
        <v>157</v>
      </c>
      <c r="C348" s="10" t="s">
        <v>156</v>
      </c>
      <c r="D348" s="10" t="s">
        <v>162</v>
      </c>
      <c r="E348" s="10" t="s">
        <v>323</v>
      </c>
      <c r="F348" s="10" t="s">
        <v>409</v>
      </c>
      <c r="G348" s="10" t="s">
        <v>195</v>
      </c>
      <c r="H348" s="77">
        <v>0</v>
      </c>
      <c r="I348" s="77">
        <v>1377.42</v>
      </c>
      <c r="J348" s="77">
        <v>1377.42</v>
      </c>
      <c r="K348" s="77">
        <v>0</v>
      </c>
      <c r="L348" s="77">
        <v>0</v>
      </c>
      <c r="M348" s="77">
        <v>0</v>
      </c>
      <c r="N348" s="77">
        <v>0</v>
      </c>
      <c r="O348" s="77">
        <v>1377.42</v>
      </c>
      <c r="P348" s="77">
        <v>1377.42</v>
      </c>
      <c r="Q348" s="10">
        <v>0</v>
      </c>
      <c r="R348" s="10">
        <v>0</v>
      </c>
      <c r="S348" s="10">
        <v>0</v>
      </c>
      <c r="T348" s="10">
        <v>1377.42</v>
      </c>
      <c r="U348" s="10">
        <v>1377.42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 t="s">
        <v>195</v>
      </c>
      <c r="AF348" s="10" t="s">
        <v>195</v>
      </c>
      <c r="AG348" s="10" t="s">
        <v>195</v>
      </c>
      <c r="AH348" s="10" t="s">
        <v>286</v>
      </c>
      <c r="AI348" s="10" t="s">
        <v>276</v>
      </c>
      <c r="AJ348" s="10" t="s">
        <v>195</v>
      </c>
      <c r="AK348" s="10" t="s">
        <v>275</v>
      </c>
      <c r="AL348" s="10" t="s">
        <v>195</v>
      </c>
      <c r="AM348" s="10" t="s">
        <v>195</v>
      </c>
      <c r="AN348" s="10" t="s">
        <v>29</v>
      </c>
      <c r="AO348" s="10" t="s">
        <v>195</v>
      </c>
      <c r="AP348" s="10">
        <v>110</v>
      </c>
      <c r="AQ348" s="10">
        <v>10</v>
      </c>
      <c r="AR348" s="10">
        <v>311</v>
      </c>
      <c r="AS348" s="10">
        <v>73</v>
      </c>
      <c r="AT348" s="10">
        <v>1566</v>
      </c>
      <c r="AU348" s="10" t="s">
        <v>195</v>
      </c>
      <c r="AV348" s="10" t="s">
        <v>195</v>
      </c>
      <c r="AW348" s="10" t="s">
        <v>195</v>
      </c>
      <c r="AX348" s="10">
        <v>1</v>
      </c>
      <c r="AY348" s="10">
        <v>2</v>
      </c>
      <c r="AZ348" s="10" t="s">
        <v>195</v>
      </c>
      <c r="BA348" s="10">
        <v>2</v>
      </c>
      <c r="BB348" s="10" t="s">
        <v>195</v>
      </c>
      <c r="BC348" s="10" t="s">
        <v>195</v>
      </c>
      <c r="BD348" s="10">
        <v>110</v>
      </c>
      <c r="BE348" s="10">
        <v>0</v>
      </c>
      <c r="BF348" s="10">
        <v>0</v>
      </c>
      <c r="BG348" s="10">
        <v>1887495</v>
      </c>
      <c r="BH348" s="10" t="s">
        <v>195</v>
      </c>
      <c r="BI348" s="10" t="s">
        <v>195</v>
      </c>
      <c r="BJ348" s="10" t="s">
        <v>195</v>
      </c>
    </row>
    <row r="349" spans="1:62" ht="15" hidden="1" outlineLevel="2" x14ac:dyDescent="0.25">
      <c r="A349" s="10">
        <v>2024</v>
      </c>
      <c r="B349" s="10" t="s">
        <v>157</v>
      </c>
      <c r="C349" s="10" t="s">
        <v>156</v>
      </c>
      <c r="D349" s="10" t="s">
        <v>162</v>
      </c>
      <c r="E349" s="10" t="s">
        <v>321</v>
      </c>
      <c r="F349" s="10" t="s">
        <v>409</v>
      </c>
      <c r="G349" s="10" t="s">
        <v>195</v>
      </c>
      <c r="H349" s="77">
        <v>40075.69</v>
      </c>
      <c r="I349" s="77">
        <v>48493.8</v>
      </c>
      <c r="J349" s="77">
        <v>48493.8</v>
      </c>
      <c r="K349" s="77">
        <v>0</v>
      </c>
      <c r="L349" s="77">
        <v>0</v>
      </c>
      <c r="M349" s="77">
        <v>1243.74</v>
      </c>
      <c r="N349" s="77">
        <v>4761.3900000000003</v>
      </c>
      <c r="O349" s="77">
        <v>10824.19</v>
      </c>
      <c r="P349" s="77">
        <v>10824.19</v>
      </c>
      <c r="Q349" s="10">
        <v>0</v>
      </c>
      <c r="R349" s="10">
        <v>37669.61</v>
      </c>
      <c r="S349" s="10">
        <v>290.51</v>
      </c>
      <c r="T349" s="10">
        <v>5415.49</v>
      </c>
      <c r="U349" s="10">
        <v>5706</v>
      </c>
      <c r="V349" s="10">
        <v>290.51</v>
      </c>
      <c r="W349" s="10">
        <v>0</v>
      </c>
      <c r="X349" s="10">
        <v>0</v>
      </c>
      <c r="Y349" s="10">
        <v>0</v>
      </c>
      <c r="Z349" s="10">
        <v>1243.74</v>
      </c>
      <c r="AA349" s="10">
        <v>0</v>
      </c>
      <c r="AB349" s="10">
        <v>0</v>
      </c>
      <c r="AC349" s="10">
        <v>0</v>
      </c>
      <c r="AD349" s="10">
        <v>0</v>
      </c>
      <c r="AE349" s="10" t="s">
        <v>195</v>
      </c>
      <c r="AF349" s="10" t="s">
        <v>195</v>
      </c>
      <c r="AG349" s="10" t="s">
        <v>195</v>
      </c>
      <c r="AH349" s="10" t="s">
        <v>286</v>
      </c>
      <c r="AI349" s="10" t="s">
        <v>276</v>
      </c>
      <c r="AJ349" s="10" t="s">
        <v>195</v>
      </c>
      <c r="AK349" s="10" t="s">
        <v>275</v>
      </c>
      <c r="AL349" s="10" t="s">
        <v>195</v>
      </c>
      <c r="AM349" s="10" t="s">
        <v>195</v>
      </c>
      <c r="AN349" s="10" t="s">
        <v>29</v>
      </c>
      <c r="AO349" s="10" t="s">
        <v>195</v>
      </c>
      <c r="AP349" s="10">
        <v>110</v>
      </c>
      <c r="AQ349" s="10">
        <v>10</v>
      </c>
      <c r="AR349" s="10">
        <v>311</v>
      </c>
      <c r="AS349" s="10">
        <v>74</v>
      </c>
      <c r="AT349" s="10">
        <v>1566</v>
      </c>
      <c r="AU349" s="10" t="s">
        <v>195</v>
      </c>
      <c r="AV349" s="10" t="s">
        <v>195</v>
      </c>
      <c r="AW349" s="10" t="s">
        <v>195</v>
      </c>
      <c r="AX349" s="10">
        <v>1</v>
      </c>
      <c r="AY349" s="10">
        <v>2</v>
      </c>
      <c r="AZ349" s="10" t="s">
        <v>195</v>
      </c>
      <c r="BA349" s="10">
        <v>2</v>
      </c>
      <c r="BB349" s="10" t="s">
        <v>195</v>
      </c>
      <c r="BC349" s="10" t="s">
        <v>195</v>
      </c>
      <c r="BD349" s="10">
        <v>110</v>
      </c>
      <c r="BE349" s="10">
        <v>0</v>
      </c>
      <c r="BF349" s="10">
        <v>0</v>
      </c>
      <c r="BG349" s="10">
        <v>1887529</v>
      </c>
      <c r="BH349" s="10" t="s">
        <v>195</v>
      </c>
      <c r="BI349" s="10" t="s">
        <v>195</v>
      </c>
      <c r="BJ349" s="10" t="s">
        <v>195</v>
      </c>
    </row>
    <row r="350" spans="1:62" ht="15" hidden="1" outlineLevel="2" x14ac:dyDescent="0.25">
      <c r="A350" s="10">
        <v>2024</v>
      </c>
      <c r="B350" s="10" t="s">
        <v>157</v>
      </c>
      <c r="C350" s="10" t="s">
        <v>156</v>
      </c>
      <c r="D350" s="10" t="s">
        <v>162</v>
      </c>
      <c r="E350" s="10" t="s">
        <v>336</v>
      </c>
      <c r="F350" s="10" t="s">
        <v>409</v>
      </c>
      <c r="G350" s="10" t="s">
        <v>195</v>
      </c>
      <c r="H350" s="77">
        <v>80801.91</v>
      </c>
      <c r="I350" s="77">
        <v>94516.14</v>
      </c>
      <c r="J350" s="77">
        <v>94516.14</v>
      </c>
      <c r="K350" s="77">
        <v>0</v>
      </c>
      <c r="L350" s="77">
        <v>0</v>
      </c>
      <c r="M350" s="77">
        <v>344.01</v>
      </c>
      <c r="N350" s="77">
        <v>71034.100000000006</v>
      </c>
      <c r="O350" s="77">
        <v>84686.36</v>
      </c>
      <c r="P350" s="77">
        <v>84686.36</v>
      </c>
      <c r="Q350" s="10">
        <v>0</v>
      </c>
      <c r="R350" s="10">
        <v>9829.7800000000007</v>
      </c>
      <c r="S350" s="10">
        <v>615.36</v>
      </c>
      <c r="T350" s="10">
        <v>8111.09</v>
      </c>
      <c r="U350" s="10">
        <v>8726.4500000000007</v>
      </c>
      <c r="V350" s="10">
        <v>615.36</v>
      </c>
      <c r="W350" s="10">
        <v>0</v>
      </c>
      <c r="X350" s="10">
        <v>0</v>
      </c>
      <c r="Y350" s="10">
        <v>0</v>
      </c>
      <c r="Z350" s="10">
        <v>344.01</v>
      </c>
      <c r="AA350" s="10">
        <v>0</v>
      </c>
      <c r="AB350" s="10">
        <v>0</v>
      </c>
      <c r="AC350" s="10">
        <v>0</v>
      </c>
      <c r="AD350" s="10">
        <v>0</v>
      </c>
      <c r="AE350" s="10" t="s">
        <v>195</v>
      </c>
      <c r="AF350" s="10" t="s">
        <v>195</v>
      </c>
      <c r="AG350" s="10" t="s">
        <v>195</v>
      </c>
      <c r="AH350" s="10" t="s">
        <v>286</v>
      </c>
      <c r="AI350" s="10" t="s">
        <v>276</v>
      </c>
      <c r="AJ350" s="10" t="s">
        <v>195</v>
      </c>
      <c r="AK350" s="10" t="s">
        <v>275</v>
      </c>
      <c r="AL350" s="10" t="s">
        <v>195</v>
      </c>
      <c r="AM350" s="10" t="s">
        <v>195</v>
      </c>
      <c r="AN350" s="10" t="s">
        <v>29</v>
      </c>
      <c r="AO350" s="10" t="s">
        <v>195</v>
      </c>
      <c r="AP350" s="10">
        <v>110</v>
      </c>
      <c r="AQ350" s="10">
        <v>10</v>
      </c>
      <c r="AR350" s="10">
        <v>311</v>
      </c>
      <c r="AS350" s="10">
        <v>75</v>
      </c>
      <c r="AT350" s="10">
        <v>1566</v>
      </c>
      <c r="AU350" s="10" t="s">
        <v>195</v>
      </c>
      <c r="AV350" s="10" t="s">
        <v>195</v>
      </c>
      <c r="AW350" s="10" t="s">
        <v>195</v>
      </c>
      <c r="AX350" s="10">
        <v>1</v>
      </c>
      <c r="AY350" s="10">
        <v>2</v>
      </c>
      <c r="AZ350" s="10" t="s">
        <v>195</v>
      </c>
      <c r="BA350" s="10">
        <v>2</v>
      </c>
      <c r="BB350" s="10" t="s">
        <v>195</v>
      </c>
      <c r="BC350" s="10" t="s">
        <v>195</v>
      </c>
      <c r="BD350" s="10">
        <v>110</v>
      </c>
      <c r="BE350" s="10">
        <v>0</v>
      </c>
      <c r="BF350" s="10">
        <v>0</v>
      </c>
      <c r="BG350" s="10">
        <v>1888718</v>
      </c>
      <c r="BH350" s="10" t="s">
        <v>195</v>
      </c>
      <c r="BI350" s="10" t="s">
        <v>195</v>
      </c>
      <c r="BJ350" s="10" t="s">
        <v>195</v>
      </c>
    </row>
    <row r="351" spans="1:62" ht="15" hidden="1" outlineLevel="2" x14ac:dyDescent="0.25">
      <c r="A351" s="10">
        <v>2024</v>
      </c>
      <c r="B351" s="10" t="s">
        <v>157</v>
      </c>
      <c r="C351" s="10" t="s">
        <v>156</v>
      </c>
      <c r="D351" s="10" t="s">
        <v>162</v>
      </c>
      <c r="E351" s="10" t="s">
        <v>319</v>
      </c>
      <c r="F351" s="10" t="s">
        <v>409</v>
      </c>
      <c r="G351" s="10" t="s">
        <v>195</v>
      </c>
      <c r="H351" s="77">
        <v>93101.97</v>
      </c>
      <c r="I351" s="77">
        <v>105343.92</v>
      </c>
      <c r="J351" s="77">
        <v>105343.92</v>
      </c>
      <c r="K351" s="77">
        <v>0</v>
      </c>
      <c r="L351" s="77">
        <v>0</v>
      </c>
      <c r="M351" s="77">
        <v>112.65</v>
      </c>
      <c r="N351" s="77">
        <v>89903.41</v>
      </c>
      <c r="O351" s="77">
        <v>102338.45</v>
      </c>
      <c r="P351" s="77">
        <v>102338.45</v>
      </c>
      <c r="Q351" s="10">
        <v>0</v>
      </c>
      <c r="R351" s="10">
        <v>3005.47</v>
      </c>
      <c r="S351" s="10">
        <v>424.98</v>
      </c>
      <c r="T351" s="10">
        <v>5492.37</v>
      </c>
      <c r="U351" s="10">
        <v>5917.35</v>
      </c>
      <c r="V351" s="10">
        <v>424.98</v>
      </c>
      <c r="W351" s="10">
        <v>0</v>
      </c>
      <c r="X351" s="10">
        <v>0</v>
      </c>
      <c r="Y351" s="10">
        <v>0</v>
      </c>
      <c r="Z351" s="10">
        <v>112.65</v>
      </c>
      <c r="AA351" s="10">
        <v>0</v>
      </c>
      <c r="AB351" s="10">
        <v>0</v>
      </c>
      <c r="AC351" s="10">
        <v>0</v>
      </c>
      <c r="AD351" s="10">
        <v>0</v>
      </c>
      <c r="AE351" s="10" t="s">
        <v>195</v>
      </c>
      <c r="AF351" s="10" t="s">
        <v>195</v>
      </c>
      <c r="AG351" s="10" t="s">
        <v>195</v>
      </c>
      <c r="AH351" s="10" t="s">
        <v>286</v>
      </c>
      <c r="AI351" s="10" t="s">
        <v>276</v>
      </c>
      <c r="AJ351" s="10" t="s">
        <v>195</v>
      </c>
      <c r="AK351" s="10" t="s">
        <v>275</v>
      </c>
      <c r="AL351" s="10" t="s">
        <v>195</v>
      </c>
      <c r="AM351" s="10" t="s">
        <v>195</v>
      </c>
      <c r="AN351" s="10" t="s">
        <v>29</v>
      </c>
      <c r="AO351" s="10" t="s">
        <v>195</v>
      </c>
      <c r="AP351" s="10">
        <v>110</v>
      </c>
      <c r="AQ351" s="10">
        <v>10</v>
      </c>
      <c r="AR351" s="10">
        <v>311</v>
      </c>
      <c r="AS351" s="10">
        <v>76</v>
      </c>
      <c r="AT351" s="10">
        <v>1566</v>
      </c>
      <c r="AU351" s="10" t="s">
        <v>195</v>
      </c>
      <c r="AV351" s="10" t="s">
        <v>195</v>
      </c>
      <c r="AW351" s="10" t="s">
        <v>195</v>
      </c>
      <c r="AX351" s="10">
        <v>1</v>
      </c>
      <c r="AY351" s="10">
        <v>2</v>
      </c>
      <c r="AZ351" s="10" t="s">
        <v>195</v>
      </c>
      <c r="BA351" s="10">
        <v>2</v>
      </c>
      <c r="BB351" s="10" t="s">
        <v>195</v>
      </c>
      <c r="BC351" s="10" t="s">
        <v>195</v>
      </c>
      <c r="BD351" s="10">
        <v>110</v>
      </c>
      <c r="BE351" s="10">
        <v>0</v>
      </c>
      <c r="BF351" s="10">
        <v>0</v>
      </c>
      <c r="BG351" s="10">
        <v>1888416</v>
      </c>
      <c r="BH351" s="10" t="s">
        <v>195</v>
      </c>
      <c r="BI351" s="10" t="s">
        <v>195</v>
      </c>
      <c r="BJ351" s="10" t="s">
        <v>195</v>
      </c>
    </row>
    <row r="352" spans="1:62" ht="15" hidden="1" outlineLevel="2" x14ac:dyDescent="0.25">
      <c r="A352" s="10">
        <v>2024</v>
      </c>
      <c r="B352" s="10" t="s">
        <v>157</v>
      </c>
      <c r="C352" s="10" t="s">
        <v>156</v>
      </c>
      <c r="D352" s="10" t="s">
        <v>162</v>
      </c>
      <c r="E352" s="10" t="s">
        <v>317</v>
      </c>
      <c r="F352" s="10" t="s">
        <v>409</v>
      </c>
      <c r="G352" s="10" t="s">
        <v>195</v>
      </c>
      <c r="H352" s="77">
        <v>0</v>
      </c>
      <c r="I352" s="77">
        <v>1724.47</v>
      </c>
      <c r="J352" s="77">
        <v>1724.47</v>
      </c>
      <c r="K352" s="77">
        <v>0</v>
      </c>
      <c r="L352" s="77">
        <v>0</v>
      </c>
      <c r="M352" s="77">
        <v>0</v>
      </c>
      <c r="N352" s="77">
        <v>0</v>
      </c>
      <c r="O352" s="77">
        <v>1724.47</v>
      </c>
      <c r="P352" s="77">
        <v>1724.47</v>
      </c>
      <c r="Q352" s="10">
        <v>0</v>
      </c>
      <c r="R352" s="10">
        <v>0</v>
      </c>
      <c r="S352" s="10">
        <v>0</v>
      </c>
      <c r="T352" s="10">
        <v>1724.45</v>
      </c>
      <c r="U352" s="10">
        <v>1724.45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 t="s">
        <v>195</v>
      </c>
      <c r="AF352" s="10" t="s">
        <v>195</v>
      </c>
      <c r="AG352" s="10" t="s">
        <v>195</v>
      </c>
      <c r="AH352" s="10" t="s">
        <v>286</v>
      </c>
      <c r="AI352" s="10" t="s">
        <v>276</v>
      </c>
      <c r="AJ352" s="10" t="s">
        <v>195</v>
      </c>
      <c r="AK352" s="10" t="s">
        <v>275</v>
      </c>
      <c r="AL352" s="10" t="s">
        <v>195</v>
      </c>
      <c r="AM352" s="10" t="s">
        <v>195</v>
      </c>
      <c r="AN352" s="10" t="s">
        <v>29</v>
      </c>
      <c r="AO352" s="10" t="s">
        <v>195</v>
      </c>
      <c r="AP352" s="10">
        <v>110</v>
      </c>
      <c r="AQ352" s="10">
        <v>10</v>
      </c>
      <c r="AR352" s="10">
        <v>311</v>
      </c>
      <c r="AS352" s="10">
        <v>77</v>
      </c>
      <c r="AT352" s="10">
        <v>1566</v>
      </c>
      <c r="AU352" s="10" t="s">
        <v>195</v>
      </c>
      <c r="AV352" s="10" t="s">
        <v>195</v>
      </c>
      <c r="AW352" s="10" t="s">
        <v>195</v>
      </c>
      <c r="AX352" s="10">
        <v>1</v>
      </c>
      <c r="AY352" s="10">
        <v>2</v>
      </c>
      <c r="AZ352" s="10" t="s">
        <v>195</v>
      </c>
      <c r="BA352" s="10">
        <v>2</v>
      </c>
      <c r="BB352" s="10" t="s">
        <v>195</v>
      </c>
      <c r="BC352" s="10" t="s">
        <v>195</v>
      </c>
      <c r="BD352" s="10">
        <v>110</v>
      </c>
      <c r="BE352" s="10">
        <v>0</v>
      </c>
      <c r="BF352" s="10">
        <v>0</v>
      </c>
      <c r="BG352" s="10">
        <v>1888431</v>
      </c>
      <c r="BH352" s="10" t="s">
        <v>195</v>
      </c>
      <c r="BI352" s="10" t="s">
        <v>195</v>
      </c>
      <c r="BJ352" s="10" t="s">
        <v>195</v>
      </c>
    </row>
    <row r="353" spans="1:62" ht="15" hidden="1" outlineLevel="2" x14ac:dyDescent="0.25">
      <c r="A353" s="10">
        <v>2024</v>
      </c>
      <c r="B353" s="10" t="s">
        <v>157</v>
      </c>
      <c r="C353" s="10" t="s">
        <v>156</v>
      </c>
      <c r="D353" s="10" t="s">
        <v>162</v>
      </c>
      <c r="E353" s="10" t="s">
        <v>315</v>
      </c>
      <c r="F353" s="10" t="s">
        <v>409</v>
      </c>
      <c r="G353" s="10" t="s">
        <v>195</v>
      </c>
      <c r="H353" s="77">
        <v>97951.97</v>
      </c>
      <c r="I353" s="77">
        <v>110542.55</v>
      </c>
      <c r="J353" s="77">
        <v>110542.55</v>
      </c>
      <c r="K353" s="77">
        <v>0</v>
      </c>
      <c r="L353" s="77">
        <v>0</v>
      </c>
      <c r="M353" s="77">
        <v>129.15</v>
      </c>
      <c r="N353" s="77">
        <v>94284.98</v>
      </c>
      <c r="O353" s="77">
        <v>106999.92</v>
      </c>
      <c r="P353" s="77">
        <v>106999.92</v>
      </c>
      <c r="Q353" s="10">
        <v>0</v>
      </c>
      <c r="R353" s="10">
        <v>3542.63</v>
      </c>
      <c r="S353" s="10">
        <v>389.22</v>
      </c>
      <c r="T353" s="10">
        <v>5515.77</v>
      </c>
      <c r="U353" s="10">
        <v>5904.99</v>
      </c>
      <c r="V353" s="10">
        <v>389.22</v>
      </c>
      <c r="W353" s="10">
        <v>0</v>
      </c>
      <c r="X353" s="10">
        <v>0</v>
      </c>
      <c r="Y353" s="10">
        <v>0</v>
      </c>
      <c r="Z353" s="10">
        <v>129.15</v>
      </c>
      <c r="AA353" s="10">
        <v>0</v>
      </c>
      <c r="AB353" s="10">
        <v>0</v>
      </c>
      <c r="AC353" s="10">
        <v>0</v>
      </c>
      <c r="AD353" s="10">
        <v>0</v>
      </c>
      <c r="AE353" s="10" t="s">
        <v>195</v>
      </c>
      <c r="AF353" s="10" t="s">
        <v>195</v>
      </c>
      <c r="AG353" s="10" t="s">
        <v>195</v>
      </c>
      <c r="AH353" s="10" t="s">
        <v>286</v>
      </c>
      <c r="AI353" s="10" t="s">
        <v>276</v>
      </c>
      <c r="AJ353" s="10" t="s">
        <v>195</v>
      </c>
      <c r="AK353" s="10" t="s">
        <v>275</v>
      </c>
      <c r="AL353" s="10" t="s">
        <v>195</v>
      </c>
      <c r="AM353" s="10" t="s">
        <v>195</v>
      </c>
      <c r="AN353" s="10" t="s">
        <v>29</v>
      </c>
      <c r="AO353" s="10" t="s">
        <v>195</v>
      </c>
      <c r="AP353" s="10">
        <v>110</v>
      </c>
      <c r="AQ353" s="10">
        <v>10</v>
      </c>
      <c r="AR353" s="10">
        <v>311</v>
      </c>
      <c r="AS353" s="10">
        <v>78</v>
      </c>
      <c r="AT353" s="10">
        <v>1566</v>
      </c>
      <c r="AU353" s="10" t="s">
        <v>195</v>
      </c>
      <c r="AV353" s="10" t="s">
        <v>195</v>
      </c>
      <c r="AW353" s="10" t="s">
        <v>195</v>
      </c>
      <c r="AX353" s="10">
        <v>1</v>
      </c>
      <c r="AY353" s="10">
        <v>2</v>
      </c>
      <c r="AZ353" s="10" t="s">
        <v>195</v>
      </c>
      <c r="BA353" s="10">
        <v>2</v>
      </c>
      <c r="BB353" s="10" t="s">
        <v>195</v>
      </c>
      <c r="BC353" s="10" t="s">
        <v>195</v>
      </c>
      <c r="BD353" s="10">
        <v>110</v>
      </c>
      <c r="BE353" s="10">
        <v>0</v>
      </c>
      <c r="BF353" s="10">
        <v>0</v>
      </c>
      <c r="BG353" s="10">
        <v>1889072</v>
      </c>
      <c r="BH353" s="10" t="s">
        <v>195</v>
      </c>
      <c r="BI353" s="10" t="s">
        <v>195</v>
      </c>
      <c r="BJ353" s="10" t="s">
        <v>195</v>
      </c>
    </row>
    <row r="354" spans="1:62" ht="15" hidden="1" outlineLevel="2" x14ac:dyDescent="0.25">
      <c r="A354" s="10">
        <v>2024</v>
      </c>
      <c r="B354" s="10" t="s">
        <v>157</v>
      </c>
      <c r="C354" s="10" t="s">
        <v>156</v>
      </c>
      <c r="D354" s="10" t="s">
        <v>162</v>
      </c>
      <c r="E354" s="10" t="s">
        <v>313</v>
      </c>
      <c r="F354" s="10" t="s">
        <v>409</v>
      </c>
      <c r="G354" s="10" t="s">
        <v>195</v>
      </c>
      <c r="H354" s="77">
        <v>94953.81</v>
      </c>
      <c r="I354" s="77">
        <v>105622.45</v>
      </c>
      <c r="J354" s="77">
        <v>105622.45</v>
      </c>
      <c r="K354" s="77">
        <v>0</v>
      </c>
      <c r="L354" s="77">
        <v>0</v>
      </c>
      <c r="M354" s="77">
        <v>94.31</v>
      </c>
      <c r="N354" s="77">
        <v>92275.98</v>
      </c>
      <c r="O354" s="77">
        <v>102972.05</v>
      </c>
      <c r="P354" s="77">
        <v>102972.05</v>
      </c>
      <c r="Q354" s="10">
        <v>0</v>
      </c>
      <c r="R354" s="10">
        <v>2650.4</v>
      </c>
      <c r="S354" s="10">
        <v>215.37</v>
      </c>
      <c r="T354" s="10">
        <v>4004.24</v>
      </c>
      <c r="U354" s="10">
        <v>4219.6099999999997</v>
      </c>
      <c r="V354" s="10">
        <v>215.37</v>
      </c>
      <c r="W354" s="10">
        <v>0</v>
      </c>
      <c r="X354" s="10">
        <v>0</v>
      </c>
      <c r="Y354" s="10">
        <v>0</v>
      </c>
      <c r="Z354" s="10">
        <v>94.31</v>
      </c>
      <c r="AA354" s="10">
        <v>0</v>
      </c>
      <c r="AB354" s="10">
        <v>0</v>
      </c>
      <c r="AC354" s="10">
        <v>0</v>
      </c>
      <c r="AD354" s="10">
        <v>0</v>
      </c>
      <c r="AE354" s="10" t="s">
        <v>195</v>
      </c>
      <c r="AF354" s="10" t="s">
        <v>195</v>
      </c>
      <c r="AG354" s="10" t="s">
        <v>195</v>
      </c>
      <c r="AH354" s="10" t="s">
        <v>286</v>
      </c>
      <c r="AI354" s="10" t="s">
        <v>276</v>
      </c>
      <c r="AJ354" s="10" t="s">
        <v>195</v>
      </c>
      <c r="AK354" s="10" t="s">
        <v>275</v>
      </c>
      <c r="AL354" s="10" t="s">
        <v>195</v>
      </c>
      <c r="AM354" s="10" t="s">
        <v>195</v>
      </c>
      <c r="AN354" s="10" t="s">
        <v>29</v>
      </c>
      <c r="AO354" s="10" t="s">
        <v>195</v>
      </c>
      <c r="AP354" s="10">
        <v>110</v>
      </c>
      <c r="AQ354" s="10">
        <v>10</v>
      </c>
      <c r="AR354" s="10">
        <v>311</v>
      </c>
      <c r="AS354" s="10">
        <v>79</v>
      </c>
      <c r="AT354" s="10">
        <v>1566</v>
      </c>
      <c r="AU354" s="10" t="s">
        <v>195</v>
      </c>
      <c r="AV354" s="10" t="s">
        <v>195</v>
      </c>
      <c r="AW354" s="10" t="s">
        <v>195</v>
      </c>
      <c r="AX354" s="10">
        <v>1</v>
      </c>
      <c r="AY354" s="10">
        <v>2</v>
      </c>
      <c r="AZ354" s="10" t="s">
        <v>195</v>
      </c>
      <c r="BA354" s="10">
        <v>2</v>
      </c>
      <c r="BB354" s="10" t="s">
        <v>195</v>
      </c>
      <c r="BC354" s="10" t="s">
        <v>195</v>
      </c>
      <c r="BD354" s="10">
        <v>110</v>
      </c>
      <c r="BE354" s="10">
        <v>0</v>
      </c>
      <c r="BF354" s="10">
        <v>0</v>
      </c>
      <c r="BG354" s="10">
        <v>1889087</v>
      </c>
      <c r="BH354" s="10" t="s">
        <v>195</v>
      </c>
      <c r="BI354" s="10" t="s">
        <v>195</v>
      </c>
      <c r="BJ354" s="10" t="s">
        <v>195</v>
      </c>
    </row>
    <row r="355" spans="1:62" ht="15" hidden="1" outlineLevel="2" x14ac:dyDescent="0.25">
      <c r="A355" s="10">
        <v>2024</v>
      </c>
      <c r="B355" s="10" t="s">
        <v>157</v>
      </c>
      <c r="C355" s="10" t="s">
        <v>156</v>
      </c>
      <c r="D355" s="10" t="s">
        <v>162</v>
      </c>
      <c r="E355" s="10" t="s">
        <v>311</v>
      </c>
      <c r="F355" s="10" t="s">
        <v>409</v>
      </c>
      <c r="G355" s="10" t="s">
        <v>195</v>
      </c>
      <c r="H355" s="77">
        <v>101881.98</v>
      </c>
      <c r="I355" s="77">
        <v>108683.03</v>
      </c>
      <c r="J355" s="77">
        <v>108683.03</v>
      </c>
      <c r="K355" s="77">
        <v>0</v>
      </c>
      <c r="L355" s="77">
        <v>0</v>
      </c>
      <c r="M355" s="77">
        <v>443.85</v>
      </c>
      <c r="N355" s="77">
        <v>89279.53</v>
      </c>
      <c r="O355" s="77">
        <v>96254.91</v>
      </c>
      <c r="P355" s="77">
        <v>96254.91</v>
      </c>
      <c r="Q355" s="10">
        <v>0</v>
      </c>
      <c r="R355" s="10">
        <v>12428.12</v>
      </c>
      <c r="S355" s="10">
        <v>301.14999999999998</v>
      </c>
      <c r="T355" s="10">
        <v>5775.79</v>
      </c>
      <c r="U355" s="10">
        <v>6076.94</v>
      </c>
      <c r="V355" s="10">
        <v>301.15000000000003</v>
      </c>
      <c r="W355" s="10">
        <v>0</v>
      </c>
      <c r="X355" s="10">
        <v>0</v>
      </c>
      <c r="Y355" s="10">
        <v>0</v>
      </c>
      <c r="Z355" s="10">
        <v>443.85</v>
      </c>
      <c r="AA355" s="10">
        <v>0</v>
      </c>
      <c r="AB355" s="10">
        <v>0</v>
      </c>
      <c r="AC355" s="10">
        <v>0</v>
      </c>
      <c r="AD355" s="10">
        <v>0</v>
      </c>
      <c r="AE355" s="10" t="s">
        <v>195</v>
      </c>
      <c r="AF355" s="10" t="s">
        <v>195</v>
      </c>
      <c r="AG355" s="10" t="s">
        <v>195</v>
      </c>
      <c r="AH355" s="10" t="s">
        <v>286</v>
      </c>
      <c r="AI355" s="10" t="s">
        <v>276</v>
      </c>
      <c r="AJ355" s="10" t="s">
        <v>195</v>
      </c>
      <c r="AK355" s="10" t="s">
        <v>275</v>
      </c>
      <c r="AL355" s="10" t="s">
        <v>195</v>
      </c>
      <c r="AM355" s="10" t="s">
        <v>195</v>
      </c>
      <c r="AN355" s="10" t="s">
        <v>29</v>
      </c>
      <c r="AO355" s="10" t="s">
        <v>195</v>
      </c>
      <c r="AP355" s="10">
        <v>110</v>
      </c>
      <c r="AQ355" s="10">
        <v>10</v>
      </c>
      <c r="AR355" s="10">
        <v>311</v>
      </c>
      <c r="AS355" s="10">
        <v>80</v>
      </c>
      <c r="AT355" s="10">
        <v>1566</v>
      </c>
      <c r="AU355" s="10" t="s">
        <v>195</v>
      </c>
      <c r="AV355" s="10" t="s">
        <v>195</v>
      </c>
      <c r="AW355" s="10" t="s">
        <v>195</v>
      </c>
      <c r="AX355" s="10">
        <v>1</v>
      </c>
      <c r="AY355" s="10">
        <v>2</v>
      </c>
      <c r="AZ355" s="10" t="s">
        <v>195</v>
      </c>
      <c r="BA355" s="10">
        <v>2</v>
      </c>
      <c r="BB355" s="10" t="s">
        <v>195</v>
      </c>
      <c r="BC355" s="10" t="s">
        <v>195</v>
      </c>
      <c r="BD355" s="10">
        <v>110</v>
      </c>
      <c r="BE355" s="10">
        <v>0</v>
      </c>
      <c r="BF355" s="10">
        <v>0</v>
      </c>
      <c r="BG355" s="10">
        <v>1887180</v>
      </c>
      <c r="BH355" s="10" t="s">
        <v>195</v>
      </c>
      <c r="BI355" s="10" t="s">
        <v>195</v>
      </c>
      <c r="BJ355" s="10" t="s">
        <v>195</v>
      </c>
    </row>
    <row r="356" spans="1:62" ht="15" hidden="1" outlineLevel="2" x14ac:dyDescent="0.25">
      <c r="A356" s="10">
        <v>2024</v>
      </c>
      <c r="B356" s="10" t="s">
        <v>157</v>
      </c>
      <c r="C356" s="10" t="s">
        <v>156</v>
      </c>
      <c r="D356" s="10" t="s">
        <v>162</v>
      </c>
      <c r="E356" s="10" t="s">
        <v>410</v>
      </c>
      <c r="F356" s="10" t="s">
        <v>409</v>
      </c>
      <c r="G356" s="10" t="s">
        <v>195</v>
      </c>
      <c r="H356" s="77">
        <v>29053.759999999998</v>
      </c>
      <c r="I356" s="77">
        <v>35796.699999999997</v>
      </c>
      <c r="J356" s="77">
        <v>35796.699999999997</v>
      </c>
      <c r="K356" s="77">
        <v>0</v>
      </c>
      <c r="L356" s="77">
        <v>0</v>
      </c>
      <c r="M356" s="77">
        <v>60.65</v>
      </c>
      <c r="N356" s="77">
        <v>27331.65</v>
      </c>
      <c r="O356" s="77">
        <v>34331.29</v>
      </c>
      <c r="P356" s="77">
        <v>34331.29</v>
      </c>
      <c r="Q356" s="10">
        <v>0</v>
      </c>
      <c r="R356" s="10">
        <v>1465.41</v>
      </c>
      <c r="S356" s="10">
        <v>326.48</v>
      </c>
      <c r="T356" s="10">
        <v>5565.68</v>
      </c>
      <c r="U356" s="10">
        <v>5892.16</v>
      </c>
      <c r="V356" s="10">
        <v>326.48</v>
      </c>
      <c r="W356" s="10">
        <v>0</v>
      </c>
      <c r="X356" s="10">
        <v>0</v>
      </c>
      <c r="Y356" s="10">
        <v>0</v>
      </c>
      <c r="Z356" s="10">
        <v>60.65</v>
      </c>
      <c r="AA356" s="10">
        <v>0</v>
      </c>
      <c r="AB356" s="10">
        <v>0</v>
      </c>
      <c r="AC356" s="10">
        <v>0</v>
      </c>
      <c r="AD356" s="10">
        <v>0</v>
      </c>
      <c r="AE356" s="10" t="s">
        <v>195</v>
      </c>
      <c r="AF356" s="10" t="s">
        <v>195</v>
      </c>
      <c r="AG356" s="10" t="s">
        <v>195</v>
      </c>
      <c r="AH356" s="10" t="s">
        <v>286</v>
      </c>
      <c r="AI356" s="10" t="s">
        <v>276</v>
      </c>
      <c r="AJ356" s="10" t="s">
        <v>195</v>
      </c>
      <c r="AK356" s="10" t="s">
        <v>275</v>
      </c>
      <c r="AL356" s="10" t="s">
        <v>195</v>
      </c>
      <c r="AM356" s="10" t="s">
        <v>195</v>
      </c>
      <c r="AN356" s="10" t="s">
        <v>29</v>
      </c>
      <c r="AO356" s="10" t="s">
        <v>195</v>
      </c>
      <c r="AP356" s="10">
        <v>110</v>
      </c>
      <c r="AQ356" s="10">
        <v>10</v>
      </c>
      <c r="AR356" s="10">
        <v>311</v>
      </c>
      <c r="AS356" s="10">
        <v>81</v>
      </c>
      <c r="AT356" s="10">
        <v>1566</v>
      </c>
      <c r="AU356" s="10" t="s">
        <v>195</v>
      </c>
      <c r="AV356" s="10" t="s">
        <v>195</v>
      </c>
      <c r="AW356" s="10" t="s">
        <v>195</v>
      </c>
      <c r="AX356" s="10">
        <v>1</v>
      </c>
      <c r="AY356" s="10">
        <v>2</v>
      </c>
      <c r="AZ356" s="10" t="s">
        <v>195</v>
      </c>
      <c r="BA356" s="10">
        <v>2</v>
      </c>
      <c r="BB356" s="10" t="s">
        <v>195</v>
      </c>
      <c r="BC356" s="10" t="s">
        <v>195</v>
      </c>
      <c r="BD356" s="10">
        <v>110</v>
      </c>
      <c r="BE356" s="10">
        <v>0</v>
      </c>
      <c r="BF356" s="10">
        <v>0</v>
      </c>
      <c r="BG356" s="10">
        <v>1886598</v>
      </c>
      <c r="BH356" s="10" t="s">
        <v>195</v>
      </c>
      <c r="BI356" s="10" t="s">
        <v>195</v>
      </c>
      <c r="BJ356" s="10" t="s">
        <v>195</v>
      </c>
    </row>
    <row r="357" spans="1:62" ht="15" hidden="1" outlineLevel="2" x14ac:dyDescent="0.25">
      <c r="A357" s="10">
        <v>2024</v>
      </c>
      <c r="B357" s="10" t="s">
        <v>157</v>
      </c>
      <c r="C357" s="10" t="s">
        <v>156</v>
      </c>
      <c r="D357" s="10" t="s">
        <v>162</v>
      </c>
      <c r="E357" s="10" t="s">
        <v>292</v>
      </c>
      <c r="F357" s="10" t="s">
        <v>409</v>
      </c>
      <c r="G357" s="10" t="s">
        <v>195</v>
      </c>
      <c r="H357" s="77">
        <v>133840.32000000001</v>
      </c>
      <c r="I357" s="77">
        <v>126976.18</v>
      </c>
      <c r="J357" s="77">
        <v>126976.18</v>
      </c>
      <c r="K357" s="77">
        <v>0</v>
      </c>
      <c r="L357" s="77">
        <v>0</v>
      </c>
      <c r="M357" s="77">
        <v>100.78</v>
      </c>
      <c r="N357" s="77">
        <v>130978.87</v>
      </c>
      <c r="O357" s="77">
        <v>124533.78</v>
      </c>
      <c r="P357" s="77">
        <v>124533.78</v>
      </c>
      <c r="Q357" s="10">
        <v>0</v>
      </c>
      <c r="R357" s="10">
        <v>2442.4</v>
      </c>
      <c r="S357" s="10">
        <v>215.33</v>
      </c>
      <c r="T357" s="10">
        <v>2664.17</v>
      </c>
      <c r="U357" s="10">
        <v>2879.5</v>
      </c>
      <c r="V357" s="10">
        <v>215.33</v>
      </c>
      <c r="W357" s="10">
        <v>0</v>
      </c>
      <c r="X357" s="10">
        <v>0</v>
      </c>
      <c r="Y357" s="10">
        <v>0</v>
      </c>
      <c r="Z357" s="10">
        <v>100.78</v>
      </c>
      <c r="AA357" s="10">
        <v>0</v>
      </c>
      <c r="AB357" s="10">
        <v>0</v>
      </c>
      <c r="AC357" s="10">
        <v>0</v>
      </c>
      <c r="AD357" s="10">
        <v>0</v>
      </c>
      <c r="AE357" s="10" t="s">
        <v>195</v>
      </c>
      <c r="AF357" s="10" t="s">
        <v>195</v>
      </c>
      <c r="AG357" s="10" t="s">
        <v>195</v>
      </c>
      <c r="AH357" s="10" t="s">
        <v>286</v>
      </c>
      <c r="AI357" s="10" t="s">
        <v>276</v>
      </c>
      <c r="AJ357" s="10" t="s">
        <v>195</v>
      </c>
      <c r="AK357" s="10" t="s">
        <v>275</v>
      </c>
      <c r="AL357" s="10" t="s">
        <v>195</v>
      </c>
      <c r="AM357" s="10" t="s">
        <v>195</v>
      </c>
      <c r="AN357" s="10" t="s">
        <v>29</v>
      </c>
      <c r="AO357" s="10" t="s">
        <v>195</v>
      </c>
      <c r="AP357" s="10">
        <v>110</v>
      </c>
      <c r="AQ357" s="10">
        <v>10</v>
      </c>
      <c r="AR357" s="10">
        <v>311</v>
      </c>
      <c r="AS357" s="10">
        <v>2</v>
      </c>
      <c r="AT357" s="10">
        <v>1566</v>
      </c>
      <c r="AU357" s="10" t="s">
        <v>195</v>
      </c>
      <c r="AV357" s="10" t="s">
        <v>195</v>
      </c>
      <c r="AW357" s="10" t="s">
        <v>195</v>
      </c>
      <c r="AX357" s="10">
        <v>1</v>
      </c>
      <c r="AY357" s="10">
        <v>2</v>
      </c>
      <c r="AZ357" s="10" t="s">
        <v>195</v>
      </c>
      <c r="BA357" s="10">
        <v>2</v>
      </c>
      <c r="BB357" s="10" t="s">
        <v>195</v>
      </c>
      <c r="BC357" s="10" t="s">
        <v>195</v>
      </c>
      <c r="BD357" s="10">
        <v>110</v>
      </c>
      <c r="BE357" s="10">
        <v>0</v>
      </c>
      <c r="BF357" s="10">
        <v>0</v>
      </c>
      <c r="BG357" s="10">
        <v>1887847</v>
      </c>
      <c r="BH357" s="10" t="s">
        <v>195</v>
      </c>
      <c r="BI357" s="10" t="s">
        <v>195</v>
      </c>
      <c r="BJ357" s="10" t="s">
        <v>195</v>
      </c>
    </row>
    <row r="358" spans="1:62" ht="15" hidden="1" outlineLevel="2" x14ac:dyDescent="0.25">
      <c r="A358" s="10">
        <v>2024</v>
      </c>
      <c r="B358" s="10" t="s">
        <v>157</v>
      </c>
      <c r="C358" s="10" t="s">
        <v>156</v>
      </c>
      <c r="D358" s="10" t="s">
        <v>162</v>
      </c>
      <c r="E358" s="10" t="s">
        <v>291</v>
      </c>
      <c r="F358" s="10" t="s">
        <v>409</v>
      </c>
      <c r="G358" s="10" t="s">
        <v>195</v>
      </c>
      <c r="H358" s="77">
        <v>97412.2</v>
      </c>
      <c r="I358" s="77">
        <v>100575.2</v>
      </c>
      <c r="J358" s="77">
        <v>100575.2</v>
      </c>
      <c r="K358" s="77">
        <v>0</v>
      </c>
      <c r="L358" s="77">
        <v>0</v>
      </c>
      <c r="M358" s="77">
        <v>72.81</v>
      </c>
      <c r="N358" s="77">
        <v>95344.78</v>
      </c>
      <c r="O358" s="77">
        <v>99001</v>
      </c>
      <c r="P358" s="77">
        <v>99001</v>
      </c>
      <c r="Q358" s="10">
        <v>0</v>
      </c>
      <c r="R358" s="10">
        <v>1574.2</v>
      </c>
      <c r="S358" s="10">
        <v>401.36</v>
      </c>
      <c r="T358" s="10">
        <v>7491.26</v>
      </c>
      <c r="U358" s="10">
        <v>7892.62</v>
      </c>
      <c r="V358" s="10">
        <v>401.36</v>
      </c>
      <c r="W358" s="10">
        <v>0</v>
      </c>
      <c r="X358" s="10">
        <v>0</v>
      </c>
      <c r="Y358" s="10">
        <v>0</v>
      </c>
      <c r="Z358" s="10">
        <v>72.81</v>
      </c>
      <c r="AA358" s="10">
        <v>0</v>
      </c>
      <c r="AB358" s="10">
        <v>0</v>
      </c>
      <c r="AC358" s="10">
        <v>0</v>
      </c>
      <c r="AD358" s="10">
        <v>0</v>
      </c>
      <c r="AE358" s="10" t="s">
        <v>195</v>
      </c>
      <c r="AF358" s="10" t="s">
        <v>195</v>
      </c>
      <c r="AG358" s="10" t="s">
        <v>195</v>
      </c>
      <c r="AH358" s="10" t="s">
        <v>286</v>
      </c>
      <c r="AI358" s="10" t="s">
        <v>276</v>
      </c>
      <c r="AJ358" s="10" t="s">
        <v>195</v>
      </c>
      <c r="AK358" s="10" t="s">
        <v>275</v>
      </c>
      <c r="AL358" s="10" t="s">
        <v>195</v>
      </c>
      <c r="AM358" s="10" t="s">
        <v>195</v>
      </c>
      <c r="AN358" s="10" t="s">
        <v>29</v>
      </c>
      <c r="AO358" s="10" t="s">
        <v>195</v>
      </c>
      <c r="AP358" s="10">
        <v>110</v>
      </c>
      <c r="AQ358" s="10">
        <v>10</v>
      </c>
      <c r="AR358" s="10">
        <v>311</v>
      </c>
      <c r="AS358" s="10">
        <v>3</v>
      </c>
      <c r="AT358" s="10">
        <v>1566</v>
      </c>
      <c r="AU358" s="10" t="s">
        <v>195</v>
      </c>
      <c r="AV358" s="10" t="s">
        <v>195</v>
      </c>
      <c r="AW358" s="10" t="s">
        <v>195</v>
      </c>
      <c r="AX358" s="10">
        <v>1</v>
      </c>
      <c r="AY358" s="10">
        <v>2</v>
      </c>
      <c r="AZ358" s="10" t="s">
        <v>195</v>
      </c>
      <c r="BA358" s="10">
        <v>2</v>
      </c>
      <c r="BB358" s="10" t="s">
        <v>195</v>
      </c>
      <c r="BC358" s="10" t="s">
        <v>195</v>
      </c>
      <c r="BD358" s="10">
        <v>110</v>
      </c>
      <c r="BE358" s="10">
        <v>0</v>
      </c>
      <c r="BF358" s="10">
        <v>0</v>
      </c>
      <c r="BG358" s="10">
        <v>1888777</v>
      </c>
      <c r="BH358" s="10" t="s">
        <v>195</v>
      </c>
      <c r="BI358" s="10" t="s">
        <v>195</v>
      </c>
      <c r="BJ358" s="10" t="s">
        <v>195</v>
      </c>
    </row>
    <row r="359" spans="1:62" ht="15" hidden="1" outlineLevel="2" x14ac:dyDescent="0.25">
      <c r="A359" s="10">
        <v>2024</v>
      </c>
      <c r="B359" s="10" t="s">
        <v>157</v>
      </c>
      <c r="C359" s="10" t="s">
        <v>156</v>
      </c>
      <c r="D359" s="10" t="s">
        <v>162</v>
      </c>
      <c r="E359" s="10" t="s">
        <v>290</v>
      </c>
      <c r="F359" s="10" t="s">
        <v>409</v>
      </c>
      <c r="G359" s="10" t="s">
        <v>195</v>
      </c>
      <c r="H359" s="77">
        <v>144665.19</v>
      </c>
      <c r="I359" s="77">
        <v>157505.49</v>
      </c>
      <c r="J359" s="77">
        <v>157505.49</v>
      </c>
      <c r="K359" s="77">
        <v>0</v>
      </c>
      <c r="L359" s="77">
        <v>0</v>
      </c>
      <c r="M359" s="77">
        <v>123.82</v>
      </c>
      <c r="N359" s="77">
        <v>141149.37</v>
      </c>
      <c r="O359" s="77">
        <v>154118.32999999999</v>
      </c>
      <c r="P359" s="77">
        <v>154118.32999999999</v>
      </c>
      <c r="Q359" s="10">
        <v>0</v>
      </c>
      <c r="R359" s="10">
        <v>3387.16</v>
      </c>
      <c r="S359" s="10">
        <v>255.01</v>
      </c>
      <c r="T359" s="10">
        <v>7641.37</v>
      </c>
      <c r="U359" s="10">
        <v>7896.38</v>
      </c>
      <c r="V359" s="10">
        <v>255.01000000000002</v>
      </c>
      <c r="W359" s="10">
        <v>0</v>
      </c>
      <c r="X359" s="10">
        <v>0</v>
      </c>
      <c r="Y359" s="10">
        <v>0</v>
      </c>
      <c r="Z359" s="10">
        <v>123.82</v>
      </c>
      <c r="AA359" s="10">
        <v>0</v>
      </c>
      <c r="AB359" s="10">
        <v>0</v>
      </c>
      <c r="AC359" s="10">
        <v>0</v>
      </c>
      <c r="AD359" s="10">
        <v>0</v>
      </c>
      <c r="AE359" s="10" t="s">
        <v>195</v>
      </c>
      <c r="AF359" s="10" t="s">
        <v>195</v>
      </c>
      <c r="AG359" s="10" t="s">
        <v>195</v>
      </c>
      <c r="AH359" s="10" t="s">
        <v>286</v>
      </c>
      <c r="AI359" s="10" t="s">
        <v>276</v>
      </c>
      <c r="AJ359" s="10" t="s">
        <v>195</v>
      </c>
      <c r="AK359" s="10" t="s">
        <v>275</v>
      </c>
      <c r="AL359" s="10" t="s">
        <v>195</v>
      </c>
      <c r="AM359" s="10" t="s">
        <v>195</v>
      </c>
      <c r="AN359" s="10" t="s">
        <v>29</v>
      </c>
      <c r="AO359" s="10" t="s">
        <v>195</v>
      </c>
      <c r="AP359" s="10">
        <v>110</v>
      </c>
      <c r="AQ359" s="10">
        <v>10</v>
      </c>
      <c r="AR359" s="10">
        <v>311</v>
      </c>
      <c r="AS359" s="10">
        <v>4</v>
      </c>
      <c r="AT359" s="10">
        <v>1566</v>
      </c>
      <c r="AU359" s="10" t="s">
        <v>195</v>
      </c>
      <c r="AV359" s="10" t="s">
        <v>195</v>
      </c>
      <c r="AW359" s="10" t="s">
        <v>195</v>
      </c>
      <c r="AX359" s="10">
        <v>1</v>
      </c>
      <c r="AY359" s="10">
        <v>2</v>
      </c>
      <c r="AZ359" s="10" t="s">
        <v>195</v>
      </c>
      <c r="BA359" s="10">
        <v>2</v>
      </c>
      <c r="BB359" s="10" t="s">
        <v>195</v>
      </c>
      <c r="BC359" s="10" t="s">
        <v>195</v>
      </c>
      <c r="BD359" s="10">
        <v>110</v>
      </c>
      <c r="BE359" s="10">
        <v>0</v>
      </c>
      <c r="BF359" s="10">
        <v>0</v>
      </c>
      <c r="BG359" s="10">
        <v>1887833</v>
      </c>
      <c r="BH359" s="10" t="s">
        <v>195</v>
      </c>
      <c r="BI359" s="10" t="s">
        <v>195</v>
      </c>
      <c r="BJ359" s="10" t="s">
        <v>195</v>
      </c>
    </row>
    <row r="360" spans="1:62" ht="15" hidden="1" outlineLevel="2" x14ac:dyDescent="0.25">
      <c r="A360" s="10">
        <v>2024</v>
      </c>
      <c r="B360" s="10" t="s">
        <v>157</v>
      </c>
      <c r="C360" s="10" t="s">
        <v>156</v>
      </c>
      <c r="D360" s="10" t="s">
        <v>162</v>
      </c>
      <c r="E360" s="10" t="s">
        <v>289</v>
      </c>
      <c r="F360" s="10" t="s">
        <v>409</v>
      </c>
      <c r="G360" s="10" t="s">
        <v>195</v>
      </c>
      <c r="H360" s="77">
        <v>229901.5</v>
      </c>
      <c r="I360" s="77">
        <v>239056.87</v>
      </c>
      <c r="J360" s="77">
        <v>239056.87</v>
      </c>
      <c r="K360" s="77">
        <v>0</v>
      </c>
      <c r="L360" s="77">
        <v>0</v>
      </c>
      <c r="M360" s="77">
        <v>137.78</v>
      </c>
      <c r="N360" s="77">
        <v>225989.29</v>
      </c>
      <c r="O360" s="77">
        <v>236037.99</v>
      </c>
      <c r="P360" s="77">
        <v>236037.99</v>
      </c>
      <c r="Q360" s="10">
        <v>0</v>
      </c>
      <c r="R360" s="10">
        <v>3018.88</v>
      </c>
      <c r="S360" s="10">
        <v>851.03</v>
      </c>
      <c r="T360" s="10">
        <v>11641.1</v>
      </c>
      <c r="U360" s="10">
        <v>12492.13</v>
      </c>
      <c r="V360" s="10">
        <v>851.03</v>
      </c>
      <c r="W360" s="10">
        <v>0</v>
      </c>
      <c r="X360" s="10">
        <v>0</v>
      </c>
      <c r="Y360" s="10">
        <v>0</v>
      </c>
      <c r="Z360" s="10">
        <v>137.78</v>
      </c>
      <c r="AA360" s="10">
        <v>0</v>
      </c>
      <c r="AB360" s="10">
        <v>0</v>
      </c>
      <c r="AC360" s="10">
        <v>0</v>
      </c>
      <c r="AD360" s="10">
        <v>0</v>
      </c>
      <c r="AE360" s="10" t="s">
        <v>195</v>
      </c>
      <c r="AF360" s="10" t="s">
        <v>195</v>
      </c>
      <c r="AG360" s="10" t="s">
        <v>195</v>
      </c>
      <c r="AH360" s="10" t="s">
        <v>286</v>
      </c>
      <c r="AI360" s="10" t="s">
        <v>276</v>
      </c>
      <c r="AJ360" s="10" t="s">
        <v>195</v>
      </c>
      <c r="AK360" s="10" t="s">
        <v>275</v>
      </c>
      <c r="AL360" s="10" t="s">
        <v>195</v>
      </c>
      <c r="AM360" s="10" t="s">
        <v>195</v>
      </c>
      <c r="AN360" s="10" t="s">
        <v>29</v>
      </c>
      <c r="AO360" s="10" t="s">
        <v>195</v>
      </c>
      <c r="AP360" s="10">
        <v>110</v>
      </c>
      <c r="AQ360" s="10">
        <v>10</v>
      </c>
      <c r="AR360" s="10">
        <v>311</v>
      </c>
      <c r="AS360" s="10">
        <v>5</v>
      </c>
      <c r="AT360" s="10">
        <v>1566</v>
      </c>
      <c r="AU360" s="10" t="s">
        <v>195</v>
      </c>
      <c r="AV360" s="10" t="s">
        <v>195</v>
      </c>
      <c r="AW360" s="10" t="s">
        <v>195</v>
      </c>
      <c r="AX360" s="10">
        <v>1</v>
      </c>
      <c r="AY360" s="10">
        <v>2</v>
      </c>
      <c r="AZ360" s="10" t="s">
        <v>195</v>
      </c>
      <c r="BA360" s="10">
        <v>2</v>
      </c>
      <c r="BB360" s="10" t="s">
        <v>195</v>
      </c>
      <c r="BC360" s="10" t="s">
        <v>195</v>
      </c>
      <c r="BD360" s="10">
        <v>110</v>
      </c>
      <c r="BE360" s="10">
        <v>0</v>
      </c>
      <c r="BF360" s="10">
        <v>0</v>
      </c>
      <c r="BG360" s="10">
        <v>1887681</v>
      </c>
      <c r="BH360" s="10" t="s">
        <v>195</v>
      </c>
      <c r="BI360" s="10" t="s">
        <v>195</v>
      </c>
      <c r="BJ360" s="10" t="s">
        <v>195</v>
      </c>
    </row>
    <row r="361" spans="1:62" ht="15" hidden="1" outlineLevel="2" x14ac:dyDescent="0.25">
      <c r="A361" s="10">
        <v>2024</v>
      </c>
      <c r="B361" s="10" t="s">
        <v>157</v>
      </c>
      <c r="C361" s="10" t="s">
        <v>156</v>
      </c>
      <c r="D361" s="10" t="s">
        <v>162</v>
      </c>
      <c r="E361" s="10" t="s">
        <v>288</v>
      </c>
      <c r="F361" s="10" t="s">
        <v>409</v>
      </c>
      <c r="G361" s="10" t="s">
        <v>195</v>
      </c>
      <c r="H361" s="77">
        <v>180052.89</v>
      </c>
      <c r="I361" s="77">
        <v>183163.38</v>
      </c>
      <c r="J361" s="77">
        <v>183163.38</v>
      </c>
      <c r="K361" s="77">
        <v>0</v>
      </c>
      <c r="L361" s="77">
        <v>0</v>
      </c>
      <c r="M361" s="77">
        <v>118.17</v>
      </c>
      <c r="N361" s="77">
        <v>176697.51</v>
      </c>
      <c r="O361" s="77">
        <v>180792.26</v>
      </c>
      <c r="P361" s="77">
        <v>180792.26</v>
      </c>
      <c r="Q361" s="10">
        <v>0</v>
      </c>
      <c r="R361" s="10">
        <v>2371.12</v>
      </c>
      <c r="S361" s="10">
        <v>875.59</v>
      </c>
      <c r="T361" s="10">
        <v>8941.75</v>
      </c>
      <c r="U361" s="10">
        <v>9817.34</v>
      </c>
      <c r="V361" s="10">
        <v>875.59</v>
      </c>
      <c r="W361" s="10">
        <v>0</v>
      </c>
      <c r="X361" s="10">
        <v>0</v>
      </c>
      <c r="Y361" s="10">
        <v>0</v>
      </c>
      <c r="Z361" s="10">
        <v>118.17</v>
      </c>
      <c r="AA361" s="10">
        <v>0</v>
      </c>
      <c r="AB361" s="10">
        <v>0</v>
      </c>
      <c r="AC361" s="10">
        <v>0</v>
      </c>
      <c r="AD361" s="10">
        <v>0</v>
      </c>
      <c r="AE361" s="10" t="s">
        <v>195</v>
      </c>
      <c r="AF361" s="10" t="s">
        <v>195</v>
      </c>
      <c r="AG361" s="10" t="s">
        <v>195</v>
      </c>
      <c r="AH361" s="10" t="s">
        <v>286</v>
      </c>
      <c r="AI361" s="10" t="s">
        <v>276</v>
      </c>
      <c r="AJ361" s="10" t="s">
        <v>195</v>
      </c>
      <c r="AK361" s="10" t="s">
        <v>275</v>
      </c>
      <c r="AL361" s="10" t="s">
        <v>195</v>
      </c>
      <c r="AM361" s="10" t="s">
        <v>195</v>
      </c>
      <c r="AN361" s="10" t="s">
        <v>29</v>
      </c>
      <c r="AO361" s="10" t="s">
        <v>195</v>
      </c>
      <c r="AP361" s="10">
        <v>110</v>
      </c>
      <c r="AQ361" s="10">
        <v>10</v>
      </c>
      <c r="AR361" s="10">
        <v>311</v>
      </c>
      <c r="AS361" s="10">
        <v>6</v>
      </c>
      <c r="AT361" s="10">
        <v>1566</v>
      </c>
      <c r="AU361" s="10" t="s">
        <v>195</v>
      </c>
      <c r="AV361" s="10" t="s">
        <v>195</v>
      </c>
      <c r="AW361" s="10" t="s">
        <v>195</v>
      </c>
      <c r="AX361" s="10">
        <v>1</v>
      </c>
      <c r="AY361" s="10">
        <v>2</v>
      </c>
      <c r="AZ361" s="10" t="s">
        <v>195</v>
      </c>
      <c r="BA361" s="10">
        <v>2</v>
      </c>
      <c r="BB361" s="10" t="s">
        <v>195</v>
      </c>
      <c r="BC361" s="10" t="s">
        <v>195</v>
      </c>
      <c r="BD361" s="10">
        <v>110</v>
      </c>
      <c r="BE361" s="10">
        <v>0</v>
      </c>
      <c r="BF361" s="10">
        <v>0</v>
      </c>
      <c r="BG361" s="10">
        <v>1888726</v>
      </c>
      <c r="BH361" s="10" t="s">
        <v>195</v>
      </c>
      <c r="BI361" s="10" t="s">
        <v>195</v>
      </c>
      <c r="BJ361" s="10" t="s">
        <v>195</v>
      </c>
    </row>
    <row r="362" spans="1:62" ht="15" hidden="1" outlineLevel="2" x14ac:dyDescent="0.25">
      <c r="A362" s="10">
        <v>2024</v>
      </c>
      <c r="B362" s="10" t="s">
        <v>157</v>
      </c>
      <c r="C362" s="10" t="s">
        <v>156</v>
      </c>
      <c r="D362" s="10" t="s">
        <v>162</v>
      </c>
      <c r="E362" s="10" t="s">
        <v>287</v>
      </c>
      <c r="F362" s="10" t="s">
        <v>409</v>
      </c>
      <c r="G362" s="10" t="s">
        <v>195</v>
      </c>
      <c r="H362" s="77">
        <v>171005.86</v>
      </c>
      <c r="I362" s="77">
        <v>195391.15</v>
      </c>
      <c r="J362" s="77">
        <v>195391.15</v>
      </c>
      <c r="K362" s="77">
        <v>0</v>
      </c>
      <c r="L362" s="77">
        <v>0</v>
      </c>
      <c r="M362" s="77">
        <v>306.76</v>
      </c>
      <c r="N362" s="77">
        <v>162295.9</v>
      </c>
      <c r="O362" s="77">
        <v>186485.78</v>
      </c>
      <c r="P362" s="77">
        <v>186485.78</v>
      </c>
      <c r="Q362" s="10">
        <v>0</v>
      </c>
      <c r="R362" s="10">
        <v>8905.3700000000008</v>
      </c>
      <c r="S362" s="10">
        <v>397.39</v>
      </c>
      <c r="T362" s="10">
        <v>12746.57</v>
      </c>
      <c r="U362" s="10">
        <v>13143.96</v>
      </c>
      <c r="V362" s="10">
        <v>397.39</v>
      </c>
      <c r="W362" s="10">
        <v>0</v>
      </c>
      <c r="X362" s="10">
        <v>0</v>
      </c>
      <c r="Y362" s="10">
        <v>0</v>
      </c>
      <c r="Z362" s="10">
        <v>306.76</v>
      </c>
      <c r="AA362" s="10">
        <v>0</v>
      </c>
      <c r="AB362" s="10">
        <v>0</v>
      </c>
      <c r="AC362" s="10">
        <v>0</v>
      </c>
      <c r="AD362" s="10">
        <v>0</v>
      </c>
      <c r="AE362" s="10" t="s">
        <v>195</v>
      </c>
      <c r="AF362" s="10" t="s">
        <v>195</v>
      </c>
      <c r="AG362" s="10" t="s">
        <v>195</v>
      </c>
      <c r="AH362" s="10" t="s">
        <v>286</v>
      </c>
      <c r="AI362" s="10" t="s">
        <v>276</v>
      </c>
      <c r="AJ362" s="10" t="s">
        <v>195</v>
      </c>
      <c r="AK362" s="10" t="s">
        <v>275</v>
      </c>
      <c r="AL362" s="10" t="s">
        <v>195</v>
      </c>
      <c r="AM362" s="10" t="s">
        <v>195</v>
      </c>
      <c r="AN362" s="10" t="s">
        <v>29</v>
      </c>
      <c r="AO362" s="10" t="s">
        <v>195</v>
      </c>
      <c r="AP362" s="10">
        <v>110</v>
      </c>
      <c r="AQ362" s="10">
        <v>10</v>
      </c>
      <c r="AR362" s="10">
        <v>311</v>
      </c>
      <c r="AS362" s="10">
        <v>7</v>
      </c>
      <c r="AT362" s="10">
        <v>1566</v>
      </c>
      <c r="AU362" s="10" t="s">
        <v>195</v>
      </c>
      <c r="AV362" s="10" t="s">
        <v>195</v>
      </c>
      <c r="AW362" s="10" t="s">
        <v>195</v>
      </c>
      <c r="AX362" s="10">
        <v>1</v>
      </c>
      <c r="AY362" s="10">
        <v>2</v>
      </c>
      <c r="AZ362" s="10" t="s">
        <v>195</v>
      </c>
      <c r="BA362" s="10">
        <v>2</v>
      </c>
      <c r="BB362" s="10" t="s">
        <v>195</v>
      </c>
      <c r="BC362" s="10" t="s">
        <v>195</v>
      </c>
      <c r="BD362" s="10">
        <v>110</v>
      </c>
      <c r="BE362" s="10">
        <v>0</v>
      </c>
      <c r="BF362" s="10">
        <v>0</v>
      </c>
      <c r="BG362" s="10">
        <v>1887608</v>
      </c>
      <c r="BH362" s="10" t="s">
        <v>195</v>
      </c>
      <c r="BI362" s="10" t="s">
        <v>195</v>
      </c>
      <c r="BJ362" s="10" t="s">
        <v>195</v>
      </c>
    </row>
    <row r="363" spans="1:62" ht="15" hidden="1" outlineLevel="2" x14ac:dyDescent="0.25">
      <c r="A363" s="10">
        <v>2024</v>
      </c>
      <c r="B363" s="10" t="s">
        <v>157</v>
      </c>
      <c r="C363" s="10" t="s">
        <v>156</v>
      </c>
      <c r="D363" s="10" t="s">
        <v>162</v>
      </c>
      <c r="E363" s="10" t="s">
        <v>285</v>
      </c>
      <c r="F363" s="10" t="s">
        <v>407</v>
      </c>
      <c r="G363" s="10" t="s">
        <v>195</v>
      </c>
      <c r="H363" s="77">
        <v>387410.89</v>
      </c>
      <c r="I363" s="77">
        <v>770494.04</v>
      </c>
      <c r="J363" s="77">
        <v>751808.97</v>
      </c>
      <c r="K363" s="77">
        <v>0</v>
      </c>
      <c r="L363" s="77">
        <v>0</v>
      </c>
      <c r="M363" s="77">
        <v>0</v>
      </c>
      <c r="N363" s="77">
        <v>374547.65</v>
      </c>
      <c r="O363" s="77">
        <v>770494.04</v>
      </c>
      <c r="P363" s="77">
        <v>752262</v>
      </c>
      <c r="Q363" s="10">
        <v>0</v>
      </c>
      <c r="R363" s="10">
        <v>14198.7</v>
      </c>
      <c r="S363" s="10">
        <v>960.54</v>
      </c>
      <c r="T363" s="10">
        <v>313932.74</v>
      </c>
      <c r="U363" s="10">
        <v>329091.99</v>
      </c>
      <c r="V363" s="10">
        <v>15159.25</v>
      </c>
      <c r="W363" s="10">
        <v>0</v>
      </c>
      <c r="X363" s="10">
        <v>0</v>
      </c>
      <c r="Y363" s="10">
        <v>0</v>
      </c>
      <c r="Z363" s="10">
        <v>453.03</v>
      </c>
      <c r="AA363" s="10">
        <v>0</v>
      </c>
      <c r="AB363" s="10">
        <v>0</v>
      </c>
      <c r="AC363" s="10">
        <v>0</v>
      </c>
      <c r="AD363" s="10">
        <v>0</v>
      </c>
      <c r="AE363" s="10" t="s">
        <v>195</v>
      </c>
      <c r="AF363" s="10" t="s">
        <v>195</v>
      </c>
      <c r="AG363" s="10" t="s">
        <v>195</v>
      </c>
      <c r="AH363" s="10" t="s">
        <v>276</v>
      </c>
      <c r="AI363" s="10" t="s">
        <v>276</v>
      </c>
      <c r="AJ363" s="10" t="s">
        <v>195</v>
      </c>
      <c r="AK363" s="10" t="s">
        <v>275</v>
      </c>
      <c r="AL363" s="10" t="s">
        <v>195</v>
      </c>
      <c r="AM363" s="10" t="s">
        <v>195</v>
      </c>
      <c r="AN363" s="10" t="s">
        <v>29</v>
      </c>
      <c r="AO363" s="10" t="s">
        <v>195</v>
      </c>
      <c r="AP363" s="10">
        <v>110</v>
      </c>
      <c r="AQ363" s="10">
        <v>10</v>
      </c>
      <c r="AR363" s="10">
        <v>311</v>
      </c>
      <c r="AS363" s="10">
        <v>8</v>
      </c>
      <c r="AT363" s="10">
        <v>1693</v>
      </c>
      <c r="AU363" s="10" t="s">
        <v>195</v>
      </c>
      <c r="AV363" s="10" t="s">
        <v>195</v>
      </c>
      <c r="AW363" s="10" t="s">
        <v>195</v>
      </c>
      <c r="AX363" s="10">
        <v>2</v>
      </c>
      <c r="AY363" s="10">
        <v>2</v>
      </c>
      <c r="AZ363" s="10" t="s">
        <v>195</v>
      </c>
      <c r="BA363" s="10">
        <v>2</v>
      </c>
      <c r="BB363" s="10" t="s">
        <v>195</v>
      </c>
      <c r="BC363" s="10" t="s">
        <v>195</v>
      </c>
      <c r="BD363" s="10">
        <v>110</v>
      </c>
      <c r="BE363" s="10">
        <v>0</v>
      </c>
      <c r="BF363" s="10">
        <v>0</v>
      </c>
      <c r="BG363" s="10">
        <v>1886220</v>
      </c>
      <c r="BH363" s="10" t="s">
        <v>195</v>
      </c>
      <c r="BI363" s="10" t="s">
        <v>195</v>
      </c>
      <c r="BJ363" s="10" t="s">
        <v>195</v>
      </c>
    </row>
    <row r="364" spans="1:62" ht="15" hidden="1" outlineLevel="2" x14ac:dyDescent="0.25">
      <c r="A364" s="10">
        <v>2024</v>
      </c>
      <c r="B364" s="10" t="s">
        <v>157</v>
      </c>
      <c r="C364" s="10" t="s">
        <v>156</v>
      </c>
      <c r="D364" s="10" t="s">
        <v>162</v>
      </c>
      <c r="E364" s="10" t="s">
        <v>408</v>
      </c>
      <c r="F364" s="10" t="s">
        <v>407</v>
      </c>
      <c r="G364" s="10" t="s">
        <v>195</v>
      </c>
      <c r="H364" s="77">
        <v>399985.69</v>
      </c>
      <c r="I364" s="77">
        <v>950881.05</v>
      </c>
      <c r="J364" s="77">
        <v>925545.2</v>
      </c>
      <c r="K364" s="77">
        <v>0</v>
      </c>
      <c r="L364" s="77">
        <v>0</v>
      </c>
      <c r="M364" s="77">
        <v>0</v>
      </c>
      <c r="N364" s="77">
        <v>383030.52</v>
      </c>
      <c r="O364" s="77">
        <v>950881.05</v>
      </c>
      <c r="P364" s="77">
        <v>926142.35</v>
      </c>
      <c r="Q364" s="10">
        <v>0</v>
      </c>
      <c r="R364" s="10">
        <v>21182.38</v>
      </c>
      <c r="S364" s="10">
        <v>1104.06</v>
      </c>
      <c r="T364" s="10">
        <v>425126.61</v>
      </c>
      <c r="U364" s="10">
        <v>447413.04</v>
      </c>
      <c r="V364" s="10">
        <v>22286.43</v>
      </c>
      <c r="W364" s="10">
        <v>0</v>
      </c>
      <c r="X364" s="10">
        <v>0</v>
      </c>
      <c r="Y364" s="10">
        <v>0</v>
      </c>
      <c r="Z364" s="10">
        <v>597.15</v>
      </c>
      <c r="AA364" s="10">
        <v>0</v>
      </c>
      <c r="AB364" s="10">
        <v>0</v>
      </c>
      <c r="AC364" s="10">
        <v>0</v>
      </c>
      <c r="AD364" s="10">
        <v>0</v>
      </c>
      <c r="AE364" s="10" t="s">
        <v>195</v>
      </c>
      <c r="AF364" s="10" t="s">
        <v>195</v>
      </c>
      <c r="AG364" s="10" t="s">
        <v>195</v>
      </c>
      <c r="AH364" s="10" t="s">
        <v>276</v>
      </c>
      <c r="AI364" s="10" t="s">
        <v>276</v>
      </c>
      <c r="AJ364" s="10" t="s">
        <v>195</v>
      </c>
      <c r="AK364" s="10" t="s">
        <v>275</v>
      </c>
      <c r="AL364" s="10" t="s">
        <v>195</v>
      </c>
      <c r="AM364" s="10" t="s">
        <v>195</v>
      </c>
      <c r="AN364" s="10" t="s">
        <v>29</v>
      </c>
      <c r="AO364" s="10" t="s">
        <v>195</v>
      </c>
      <c r="AP364" s="10">
        <v>110</v>
      </c>
      <c r="AQ364" s="10">
        <v>10</v>
      </c>
      <c r="AR364" s="10">
        <v>311</v>
      </c>
      <c r="AS364" s="10">
        <v>9</v>
      </c>
      <c r="AT364" s="10">
        <v>1693</v>
      </c>
      <c r="AU364" s="10" t="s">
        <v>195</v>
      </c>
      <c r="AV364" s="10" t="s">
        <v>195</v>
      </c>
      <c r="AW364" s="10" t="s">
        <v>195</v>
      </c>
      <c r="AX364" s="10">
        <v>2</v>
      </c>
      <c r="AY364" s="10">
        <v>2</v>
      </c>
      <c r="AZ364" s="10" t="s">
        <v>195</v>
      </c>
      <c r="BA364" s="10">
        <v>2</v>
      </c>
      <c r="BB364" s="10" t="s">
        <v>195</v>
      </c>
      <c r="BC364" s="10" t="s">
        <v>195</v>
      </c>
      <c r="BD364" s="10">
        <v>110</v>
      </c>
      <c r="BE364" s="10">
        <v>0</v>
      </c>
      <c r="BF364" s="10">
        <v>0</v>
      </c>
      <c r="BG364" s="10">
        <v>1886737</v>
      </c>
      <c r="BH364" s="10" t="s">
        <v>195</v>
      </c>
      <c r="BI364" s="10" t="s">
        <v>195</v>
      </c>
      <c r="BJ364" s="10" t="s">
        <v>195</v>
      </c>
    </row>
    <row r="365" spans="1:62" ht="15" hidden="1" outlineLevel="2" x14ac:dyDescent="0.25">
      <c r="A365" s="10">
        <v>2024</v>
      </c>
      <c r="B365" s="10" t="s">
        <v>157</v>
      </c>
      <c r="C365" s="10" t="s">
        <v>156</v>
      </c>
      <c r="D365" s="10" t="s">
        <v>162</v>
      </c>
      <c r="E365" s="10" t="s">
        <v>284</v>
      </c>
      <c r="F365" s="10" t="s">
        <v>407</v>
      </c>
      <c r="G365" s="10" t="s">
        <v>195</v>
      </c>
      <c r="H365" s="77">
        <v>432936.73</v>
      </c>
      <c r="I365" s="77">
        <v>888797.35</v>
      </c>
      <c r="J365" s="77">
        <v>861207</v>
      </c>
      <c r="K365" s="77">
        <v>0</v>
      </c>
      <c r="L365" s="77">
        <v>0</v>
      </c>
      <c r="M365" s="77">
        <v>0</v>
      </c>
      <c r="N365" s="77">
        <v>413636.05</v>
      </c>
      <c r="O365" s="77">
        <v>888797.35</v>
      </c>
      <c r="P365" s="77">
        <v>861886.75</v>
      </c>
      <c r="Q365" s="10">
        <v>0</v>
      </c>
      <c r="R365" s="10">
        <v>21873.49</v>
      </c>
      <c r="S365" s="10">
        <v>862.02</v>
      </c>
      <c r="T365" s="10">
        <v>378813.45</v>
      </c>
      <c r="U365" s="10">
        <v>401548.96</v>
      </c>
      <c r="V365" s="10">
        <v>22735.510000000002</v>
      </c>
      <c r="W365" s="10">
        <v>0</v>
      </c>
      <c r="X365" s="10">
        <v>0</v>
      </c>
      <c r="Y365" s="10">
        <v>0</v>
      </c>
      <c r="Z365" s="10">
        <v>679.75</v>
      </c>
      <c r="AA365" s="10">
        <v>0</v>
      </c>
      <c r="AB365" s="10">
        <v>0</v>
      </c>
      <c r="AC365" s="10">
        <v>0</v>
      </c>
      <c r="AD365" s="10">
        <v>0</v>
      </c>
      <c r="AE365" s="10" t="s">
        <v>195</v>
      </c>
      <c r="AF365" s="10" t="s">
        <v>195</v>
      </c>
      <c r="AG365" s="10" t="s">
        <v>195</v>
      </c>
      <c r="AH365" s="10" t="s">
        <v>276</v>
      </c>
      <c r="AI365" s="10" t="s">
        <v>276</v>
      </c>
      <c r="AJ365" s="10" t="s">
        <v>195</v>
      </c>
      <c r="AK365" s="10" t="s">
        <v>275</v>
      </c>
      <c r="AL365" s="10" t="s">
        <v>195</v>
      </c>
      <c r="AM365" s="10" t="s">
        <v>195</v>
      </c>
      <c r="AN365" s="10" t="s">
        <v>29</v>
      </c>
      <c r="AO365" s="10" t="s">
        <v>195</v>
      </c>
      <c r="AP365" s="10">
        <v>110</v>
      </c>
      <c r="AQ365" s="10">
        <v>10</v>
      </c>
      <c r="AR365" s="10">
        <v>311</v>
      </c>
      <c r="AS365" s="10">
        <v>10</v>
      </c>
      <c r="AT365" s="10">
        <v>1693</v>
      </c>
      <c r="AU365" s="10" t="s">
        <v>195</v>
      </c>
      <c r="AV365" s="10" t="s">
        <v>195</v>
      </c>
      <c r="AW365" s="10" t="s">
        <v>195</v>
      </c>
      <c r="AX365" s="10">
        <v>2</v>
      </c>
      <c r="AY365" s="10">
        <v>2</v>
      </c>
      <c r="AZ365" s="10" t="s">
        <v>195</v>
      </c>
      <c r="BA365" s="10">
        <v>2</v>
      </c>
      <c r="BB365" s="10" t="s">
        <v>195</v>
      </c>
      <c r="BC365" s="10" t="s">
        <v>195</v>
      </c>
      <c r="BD365" s="10">
        <v>110</v>
      </c>
      <c r="BE365" s="10">
        <v>0</v>
      </c>
      <c r="BF365" s="10">
        <v>0</v>
      </c>
      <c r="BG365" s="10">
        <v>1886994</v>
      </c>
      <c r="BH365" s="10" t="s">
        <v>195</v>
      </c>
      <c r="BI365" s="10" t="s">
        <v>195</v>
      </c>
      <c r="BJ365" s="10" t="s">
        <v>195</v>
      </c>
    </row>
    <row r="366" spans="1:62" ht="15" hidden="1" outlineLevel="2" x14ac:dyDescent="0.25">
      <c r="A366" s="10">
        <v>2024</v>
      </c>
      <c r="B366" s="10" t="s">
        <v>157</v>
      </c>
      <c r="C366" s="10" t="s">
        <v>156</v>
      </c>
      <c r="D366" s="10" t="s">
        <v>162</v>
      </c>
      <c r="E366" s="10" t="s">
        <v>283</v>
      </c>
      <c r="F366" s="10" t="s">
        <v>407</v>
      </c>
      <c r="G366" s="10" t="s">
        <v>195</v>
      </c>
      <c r="H366" s="77">
        <v>691905.64</v>
      </c>
      <c r="I366" s="77">
        <v>1390837.3</v>
      </c>
      <c r="J366" s="77">
        <v>1350416.6</v>
      </c>
      <c r="K366" s="77">
        <v>0</v>
      </c>
      <c r="L366" s="77">
        <v>0</v>
      </c>
      <c r="M366" s="77">
        <v>0</v>
      </c>
      <c r="N366" s="77">
        <v>670751.06000000006</v>
      </c>
      <c r="O366" s="77">
        <v>1390837.3</v>
      </c>
      <c r="P366" s="77">
        <v>1351161.64</v>
      </c>
      <c r="Q366" s="10">
        <v>0</v>
      </c>
      <c r="R366" s="10">
        <v>20890.7</v>
      </c>
      <c r="S366" s="10">
        <v>1282.7</v>
      </c>
      <c r="T366" s="10">
        <v>665608.91</v>
      </c>
      <c r="U366" s="10">
        <v>687782.31</v>
      </c>
      <c r="V366" s="10">
        <v>22173.4</v>
      </c>
      <c r="W366" s="10">
        <v>0</v>
      </c>
      <c r="X366" s="10">
        <v>0</v>
      </c>
      <c r="Y366" s="10">
        <v>0</v>
      </c>
      <c r="Z366" s="10">
        <v>745.04</v>
      </c>
      <c r="AA366" s="10">
        <v>0</v>
      </c>
      <c r="AB366" s="10">
        <v>0</v>
      </c>
      <c r="AC366" s="10">
        <v>0</v>
      </c>
      <c r="AD366" s="10">
        <v>0</v>
      </c>
      <c r="AE366" s="10" t="s">
        <v>195</v>
      </c>
      <c r="AF366" s="10" t="s">
        <v>195</v>
      </c>
      <c r="AG366" s="10" t="s">
        <v>195</v>
      </c>
      <c r="AH366" s="10" t="s">
        <v>276</v>
      </c>
      <c r="AI366" s="10" t="s">
        <v>276</v>
      </c>
      <c r="AJ366" s="10" t="s">
        <v>195</v>
      </c>
      <c r="AK366" s="10" t="s">
        <v>275</v>
      </c>
      <c r="AL366" s="10" t="s">
        <v>195</v>
      </c>
      <c r="AM366" s="10" t="s">
        <v>195</v>
      </c>
      <c r="AN366" s="10" t="s">
        <v>29</v>
      </c>
      <c r="AO366" s="10" t="s">
        <v>195</v>
      </c>
      <c r="AP366" s="10">
        <v>110</v>
      </c>
      <c r="AQ366" s="10">
        <v>10</v>
      </c>
      <c r="AR366" s="10">
        <v>311</v>
      </c>
      <c r="AS366" s="10">
        <v>11</v>
      </c>
      <c r="AT366" s="10">
        <v>1693</v>
      </c>
      <c r="AU366" s="10" t="s">
        <v>195</v>
      </c>
      <c r="AV366" s="10" t="s">
        <v>195</v>
      </c>
      <c r="AW366" s="10" t="s">
        <v>195</v>
      </c>
      <c r="AX366" s="10">
        <v>2</v>
      </c>
      <c r="AY366" s="10">
        <v>2</v>
      </c>
      <c r="AZ366" s="10" t="s">
        <v>195</v>
      </c>
      <c r="BA366" s="10">
        <v>2</v>
      </c>
      <c r="BB366" s="10" t="s">
        <v>195</v>
      </c>
      <c r="BC366" s="10" t="s">
        <v>195</v>
      </c>
      <c r="BD366" s="10">
        <v>110</v>
      </c>
      <c r="BE366" s="10">
        <v>0</v>
      </c>
      <c r="BF366" s="10">
        <v>0</v>
      </c>
      <c r="BG366" s="10">
        <v>1888944</v>
      </c>
      <c r="BH366" s="10" t="s">
        <v>195</v>
      </c>
      <c r="BI366" s="10" t="s">
        <v>195</v>
      </c>
      <c r="BJ366" s="10" t="s">
        <v>195</v>
      </c>
    </row>
    <row r="367" spans="1:62" ht="15" hidden="1" outlineLevel="2" x14ac:dyDescent="0.25">
      <c r="A367" s="10">
        <v>2024</v>
      </c>
      <c r="B367" s="10" t="s">
        <v>157</v>
      </c>
      <c r="C367" s="10" t="s">
        <v>156</v>
      </c>
      <c r="D367" s="10" t="s">
        <v>162</v>
      </c>
      <c r="E367" s="10" t="s">
        <v>282</v>
      </c>
      <c r="F367" s="10" t="s">
        <v>407</v>
      </c>
      <c r="G367" s="10" t="s">
        <v>195</v>
      </c>
      <c r="H367" s="77">
        <v>658977.64</v>
      </c>
      <c r="I367" s="77">
        <v>792506.72</v>
      </c>
      <c r="J367" s="77">
        <v>782458.96</v>
      </c>
      <c r="K367" s="77">
        <v>0</v>
      </c>
      <c r="L367" s="77">
        <v>0</v>
      </c>
      <c r="M367" s="77">
        <v>0</v>
      </c>
      <c r="N367" s="77">
        <v>642900.57999999996</v>
      </c>
      <c r="O367" s="77">
        <v>792506.72</v>
      </c>
      <c r="P367" s="77">
        <v>783025.18</v>
      </c>
      <c r="Q367" s="10">
        <v>0</v>
      </c>
      <c r="R367" s="10">
        <v>12571.03</v>
      </c>
      <c r="S367" s="10">
        <v>624.74</v>
      </c>
      <c r="T367" s="10">
        <v>251629.38</v>
      </c>
      <c r="U367" s="10">
        <v>264825.15000000002</v>
      </c>
      <c r="V367" s="10">
        <v>13195.77</v>
      </c>
      <c r="W367" s="10">
        <v>0</v>
      </c>
      <c r="X367" s="10">
        <v>0</v>
      </c>
      <c r="Y367" s="10">
        <v>0</v>
      </c>
      <c r="Z367" s="10">
        <v>566.22</v>
      </c>
      <c r="AA367" s="10">
        <v>0</v>
      </c>
      <c r="AB367" s="10">
        <v>0</v>
      </c>
      <c r="AC367" s="10">
        <v>0</v>
      </c>
      <c r="AD367" s="10">
        <v>0</v>
      </c>
      <c r="AE367" s="10" t="s">
        <v>195</v>
      </c>
      <c r="AF367" s="10" t="s">
        <v>195</v>
      </c>
      <c r="AG367" s="10" t="s">
        <v>195</v>
      </c>
      <c r="AH367" s="10" t="s">
        <v>276</v>
      </c>
      <c r="AI367" s="10" t="s">
        <v>276</v>
      </c>
      <c r="AJ367" s="10" t="s">
        <v>195</v>
      </c>
      <c r="AK367" s="10" t="s">
        <v>275</v>
      </c>
      <c r="AL367" s="10" t="s">
        <v>195</v>
      </c>
      <c r="AM367" s="10" t="s">
        <v>195</v>
      </c>
      <c r="AN367" s="10" t="s">
        <v>29</v>
      </c>
      <c r="AO367" s="10" t="s">
        <v>195</v>
      </c>
      <c r="AP367" s="10">
        <v>110</v>
      </c>
      <c r="AQ367" s="10">
        <v>10</v>
      </c>
      <c r="AR367" s="10">
        <v>311</v>
      </c>
      <c r="AS367" s="10">
        <v>12</v>
      </c>
      <c r="AT367" s="10">
        <v>1693</v>
      </c>
      <c r="AU367" s="10" t="s">
        <v>195</v>
      </c>
      <c r="AV367" s="10" t="s">
        <v>195</v>
      </c>
      <c r="AW367" s="10" t="s">
        <v>195</v>
      </c>
      <c r="AX367" s="10">
        <v>2</v>
      </c>
      <c r="AY367" s="10">
        <v>2</v>
      </c>
      <c r="AZ367" s="10" t="s">
        <v>195</v>
      </c>
      <c r="BA367" s="10">
        <v>2</v>
      </c>
      <c r="BB367" s="10" t="s">
        <v>195</v>
      </c>
      <c r="BC367" s="10" t="s">
        <v>195</v>
      </c>
      <c r="BD367" s="10">
        <v>110</v>
      </c>
      <c r="BE367" s="10">
        <v>0</v>
      </c>
      <c r="BF367" s="10">
        <v>0</v>
      </c>
      <c r="BG367" s="10">
        <v>1888363</v>
      </c>
      <c r="BH367" s="10" t="s">
        <v>195</v>
      </c>
      <c r="BI367" s="10" t="s">
        <v>195</v>
      </c>
      <c r="BJ367" s="10" t="s">
        <v>195</v>
      </c>
    </row>
    <row r="368" spans="1:62" ht="15" hidden="1" outlineLevel="2" x14ac:dyDescent="0.25">
      <c r="A368" s="10">
        <v>2024</v>
      </c>
      <c r="B368" s="10" t="s">
        <v>157</v>
      </c>
      <c r="C368" s="10" t="s">
        <v>156</v>
      </c>
      <c r="D368" s="10" t="s">
        <v>162</v>
      </c>
      <c r="E368" s="10" t="s">
        <v>281</v>
      </c>
      <c r="F368" s="10" t="s">
        <v>407</v>
      </c>
      <c r="G368" s="10" t="s">
        <v>195</v>
      </c>
      <c r="H368" s="77">
        <v>696741.38</v>
      </c>
      <c r="I368" s="77">
        <v>883151.39</v>
      </c>
      <c r="J368" s="77">
        <v>854263.14</v>
      </c>
      <c r="K368" s="77">
        <v>0</v>
      </c>
      <c r="L368" s="77">
        <v>0</v>
      </c>
      <c r="M368" s="77">
        <v>0</v>
      </c>
      <c r="N368" s="77">
        <v>677737.27</v>
      </c>
      <c r="O368" s="77">
        <v>883151.39</v>
      </c>
      <c r="P368" s="77">
        <v>854932.45</v>
      </c>
      <c r="Q368" s="10">
        <v>0</v>
      </c>
      <c r="R368" s="10">
        <v>16006.5</v>
      </c>
      <c r="S368" s="10">
        <v>1047.96</v>
      </c>
      <c r="T368" s="10">
        <v>257889.44</v>
      </c>
      <c r="U368" s="10">
        <v>274943.90000000002</v>
      </c>
      <c r="V368" s="10">
        <v>17054.46</v>
      </c>
      <c r="W368" s="10">
        <v>0</v>
      </c>
      <c r="X368" s="10">
        <v>0</v>
      </c>
      <c r="Y368" s="10">
        <v>0</v>
      </c>
      <c r="Z368" s="10">
        <v>669.31</v>
      </c>
      <c r="AA368" s="10">
        <v>0</v>
      </c>
      <c r="AB368" s="10">
        <v>0</v>
      </c>
      <c r="AC368" s="10">
        <v>0</v>
      </c>
      <c r="AD368" s="10">
        <v>0</v>
      </c>
      <c r="AE368" s="10" t="s">
        <v>195</v>
      </c>
      <c r="AF368" s="10" t="s">
        <v>195</v>
      </c>
      <c r="AG368" s="10" t="s">
        <v>195</v>
      </c>
      <c r="AH368" s="10" t="s">
        <v>276</v>
      </c>
      <c r="AI368" s="10" t="s">
        <v>276</v>
      </c>
      <c r="AJ368" s="10" t="s">
        <v>195</v>
      </c>
      <c r="AK368" s="10" t="s">
        <v>275</v>
      </c>
      <c r="AL368" s="10" t="s">
        <v>195</v>
      </c>
      <c r="AM368" s="10" t="s">
        <v>195</v>
      </c>
      <c r="AN368" s="10" t="s">
        <v>29</v>
      </c>
      <c r="AO368" s="10" t="s">
        <v>195</v>
      </c>
      <c r="AP368" s="10">
        <v>110</v>
      </c>
      <c r="AQ368" s="10">
        <v>10</v>
      </c>
      <c r="AR368" s="10">
        <v>311</v>
      </c>
      <c r="AS368" s="10">
        <v>13</v>
      </c>
      <c r="AT368" s="10">
        <v>1693</v>
      </c>
      <c r="AU368" s="10" t="s">
        <v>195</v>
      </c>
      <c r="AV368" s="10" t="s">
        <v>195</v>
      </c>
      <c r="AW368" s="10" t="s">
        <v>195</v>
      </c>
      <c r="AX368" s="10">
        <v>2</v>
      </c>
      <c r="AY368" s="10">
        <v>2</v>
      </c>
      <c r="AZ368" s="10" t="s">
        <v>195</v>
      </c>
      <c r="BA368" s="10">
        <v>2</v>
      </c>
      <c r="BB368" s="10" t="s">
        <v>195</v>
      </c>
      <c r="BC368" s="10" t="s">
        <v>195</v>
      </c>
      <c r="BD368" s="10">
        <v>110</v>
      </c>
      <c r="BE368" s="10">
        <v>0</v>
      </c>
      <c r="BF368" s="10">
        <v>0</v>
      </c>
      <c r="BG368" s="10">
        <v>1887400</v>
      </c>
      <c r="BH368" s="10" t="s">
        <v>195</v>
      </c>
      <c r="BI368" s="10" t="s">
        <v>195</v>
      </c>
      <c r="BJ368" s="10" t="s">
        <v>195</v>
      </c>
    </row>
    <row r="369" spans="1:62" ht="15" hidden="1" outlineLevel="2" x14ac:dyDescent="0.25">
      <c r="A369" s="10">
        <v>2024</v>
      </c>
      <c r="B369" s="10" t="s">
        <v>157</v>
      </c>
      <c r="C369" s="10" t="s">
        <v>156</v>
      </c>
      <c r="D369" s="10" t="s">
        <v>162</v>
      </c>
      <c r="E369" s="10" t="s">
        <v>280</v>
      </c>
      <c r="F369" s="10" t="s">
        <v>407</v>
      </c>
      <c r="G369" s="10" t="s">
        <v>195</v>
      </c>
      <c r="H369" s="77">
        <v>909652.13</v>
      </c>
      <c r="I369" s="77">
        <v>1317467.75</v>
      </c>
      <c r="J369" s="77">
        <v>1278227.05</v>
      </c>
      <c r="K369" s="77">
        <v>0</v>
      </c>
      <c r="L369" s="77">
        <v>0</v>
      </c>
      <c r="M369" s="77">
        <v>0</v>
      </c>
      <c r="N369" s="77">
        <v>881471.3</v>
      </c>
      <c r="O369" s="77">
        <v>1317467.75</v>
      </c>
      <c r="P369" s="77">
        <v>1279219.55</v>
      </c>
      <c r="Q369" s="10">
        <v>0</v>
      </c>
      <c r="R369" s="10">
        <v>23337.8</v>
      </c>
      <c r="S369" s="10">
        <v>998.34</v>
      </c>
      <c r="T369" s="10">
        <v>531918.69999999995</v>
      </c>
      <c r="U369" s="10">
        <v>556254.84</v>
      </c>
      <c r="V369" s="10">
        <v>24336.14</v>
      </c>
      <c r="W369" s="10">
        <v>0</v>
      </c>
      <c r="X369" s="10">
        <v>0</v>
      </c>
      <c r="Y369" s="10">
        <v>0</v>
      </c>
      <c r="Z369" s="10">
        <v>992.5</v>
      </c>
      <c r="AA369" s="10">
        <v>0</v>
      </c>
      <c r="AB369" s="10">
        <v>0</v>
      </c>
      <c r="AC369" s="10">
        <v>0</v>
      </c>
      <c r="AD369" s="10">
        <v>0</v>
      </c>
      <c r="AE369" s="10" t="s">
        <v>195</v>
      </c>
      <c r="AF369" s="10" t="s">
        <v>195</v>
      </c>
      <c r="AG369" s="10" t="s">
        <v>195</v>
      </c>
      <c r="AH369" s="10" t="s">
        <v>276</v>
      </c>
      <c r="AI369" s="10" t="s">
        <v>276</v>
      </c>
      <c r="AJ369" s="10" t="s">
        <v>195</v>
      </c>
      <c r="AK369" s="10" t="s">
        <v>275</v>
      </c>
      <c r="AL369" s="10" t="s">
        <v>195</v>
      </c>
      <c r="AM369" s="10" t="s">
        <v>195</v>
      </c>
      <c r="AN369" s="10" t="s">
        <v>29</v>
      </c>
      <c r="AO369" s="10" t="s">
        <v>195</v>
      </c>
      <c r="AP369" s="10">
        <v>110</v>
      </c>
      <c r="AQ369" s="10">
        <v>10</v>
      </c>
      <c r="AR369" s="10">
        <v>311</v>
      </c>
      <c r="AS369" s="10">
        <v>14</v>
      </c>
      <c r="AT369" s="10">
        <v>1693</v>
      </c>
      <c r="AU369" s="10" t="s">
        <v>195</v>
      </c>
      <c r="AV369" s="10" t="s">
        <v>195</v>
      </c>
      <c r="AW369" s="10" t="s">
        <v>195</v>
      </c>
      <c r="AX369" s="10">
        <v>2</v>
      </c>
      <c r="AY369" s="10">
        <v>2</v>
      </c>
      <c r="AZ369" s="10" t="s">
        <v>195</v>
      </c>
      <c r="BA369" s="10">
        <v>2</v>
      </c>
      <c r="BB369" s="10" t="s">
        <v>195</v>
      </c>
      <c r="BC369" s="10" t="s">
        <v>195</v>
      </c>
      <c r="BD369" s="10">
        <v>110</v>
      </c>
      <c r="BE369" s="10">
        <v>0</v>
      </c>
      <c r="BF369" s="10">
        <v>0</v>
      </c>
      <c r="BG369" s="10">
        <v>1889050</v>
      </c>
      <c r="BH369" s="10" t="s">
        <v>195</v>
      </c>
      <c r="BI369" s="10" t="s">
        <v>195</v>
      </c>
      <c r="BJ369" s="10" t="s">
        <v>195</v>
      </c>
    </row>
    <row r="370" spans="1:62" ht="15" hidden="1" outlineLevel="2" x14ac:dyDescent="0.25">
      <c r="A370" s="10">
        <v>2024</v>
      </c>
      <c r="B370" s="10" t="s">
        <v>157</v>
      </c>
      <c r="C370" s="10" t="s">
        <v>156</v>
      </c>
      <c r="D370" s="10" t="s">
        <v>162</v>
      </c>
      <c r="E370" s="10" t="s">
        <v>279</v>
      </c>
      <c r="F370" s="10" t="s">
        <v>407</v>
      </c>
      <c r="G370" s="10" t="s">
        <v>195</v>
      </c>
      <c r="H370" s="77">
        <v>982641.83</v>
      </c>
      <c r="I370" s="77">
        <v>1527446.88</v>
      </c>
      <c r="J370" s="77">
        <v>1482121.91</v>
      </c>
      <c r="K370" s="77">
        <v>0</v>
      </c>
      <c r="L370" s="77">
        <v>0</v>
      </c>
      <c r="M370" s="77">
        <v>0</v>
      </c>
      <c r="N370" s="77">
        <v>945053.92</v>
      </c>
      <c r="O370" s="77">
        <v>1527446.88</v>
      </c>
      <c r="P370" s="77">
        <v>1483445.72</v>
      </c>
      <c r="Q370" s="10">
        <v>0</v>
      </c>
      <c r="R370" s="10">
        <v>28873.75</v>
      </c>
      <c r="S370" s="10">
        <v>5480.73</v>
      </c>
      <c r="T370" s="10">
        <v>629335.18000000005</v>
      </c>
      <c r="U370" s="10">
        <v>663689.65</v>
      </c>
      <c r="V370" s="10">
        <v>34354.47</v>
      </c>
      <c r="W370" s="10">
        <v>0</v>
      </c>
      <c r="X370" s="10">
        <v>0</v>
      </c>
      <c r="Y370" s="10">
        <v>0</v>
      </c>
      <c r="Z370" s="10">
        <v>1323.81</v>
      </c>
      <c r="AA370" s="10">
        <v>0</v>
      </c>
      <c r="AB370" s="10">
        <v>0</v>
      </c>
      <c r="AC370" s="10">
        <v>0</v>
      </c>
      <c r="AD370" s="10">
        <v>0</v>
      </c>
      <c r="AE370" s="10" t="s">
        <v>195</v>
      </c>
      <c r="AF370" s="10" t="s">
        <v>195</v>
      </c>
      <c r="AG370" s="10" t="s">
        <v>195</v>
      </c>
      <c r="AH370" s="10" t="s">
        <v>276</v>
      </c>
      <c r="AI370" s="10" t="s">
        <v>276</v>
      </c>
      <c r="AJ370" s="10" t="s">
        <v>195</v>
      </c>
      <c r="AK370" s="10" t="s">
        <v>275</v>
      </c>
      <c r="AL370" s="10" t="s">
        <v>195</v>
      </c>
      <c r="AM370" s="10" t="s">
        <v>195</v>
      </c>
      <c r="AN370" s="10" t="s">
        <v>29</v>
      </c>
      <c r="AO370" s="10" t="s">
        <v>195</v>
      </c>
      <c r="AP370" s="10">
        <v>110</v>
      </c>
      <c r="AQ370" s="10">
        <v>10</v>
      </c>
      <c r="AR370" s="10">
        <v>311</v>
      </c>
      <c r="AS370" s="10">
        <v>15</v>
      </c>
      <c r="AT370" s="10">
        <v>1693</v>
      </c>
      <c r="AU370" s="10" t="s">
        <v>195</v>
      </c>
      <c r="AV370" s="10" t="s">
        <v>195</v>
      </c>
      <c r="AW370" s="10" t="s">
        <v>195</v>
      </c>
      <c r="AX370" s="10">
        <v>2</v>
      </c>
      <c r="AY370" s="10">
        <v>2</v>
      </c>
      <c r="AZ370" s="10" t="s">
        <v>195</v>
      </c>
      <c r="BA370" s="10">
        <v>2</v>
      </c>
      <c r="BB370" s="10" t="s">
        <v>195</v>
      </c>
      <c r="BC370" s="10" t="s">
        <v>195</v>
      </c>
      <c r="BD370" s="10">
        <v>110</v>
      </c>
      <c r="BE370" s="10">
        <v>0</v>
      </c>
      <c r="BF370" s="10">
        <v>0</v>
      </c>
      <c r="BG370" s="10">
        <v>1889103</v>
      </c>
      <c r="BH370" s="10" t="s">
        <v>195</v>
      </c>
      <c r="BI370" s="10" t="s">
        <v>195</v>
      </c>
      <c r="BJ370" s="10" t="s">
        <v>195</v>
      </c>
    </row>
    <row r="371" spans="1:62" ht="15" hidden="1" outlineLevel="2" x14ac:dyDescent="0.25">
      <c r="A371" s="10">
        <v>2024</v>
      </c>
      <c r="B371" s="10" t="s">
        <v>157</v>
      </c>
      <c r="C371" s="10" t="s">
        <v>156</v>
      </c>
      <c r="D371" s="10" t="s">
        <v>162</v>
      </c>
      <c r="E371" s="10" t="s">
        <v>278</v>
      </c>
      <c r="F371" s="10" t="s">
        <v>407</v>
      </c>
      <c r="G371" s="10" t="s">
        <v>195</v>
      </c>
      <c r="H371" s="77">
        <v>1068694.32</v>
      </c>
      <c r="I371" s="77">
        <v>1372394.72</v>
      </c>
      <c r="J371" s="77">
        <v>1327775.17</v>
      </c>
      <c r="K371" s="77">
        <v>0</v>
      </c>
      <c r="L371" s="77">
        <v>0</v>
      </c>
      <c r="M371" s="77">
        <v>0</v>
      </c>
      <c r="N371" s="77">
        <v>1037736.43</v>
      </c>
      <c r="O371" s="77">
        <v>1372394.72</v>
      </c>
      <c r="P371" s="77">
        <v>1328865.48</v>
      </c>
      <c r="Q371" s="10">
        <v>0</v>
      </c>
      <c r="R371" s="10">
        <v>26525.66</v>
      </c>
      <c r="S371" s="10">
        <v>1077.8800000000001</v>
      </c>
      <c r="T371" s="10">
        <v>419495.59</v>
      </c>
      <c r="U371" s="10">
        <v>447099.13</v>
      </c>
      <c r="V371" s="10">
        <v>27603.54</v>
      </c>
      <c r="W371" s="10">
        <v>0</v>
      </c>
      <c r="X371" s="10">
        <v>0</v>
      </c>
      <c r="Y371" s="10">
        <v>0</v>
      </c>
      <c r="Z371" s="10">
        <v>1090.31</v>
      </c>
      <c r="AA371" s="10">
        <v>0</v>
      </c>
      <c r="AB371" s="10">
        <v>0</v>
      </c>
      <c r="AC371" s="10">
        <v>0</v>
      </c>
      <c r="AD371" s="10">
        <v>0</v>
      </c>
      <c r="AE371" s="10" t="s">
        <v>195</v>
      </c>
      <c r="AF371" s="10" t="s">
        <v>195</v>
      </c>
      <c r="AG371" s="10" t="s">
        <v>195</v>
      </c>
      <c r="AH371" s="10" t="s">
        <v>276</v>
      </c>
      <c r="AI371" s="10" t="s">
        <v>276</v>
      </c>
      <c r="AJ371" s="10" t="s">
        <v>195</v>
      </c>
      <c r="AK371" s="10" t="s">
        <v>275</v>
      </c>
      <c r="AL371" s="10" t="s">
        <v>195</v>
      </c>
      <c r="AM371" s="10" t="s">
        <v>195</v>
      </c>
      <c r="AN371" s="10" t="s">
        <v>29</v>
      </c>
      <c r="AO371" s="10" t="s">
        <v>195</v>
      </c>
      <c r="AP371" s="10">
        <v>110</v>
      </c>
      <c r="AQ371" s="10">
        <v>10</v>
      </c>
      <c r="AR371" s="10">
        <v>311</v>
      </c>
      <c r="AS371" s="10">
        <v>16</v>
      </c>
      <c r="AT371" s="10">
        <v>1693</v>
      </c>
      <c r="AU371" s="10" t="s">
        <v>195</v>
      </c>
      <c r="AV371" s="10" t="s">
        <v>195</v>
      </c>
      <c r="AW371" s="10" t="s">
        <v>195</v>
      </c>
      <c r="AX371" s="10">
        <v>2</v>
      </c>
      <c r="AY371" s="10">
        <v>2</v>
      </c>
      <c r="AZ371" s="10" t="s">
        <v>195</v>
      </c>
      <c r="BA371" s="10">
        <v>2</v>
      </c>
      <c r="BB371" s="10" t="s">
        <v>195</v>
      </c>
      <c r="BC371" s="10" t="s">
        <v>195</v>
      </c>
      <c r="BD371" s="10">
        <v>110</v>
      </c>
      <c r="BE371" s="10">
        <v>0</v>
      </c>
      <c r="BF371" s="10">
        <v>0</v>
      </c>
      <c r="BG371" s="10">
        <v>1887106</v>
      </c>
      <c r="BH371" s="10" t="s">
        <v>195</v>
      </c>
      <c r="BI371" s="10" t="s">
        <v>195</v>
      </c>
      <c r="BJ371" s="10" t="s">
        <v>195</v>
      </c>
    </row>
    <row r="372" spans="1:62" ht="15" hidden="1" outlineLevel="2" x14ac:dyDescent="0.25">
      <c r="A372" s="10">
        <v>2024</v>
      </c>
      <c r="B372" s="10" t="s">
        <v>157</v>
      </c>
      <c r="C372" s="10" t="s">
        <v>156</v>
      </c>
      <c r="D372" s="10" t="s">
        <v>162</v>
      </c>
      <c r="E372" s="10" t="s">
        <v>331</v>
      </c>
      <c r="F372" s="10" t="s">
        <v>407</v>
      </c>
      <c r="G372" s="10" t="s">
        <v>195</v>
      </c>
      <c r="H372" s="77">
        <v>1063323.52</v>
      </c>
      <c r="I372" s="77">
        <v>1414558.86</v>
      </c>
      <c r="J372" s="77">
        <v>1377327.26</v>
      </c>
      <c r="K372" s="77">
        <v>0</v>
      </c>
      <c r="L372" s="77">
        <v>0</v>
      </c>
      <c r="M372" s="77">
        <v>-50.81</v>
      </c>
      <c r="N372" s="77">
        <v>1039144.43</v>
      </c>
      <c r="O372" s="77">
        <v>1412814.3</v>
      </c>
      <c r="P372" s="77">
        <v>1376485.06</v>
      </c>
      <c r="Q372" s="10">
        <v>0</v>
      </c>
      <c r="R372" s="10">
        <v>21210.12</v>
      </c>
      <c r="S372" s="10">
        <v>1744.56</v>
      </c>
      <c r="T372" s="10">
        <v>405081.03</v>
      </c>
      <c r="U372" s="10">
        <v>426291.15</v>
      </c>
      <c r="V372" s="10">
        <v>21210.12</v>
      </c>
      <c r="W372" s="10">
        <v>0</v>
      </c>
      <c r="X372" s="10">
        <v>0</v>
      </c>
      <c r="Y372" s="10">
        <v>0</v>
      </c>
      <c r="Z372" s="10">
        <v>851.56</v>
      </c>
      <c r="AA372" s="10">
        <v>0</v>
      </c>
      <c r="AB372" s="10">
        <v>0</v>
      </c>
      <c r="AC372" s="10">
        <v>0</v>
      </c>
      <c r="AD372" s="10">
        <v>0</v>
      </c>
      <c r="AE372" s="10" t="s">
        <v>195</v>
      </c>
      <c r="AF372" s="10" t="s">
        <v>195</v>
      </c>
      <c r="AG372" s="10" t="s">
        <v>195</v>
      </c>
      <c r="AH372" s="10" t="s">
        <v>276</v>
      </c>
      <c r="AI372" s="10" t="s">
        <v>308</v>
      </c>
      <c r="AJ372" s="10" t="s">
        <v>195</v>
      </c>
      <c r="AK372" s="10" t="s">
        <v>275</v>
      </c>
      <c r="AL372" s="10" t="s">
        <v>195</v>
      </c>
      <c r="AM372" s="10" t="s">
        <v>195</v>
      </c>
      <c r="AN372" s="10" t="s">
        <v>29</v>
      </c>
      <c r="AO372" s="10" t="s">
        <v>195</v>
      </c>
      <c r="AP372" s="10">
        <v>110</v>
      </c>
      <c r="AQ372" s="10">
        <v>10</v>
      </c>
      <c r="AR372" s="10">
        <v>311</v>
      </c>
      <c r="AS372" s="10">
        <v>17</v>
      </c>
      <c r="AT372" s="10">
        <v>1693</v>
      </c>
      <c r="AU372" s="10" t="s">
        <v>195</v>
      </c>
      <c r="AV372" s="10" t="s">
        <v>195</v>
      </c>
      <c r="AW372" s="10" t="s">
        <v>195</v>
      </c>
      <c r="AX372" s="10">
        <v>2</v>
      </c>
      <c r="AY372" s="10">
        <v>3</v>
      </c>
      <c r="AZ372" s="10" t="s">
        <v>195</v>
      </c>
      <c r="BA372" s="10">
        <v>2</v>
      </c>
      <c r="BB372" s="10" t="s">
        <v>195</v>
      </c>
      <c r="BC372" s="10" t="s">
        <v>195</v>
      </c>
      <c r="BD372" s="10">
        <v>110</v>
      </c>
      <c r="BE372" s="10">
        <v>0</v>
      </c>
      <c r="BF372" s="10">
        <v>0</v>
      </c>
      <c r="BG372" s="10">
        <v>1887290</v>
      </c>
      <c r="BH372" s="10" t="s">
        <v>195</v>
      </c>
      <c r="BI372" s="10" t="s">
        <v>195</v>
      </c>
      <c r="BJ372" s="10" t="s">
        <v>195</v>
      </c>
    </row>
    <row r="373" spans="1:62" ht="15" hidden="1" outlineLevel="2" x14ac:dyDescent="0.25">
      <c r="A373" s="10">
        <v>2024</v>
      </c>
      <c r="B373" s="10" t="s">
        <v>157</v>
      </c>
      <c r="C373" s="10" t="s">
        <v>156</v>
      </c>
      <c r="D373" s="10" t="s">
        <v>162</v>
      </c>
      <c r="E373" s="10" t="s">
        <v>309</v>
      </c>
      <c r="F373" s="10" t="s">
        <v>401</v>
      </c>
      <c r="G373" s="10" t="s">
        <v>195</v>
      </c>
      <c r="H373" s="77">
        <v>1235923.21</v>
      </c>
      <c r="I373" s="77">
        <v>1089562.07</v>
      </c>
      <c r="J373" s="77">
        <v>1089562.07</v>
      </c>
      <c r="K373" s="77">
        <v>0</v>
      </c>
      <c r="L373" s="77">
        <v>0</v>
      </c>
      <c r="M373" s="77">
        <v>507.69</v>
      </c>
      <c r="N373" s="77">
        <v>1221508.01</v>
      </c>
      <c r="O373" s="77">
        <v>1078603.6200000001</v>
      </c>
      <c r="P373" s="77">
        <v>1078603.6200000001</v>
      </c>
      <c r="Q373" s="10">
        <v>0</v>
      </c>
      <c r="R373" s="10">
        <v>10958.45</v>
      </c>
      <c r="S373" s="10">
        <v>1463.23</v>
      </c>
      <c r="T373" s="10">
        <v>24557.84</v>
      </c>
      <c r="U373" s="10">
        <v>26021.07</v>
      </c>
      <c r="V373" s="10">
        <v>1463.23</v>
      </c>
      <c r="W373" s="10">
        <v>0</v>
      </c>
      <c r="X373" s="10">
        <v>0</v>
      </c>
      <c r="Y373" s="10">
        <v>0</v>
      </c>
      <c r="Z373" s="10">
        <v>507.69</v>
      </c>
      <c r="AA373" s="10">
        <v>0</v>
      </c>
      <c r="AB373" s="10">
        <v>0</v>
      </c>
      <c r="AC373" s="10">
        <v>0</v>
      </c>
      <c r="AD373" s="10">
        <v>0</v>
      </c>
      <c r="AE373" s="10" t="s">
        <v>195</v>
      </c>
      <c r="AF373" s="10" t="s">
        <v>195</v>
      </c>
      <c r="AG373" s="10" t="s">
        <v>195</v>
      </c>
      <c r="AH373" s="10" t="s">
        <v>308</v>
      </c>
      <c r="AI373" s="10" t="s">
        <v>276</v>
      </c>
      <c r="AJ373" s="10" t="s">
        <v>195</v>
      </c>
      <c r="AK373" s="10" t="s">
        <v>275</v>
      </c>
      <c r="AL373" s="10" t="s">
        <v>195</v>
      </c>
      <c r="AM373" s="10" t="s">
        <v>195</v>
      </c>
      <c r="AN373" s="10" t="s">
        <v>29</v>
      </c>
      <c r="AO373" s="10" t="s">
        <v>195</v>
      </c>
      <c r="AP373" s="10">
        <v>110</v>
      </c>
      <c r="AQ373" s="10">
        <v>10</v>
      </c>
      <c r="AR373" s="10">
        <v>311</v>
      </c>
      <c r="AS373" s="10">
        <v>18</v>
      </c>
      <c r="AT373" s="10">
        <v>1524</v>
      </c>
      <c r="AU373" s="10" t="s">
        <v>195</v>
      </c>
      <c r="AV373" s="10" t="s">
        <v>195</v>
      </c>
      <c r="AW373" s="10" t="s">
        <v>195</v>
      </c>
      <c r="AX373" s="10">
        <v>3</v>
      </c>
      <c r="AY373" s="10">
        <v>2</v>
      </c>
      <c r="AZ373" s="10" t="s">
        <v>195</v>
      </c>
      <c r="BA373" s="10">
        <v>2</v>
      </c>
      <c r="BB373" s="10" t="s">
        <v>195</v>
      </c>
      <c r="BC373" s="10" t="s">
        <v>195</v>
      </c>
      <c r="BD373" s="10">
        <v>110</v>
      </c>
      <c r="BE373" s="10">
        <v>0</v>
      </c>
      <c r="BF373" s="10">
        <v>0</v>
      </c>
      <c r="BG373" s="10">
        <v>1888174</v>
      </c>
      <c r="BH373" s="10" t="s">
        <v>195</v>
      </c>
      <c r="BI373" s="10" t="s">
        <v>195</v>
      </c>
      <c r="BJ373" s="10" t="s">
        <v>195</v>
      </c>
    </row>
    <row r="374" spans="1:62" ht="15" hidden="1" outlineLevel="2" x14ac:dyDescent="0.25">
      <c r="A374" s="10">
        <v>2024</v>
      </c>
      <c r="B374" s="10" t="s">
        <v>157</v>
      </c>
      <c r="C374" s="10" t="s">
        <v>156</v>
      </c>
      <c r="D374" s="10" t="s">
        <v>162</v>
      </c>
      <c r="E374" s="10" t="s">
        <v>406</v>
      </c>
      <c r="F374" s="10" t="s">
        <v>401</v>
      </c>
      <c r="G374" s="10" t="s">
        <v>195</v>
      </c>
      <c r="H374" s="77">
        <v>894334.88</v>
      </c>
      <c r="I374" s="77">
        <v>739956.48</v>
      </c>
      <c r="J374" s="77">
        <v>739956.48</v>
      </c>
      <c r="K374" s="77">
        <v>0</v>
      </c>
      <c r="L374" s="77">
        <v>0</v>
      </c>
      <c r="M374" s="77">
        <v>527.34</v>
      </c>
      <c r="N374" s="77">
        <v>879361.61</v>
      </c>
      <c r="O374" s="77">
        <v>728255.85</v>
      </c>
      <c r="P374" s="77">
        <v>728255.85</v>
      </c>
      <c r="Q374" s="10">
        <v>0</v>
      </c>
      <c r="R374" s="10">
        <v>11700.63</v>
      </c>
      <c r="S374" s="10">
        <v>489.03</v>
      </c>
      <c r="T374" s="10">
        <v>11883.51</v>
      </c>
      <c r="U374" s="10">
        <v>12372.54</v>
      </c>
      <c r="V374" s="10">
        <v>489.03000000000003</v>
      </c>
      <c r="W374" s="10">
        <v>0</v>
      </c>
      <c r="X374" s="10">
        <v>0</v>
      </c>
      <c r="Y374" s="10">
        <v>0</v>
      </c>
      <c r="Z374" s="10">
        <v>527.34</v>
      </c>
      <c r="AA374" s="10">
        <v>0</v>
      </c>
      <c r="AB374" s="10">
        <v>0</v>
      </c>
      <c r="AC374" s="10">
        <v>0</v>
      </c>
      <c r="AD374" s="10">
        <v>0</v>
      </c>
      <c r="AE374" s="10" t="s">
        <v>195</v>
      </c>
      <c r="AF374" s="10" t="s">
        <v>195</v>
      </c>
      <c r="AG374" s="10" t="s">
        <v>195</v>
      </c>
      <c r="AH374" s="10" t="s">
        <v>308</v>
      </c>
      <c r="AI374" s="10" t="s">
        <v>276</v>
      </c>
      <c r="AJ374" s="10" t="s">
        <v>195</v>
      </c>
      <c r="AK374" s="10" t="s">
        <v>275</v>
      </c>
      <c r="AL374" s="10" t="s">
        <v>195</v>
      </c>
      <c r="AM374" s="10" t="s">
        <v>195</v>
      </c>
      <c r="AN374" s="10" t="s">
        <v>29</v>
      </c>
      <c r="AO374" s="10" t="s">
        <v>195</v>
      </c>
      <c r="AP374" s="10">
        <v>110</v>
      </c>
      <c r="AQ374" s="10">
        <v>10</v>
      </c>
      <c r="AR374" s="10">
        <v>311</v>
      </c>
      <c r="AS374" s="10">
        <v>19</v>
      </c>
      <c r="AT374" s="10">
        <v>1524</v>
      </c>
      <c r="AU374" s="10" t="s">
        <v>195</v>
      </c>
      <c r="AV374" s="10" t="s">
        <v>195</v>
      </c>
      <c r="AW374" s="10" t="s">
        <v>195</v>
      </c>
      <c r="AX374" s="10">
        <v>3</v>
      </c>
      <c r="AY374" s="10">
        <v>2</v>
      </c>
      <c r="AZ374" s="10" t="s">
        <v>195</v>
      </c>
      <c r="BA374" s="10">
        <v>2</v>
      </c>
      <c r="BB374" s="10" t="s">
        <v>195</v>
      </c>
      <c r="BC374" s="10" t="s">
        <v>195</v>
      </c>
      <c r="BD374" s="10">
        <v>110</v>
      </c>
      <c r="BE374" s="10">
        <v>0</v>
      </c>
      <c r="BF374" s="10">
        <v>0</v>
      </c>
      <c r="BG374" s="10">
        <v>1888316</v>
      </c>
      <c r="BH374" s="10" t="s">
        <v>195</v>
      </c>
      <c r="BI374" s="10" t="s">
        <v>195</v>
      </c>
      <c r="BJ374" s="10" t="s">
        <v>195</v>
      </c>
    </row>
    <row r="375" spans="1:62" ht="15" hidden="1" outlineLevel="2" x14ac:dyDescent="0.25">
      <c r="A375" s="10">
        <v>2024</v>
      </c>
      <c r="B375" s="10" t="s">
        <v>157</v>
      </c>
      <c r="C375" s="10" t="s">
        <v>156</v>
      </c>
      <c r="D375" s="10" t="s">
        <v>162</v>
      </c>
      <c r="E375" s="10" t="s">
        <v>405</v>
      </c>
      <c r="F375" s="10" t="s">
        <v>401</v>
      </c>
      <c r="G375" s="10" t="s">
        <v>195</v>
      </c>
      <c r="H375" s="77">
        <v>938511.47</v>
      </c>
      <c r="I375" s="77">
        <v>769489.42</v>
      </c>
      <c r="J375" s="77">
        <v>769489.42</v>
      </c>
      <c r="K375" s="77">
        <v>0</v>
      </c>
      <c r="L375" s="77">
        <v>0</v>
      </c>
      <c r="M375" s="77">
        <v>1022.33</v>
      </c>
      <c r="N375" s="77">
        <v>909483.67</v>
      </c>
      <c r="O375" s="77">
        <v>746761.8</v>
      </c>
      <c r="P375" s="77">
        <v>746761.8</v>
      </c>
      <c r="Q375" s="10">
        <v>0</v>
      </c>
      <c r="R375" s="10">
        <v>22727.62</v>
      </c>
      <c r="S375" s="10">
        <v>504.26</v>
      </c>
      <c r="T375" s="10">
        <v>18368.68</v>
      </c>
      <c r="U375" s="10">
        <v>18872.939999999999</v>
      </c>
      <c r="V375" s="10">
        <v>504.26</v>
      </c>
      <c r="W375" s="10">
        <v>0</v>
      </c>
      <c r="X375" s="10">
        <v>0</v>
      </c>
      <c r="Y375" s="10">
        <v>0</v>
      </c>
      <c r="Z375" s="10">
        <v>1022.33</v>
      </c>
      <c r="AA375" s="10">
        <v>0</v>
      </c>
      <c r="AB375" s="10">
        <v>0</v>
      </c>
      <c r="AC375" s="10">
        <v>0</v>
      </c>
      <c r="AD375" s="10">
        <v>0</v>
      </c>
      <c r="AE375" s="10" t="s">
        <v>195</v>
      </c>
      <c r="AF375" s="10" t="s">
        <v>195</v>
      </c>
      <c r="AG375" s="10" t="s">
        <v>195</v>
      </c>
      <c r="AH375" s="10" t="s">
        <v>308</v>
      </c>
      <c r="AI375" s="10" t="s">
        <v>276</v>
      </c>
      <c r="AJ375" s="10" t="s">
        <v>195</v>
      </c>
      <c r="AK375" s="10" t="s">
        <v>275</v>
      </c>
      <c r="AL375" s="10" t="s">
        <v>195</v>
      </c>
      <c r="AM375" s="10" t="s">
        <v>195</v>
      </c>
      <c r="AN375" s="10" t="s">
        <v>29</v>
      </c>
      <c r="AO375" s="10" t="s">
        <v>195</v>
      </c>
      <c r="AP375" s="10">
        <v>110</v>
      </c>
      <c r="AQ375" s="10">
        <v>10</v>
      </c>
      <c r="AR375" s="10">
        <v>311</v>
      </c>
      <c r="AS375" s="10">
        <v>20</v>
      </c>
      <c r="AT375" s="10">
        <v>1524</v>
      </c>
      <c r="AU375" s="10" t="s">
        <v>195</v>
      </c>
      <c r="AV375" s="10" t="s">
        <v>195</v>
      </c>
      <c r="AW375" s="10" t="s">
        <v>195</v>
      </c>
      <c r="AX375" s="10">
        <v>3</v>
      </c>
      <c r="AY375" s="10">
        <v>2</v>
      </c>
      <c r="AZ375" s="10" t="s">
        <v>195</v>
      </c>
      <c r="BA375" s="10">
        <v>2</v>
      </c>
      <c r="BB375" s="10" t="s">
        <v>195</v>
      </c>
      <c r="BC375" s="10" t="s">
        <v>195</v>
      </c>
      <c r="BD375" s="10">
        <v>110</v>
      </c>
      <c r="BE375" s="10">
        <v>0</v>
      </c>
      <c r="BF375" s="10">
        <v>0</v>
      </c>
      <c r="BG375" s="10">
        <v>1888564</v>
      </c>
      <c r="BH375" s="10" t="s">
        <v>195</v>
      </c>
      <c r="BI375" s="10" t="s">
        <v>195</v>
      </c>
      <c r="BJ375" s="10" t="s">
        <v>195</v>
      </c>
    </row>
    <row r="376" spans="1:62" ht="15" hidden="1" outlineLevel="2" x14ac:dyDescent="0.25">
      <c r="A376" s="10">
        <v>2024</v>
      </c>
      <c r="B376" s="10" t="s">
        <v>157</v>
      </c>
      <c r="C376" s="10" t="s">
        <v>156</v>
      </c>
      <c r="D376" s="10" t="s">
        <v>162</v>
      </c>
      <c r="E376" s="10" t="s">
        <v>404</v>
      </c>
      <c r="F376" s="10" t="s">
        <v>401</v>
      </c>
      <c r="G376" s="10" t="s">
        <v>195</v>
      </c>
      <c r="H376" s="77">
        <v>724795.21</v>
      </c>
      <c r="I376" s="77">
        <v>456675.03</v>
      </c>
      <c r="J376" s="77">
        <v>456675.03</v>
      </c>
      <c r="K376" s="77">
        <v>0</v>
      </c>
      <c r="L376" s="77">
        <v>0</v>
      </c>
      <c r="M376" s="77">
        <v>214.16</v>
      </c>
      <c r="N376" s="77">
        <v>718714.38</v>
      </c>
      <c r="O376" s="77">
        <v>453543.64</v>
      </c>
      <c r="P376" s="77">
        <v>453543.64</v>
      </c>
      <c r="Q376" s="10">
        <v>0</v>
      </c>
      <c r="R376" s="10">
        <v>3131.39</v>
      </c>
      <c r="S376" s="10">
        <v>583.34</v>
      </c>
      <c r="T376" s="10">
        <v>13903.83</v>
      </c>
      <c r="U376" s="10">
        <v>14487.17</v>
      </c>
      <c r="V376" s="10">
        <v>583.34</v>
      </c>
      <c r="W376" s="10">
        <v>0</v>
      </c>
      <c r="X376" s="10">
        <v>0</v>
      </c>
      <c r="Y376" s="10">
        <v>0</v>
      </c>
      <c r="Z376" s="10">
        <v>214.16</v>
      </c>
      <c r="AA376" s="10">
        <v>0</v>
      </c>
      <c r="AB376" s="10">
        <v>0</v>
      </c>
      <c r="AC376" s="10">
        <v>0</v>
      </c>
      <c r="AD376" s="10">
        <v>0</v>
      </c>
      <c r="AE376" s="10" t="s">
        <v>195</v>
      </c>
      <c r="AF376" s="10" t="s">
        <v>195</v>
      </c>
      <c r="AG376" s="10" t="s">
        <v>195</v>
      </c>
      <c r="AH376" s="10" t="s">
        <v>308</v>
      </c>
      <c r="AI376" s="10" t="s">
        <v>276</v>
      </c>
      <c r="AJ376" s="10" t="s">
        <v>195</v>
      </c>
      <c r="AK376" s="10" t="s">
        <v>275</v>
      </c>
      <c r="AL376" s="10" t="s">
        <v>195</v>
      </c>
      <c r="AM376" s="10" t="s">
        <v>195</v>
      </c>
      <c r="AN376" s="10" t="s">
        <v>29</v>
      </c>
      <c r="AO376" s="10" t="s">
        <v>195</v>
      </c>
      <c r="AP376" s="10">
        <v>110</v>
      </c>
      <c r="AQ376" s="10">
        <v>10</v>
      </c>
      <c r="AR376" s="10">
        <v>311</v>
      </c>
      <c r="AS376" s="10">
        <v>21</v>
      </c>
      <c r="AT376" s="10">
        <v>1524</v>
      </c>
      <c r="AU376" s="10" t="s">
        <v>195</v>
      </c>
      <c r="AV376" s="10" t="s">
        <v>195</v>
      </c>
      <c r="AW376" s="10" t="s">
        <v>195</v>
      </c>
      <c r="AX376" s="10">
        <v>3</v>
      </c>
      <c r="AY376" s="10">
        <v>2</v>
      </c>
      <c r="AZ376" s="10" t="s">
        <v>195</v>
      </c>
      <c r="BA376" s="10">
        <v>2</v>
      </c>
      <c r="BB376" s="10" t="s">
        <v>195</v>
      </c>
      <c r="BC376" s="10" t="s">
        <v>195</v>
      </c>
      <c r="BD376" s="10">
        <v>110</v>
      </c>
      <c r="BE376" s="10">
        <v>0</v>
      </c>
      <c r="BF376" s="10">
        <v>0</v>
      </c>
      <c r="BG376" s="10">
        <v>1886709</v>
      </c>
      <c r="BH376" s="10" t="s">
        <v>195</v>
      </c>
      <c r="BI376" s="10" t="s">
        <v>195</v>
      </c>
      <c r="BJ376" s="10" t="s">
        <v>195</v>
      </c>
    </row>
    <row r="377" spans="1:62" ht="15" hidden="1" outlineLevel="2" x14ac:dyDescent="0.25">
      <c r="A377" s="10">
        <v>2024</v>
      </c>
      <c r="B377" s="10" t="s">
        <v>157</v>
      </c>
      <c r="C377" s="10" t="s">
        <v>156</v>
      </c>
      <c r="D377" s="10" t="s">
        <v>162</v>
      </c>
      <c r="E377" s="10" t="s">
        <v>403</v>
      </c>
      <c r="F377" s="10" t="s">
        <v>401</v>
      </c>
      <c r="G377" s="10" t="s">
        <v>195</v>
      </c>
      <c r="H377" s="77">
        <v>822148.52</v>
      </c>
      <c r="I377" s="77">
        <v>616529.27</v>
      </c>
      <c r="J377" s="77">
        <v>616529.27</v>
      </c>
      <c r="K377" s="77">
        <v>0</v>
      </c>
      <c r="L377" s="77">
        <v>0</v>
      </c>
      <c r="M377" s="77">
        <v>226.33</v>
      </c>
      <c r="N377" s="77">
        <v>815722.19</v>
      </c>
      <c r="O377" s="77">
        <v>612148.31000000006</v>
      </c>
      <c r="P377" s="77">
        <v>612148.31000000006</v>
      </c>
      <c r="Q377" s="10">
        <v>0</v>
      </c>
      <c r="R377" s="10">
        <v>4380.96</v>
      </c>
      <c r="S377" s="10">
        <v>349.58</v>
      </c>
      <c r="T377" s="10">
        <v>11330.27</v>
      </c>
      <c r="U377" s="10">
        <v>11679.85</v>
      </c>
      <c r="V377" s="10">
        <v>349.58</v>
      </c>
      <c r="W377" s="10">
        <v>0</v>
      </c>
      <c r="X377" s="10">
        <v>0</v>
      </c>
      <c r="Y377" s="10">
        <v>0</v>
      </c>
      <c r="Z377" s="10">
        <v>226.33</v>
      </c>
      <c r="AA377" s="10">
        <v>0</v>
      </c>
      <c r="AB377" s="10">
        <v>0</v>
      </c>
      <c r="AC377" s="10">
        <v>0</v>
      </c>
      <c r="AD377" s="10">
        <v>0</v>
      </c>
      <c r="AE377" s="10" t="s">
        <v>195</v>
      </c>
      <c r="AF377" s="10" t="s">
        <v>195</v>
      </c>
      <c r="AG377" s="10" t="s">
        <v>195</v>
      </c>
      <c r="AH377" s="10" t="s">
        <v>308</v>
      </c>
      <c r="AI377" s="10" t="s">
        <v>276</v>
      </c>
      <c r="AJ377" s="10" t="s">
        <v>195</v>
      </c>
      <c r="AK377" s="10" t="s">
        <v>275</v>
      </c>
      <c r="AL377" s="10" t="s">
        <v>195</v>
      </c>
      <c r="AM377" s="10" t="s">
        <v>195</v>
      </c>
      <c r="AN377" s="10" t="s">
        <v>29</v>
      </c>
      <c r="AO377" s="10" t="s">
        <v>195</v>
      </c>
      <c r="AP377" s="10">
        <v>110</v>
      </c>
      <c r="AQ377" s="10">
        <v>10</v>
      </c>
      <c r="AR377" s="10">
        <v>311</v>
      </c>
      <c r="AS377" s="10">
        <v>22</v>
      </c>
      <c r="AT377" s="10">
        <v>1524</v>
      </c>
      <c r="AU377" s="10" t="s">
        <v>195</v>
      </c>
      <c r="AV377" s="10" t="s">
        <v>195</v>
      </c>
      <c r="AW377" s="10" t="s">
        <v>195</v>
      </c>
      <c r="AX377" s="10">
        <v>3</v>
      </c>
      <c r="AY377" s="10">
        <v>2</v>
      </c>
      <c r="AZ377" s="10" t="s">
        <v>195</v>
      </c>
      <c r="BA377" s="10">
        <v>2</v>
      </c>
      <c r="BB377" s="10" t="s">
        <v>195</v>
      </c>
      <c r="BC377" s="10" t="s">
        <v>195</v>
      </c>
      <c r="BD377" s="10">
        <v>110</v>
      </c>
      <c r="BE377" s="10">
        <v>0</v>
      </c>
      <c r="BF377" s="10">
        <v>0</v>
      </c>
      <c r="BG377" s="10">
        <v>1888278</v>
      </c>
      <c r="BH377" s="10" t="s">
        <v>195</v>
      </c>
      <c r="BI377" s="10" t="s">
        <v>195</v>
      </c>
      <c r="BJ377" s="10" t="s">
        <v>195</v>
      </c>
    </row>
    <row r="378" spans="1:62" ht="15" hidden="1" outlineLevel="2" x14ac:dyDescent="0.25">
      <c r="A378" s="10">
        <v>2024</v>
      </c>
      <c r="B378" s="10" t="s">
        <v>157</v>
      </c>
      <c r="C378" s="10" t="s">
        <v>156</v>
      </c>
      <c r="D378" s="10" t="s">
        <v>162</v>
      </c>
      <c r="E378" s="10" t="s">
        <v>402</v>
      </c>
      <c r="F378" s="10" t="s">
        <v>401</v>
      </c>
      <c r="G378" s="10" t="s">
        <v>195</v>
      </c>
      <c r="H378" s="77">
        <v>982887.63</v>
      </c>
      <c r="I378" s="77">
        <v>762092</v>
      </c>
      <c r="J378" s="77">
        <v>762092</v>
      </c>
      <c r="K378" s="77">
        <v>0</v>
      </c>
      <c r="L378" s="77">
        <v>0</v>
      </c>
      <c r="M378" s="77">
        <v>553.44000000000005</v>
      </c>
      <c r="N378" s="77">
        <v>967173.48</v>
      </c>
      <c r="O378" s="77">
        <v>750940.22</v>
      </c>
      <c r="P378" s="77">
        <v>750940.22</v>
      </c>
      <c r="Q378" s="10">
        <v>0</v>
      </c>
      <c r="R378" s="10">
        <v>11151.78</v>
      </c>
      <c r="S378" s="10">
        <v>787.85</v>
      </c>
      <c r="T378" s="10">
        <v>15293.05</v>
      </c>
      <c r="U378" s="10">
        <v>16080.9</v>
      </c>
      <c r="V378" s="10">
        <v>787.85</v>
      </c>
      <c r="W378" s="10">
        <v>0</v>
      </c>
      <c r="X378" s="10">
        <v>0</v>
      </c>
      <c r="Y378" s="10">
        <v>0</v>
      </c>
      <c r="Z378" s="10">
        <v>553.44000000000005</v>
      </c>
      <c r="AA378" s="10">
        <v>0</v>
      </c>
      <c r="AB378" s="10">
        <v>0</v>
      </c>
      <c r="AC378" s="10">
        <v>0</v>
      </c>
      <c r="AD378" s="10">
        <v>0</v>
      </c>
      <c r="AE378" s="10" t="s">
        <v>195</v>
      </c>
      <c r="AF378" s="10" t="s">
        <v>195</v>
      </c>
      <c r="AG378" s="10" t="s">
        <v>195</v>
      </c>
      <c r="AH378" s="10" t="s">
        <v>308</v>
      </c>
      <c r="AI378" s="10" t="s">
        <v>276</v>
      </c>
      <c r="AJ378" s="10" t="s">
        <v>195</v>
      </c>
      <c r="AK378" s="10" t="s">
        <v>275</v>
      </c>
      <c r="AL378" s="10" t="s">
        <v>195</v>
      </c>
      <c r="AM378" s="10" t="s">
        <v>195</v>
      </c>
      <c r="AN378" s="10" t="s">
        <v>29</v>
      </c>
      <c r="AO378" s="10" t="s">
        <v>195</v>
      </c>
      <c r="AP378" s="10">
        <v>110</v>
      </c>
      <c r="AQ378" s="10">
        <v>10</v>
      </c>
      <c r="AR378" s="10">
        <v>311</v>
      </c>
      <c r="AS378" s="10">
        <v>23</v>
      </c>
      <c r="AT378" s="10">
        <v>1524</v>
      </c>
      <c r="AU378" s="10" t="s">
        <v>195</v>
      </c>
      <c r="AV378" s="10" t="s">
        <v>195</v>
      </c>
      <c r="AW378" s="10" t="s">
        <v>195</v>
      </c>
      <c r="AX378" s="10">
        <v>3</v>
      </c>
      <c r="AY378" s="10">
        <v>2</v>
      </c>
      <c r="AZ378" s="10" t="s">
        <v>195</v>
      </c>
      <c r="BA378" s="10">
        <v>2</v>
      </c>
      <c r="BB378" s="10" t="s">
        <v>195</v>
      </c>
      <c r="BC378" s="10" t="s">
        <v>195</v>
      </c>
      <c r="BD378" s="10">
        <v>110</v>
      </c>
      <c r="BE378" s="10">
        <v>0</v>
      </c>
      <c r="BF378" s="10">
        <v>0</v>
      </c>
      <c r="BG378" s="10">
        <v>1888826</v>
      </c>
      <c r="BH378" s="10" t="s">
        <v>195</v>
      </c>
      <c r="BI378" s="10" t="s">
        <v>195</v>
      </c>
      <c r="BJ378" s="10" t="s">
        <v>195</v>
      </c>
    </row>
    <row r="379" spans="1:62" ht="15" hidden="1" outlineLevel="2" x14ac:dyDescent="0.25">
      <c r="A379" s="10">
        <v>2024</v>
      </c>
      <c r="B379" s="10" t="s">
        <v>157</v>
      </c>
      <c r="C379" s="10" t="s">
        <v>156</v>
      </c>
      <c r="D379" s="10" t="s">
        <v>162</v>
      </c>
      <c r="E379" s="10" t="s">
        <v>400</v>
      </c>
      <c r="F379" s="10" t="s">
        <v>208</v>
      </c>
      <c r="G379" s="10" t="s">
        <v>195</v>
      </c>
      <c r="H379" s="77">
        <v>1205997.81</v>
      </c>
      <c r="I379" s="77">
        <v>877250.86</v>
      </c>
      <c r="J379" s="77">
        <v>877250.86</v>
      </c>
      <c r="K379" s="77">
        <v>0</v>
      </c>
      <c r="L379" s="77">
        <v>0</v>
      </c>
      <c r="M379" s="77">
        <v>987.39</v>
      </c>
      <c r="N379" s="77">
        <v>1177962.22</v>
      </c>
      <c r="O379" s="77">
        <v>857616.48</v>
      </c>
      <c r="P379" s="77">
        <v>857616.48</v>
      </c>
      <c r="Q379" s="10">
        <v>0</v>
      </c>
      <c r="R379" s="10">
        <v>19634.38</v>
      </c>
      <c r="S379" s="10">
        <v>447.16</v>
      </c>
      <c r="T379" s="10">
        <v>13409.56</v>
      </c>
      <c r="U379" s="10">
        <v>13856.72</v>
      </c>
      <c r="V379" s="10">
        <v>447.16</v>
      </c>
      <c r="W379" s="10">
        <v>0</v>
      </c>
      <c r="X379" s="10">
        <v>0</v>
      </c>
      <c r="Y379" s="10">
        <v>0</v>
      </c>
      <c r="Z379" s="10">
        <v>987.39</v>
      </c>
      <c r="AA379" s="10">
        <v>0</v>
      </c>
      <c r="AB379" s="10">
        <v>0</v>
      </c>
      <c r="AC379" s="10">
        <v>0</v>
      </c>
      <c r="AD379" s="10">
        <v>0</v>
      </c>
      <c r="AE379" s="10" t="s">
        <v>195</v>
      </c>
      <c r="AF379" s="10" t="s">
        <v>195</v>
      </c>
      <c r="AG379" s="10" t="s">
        <v>195</v>
      </c>
      <c r="AH379" s="10" t="s">
        <v>198</v>
      </c>
      <c r="AI379" s="10" t="s">
        <v>276</v>
      </c>
      <c r="AJ379" s="10" t="s">
        <v>195</v>
      </c>
      <c r="AK379" s="10" t="s">
        <v>197</v>
      </c>
      <c r="AL379" s="10" t="s">
        <v>195</v>
      </c>
      <c r="AM379" s="10" t="s">
        <v>195</v>
      </c>
      <c r="AN379" s="10" t="s">
        <v>29</v>
      </c>
      <c r="AO379" s="10" t="s">
        <v>195</v>
      </c>
      <c r="AP379" s="10">
        <v>110</v>
      </c>
      <c r="AQ379" s="10">
        <v>10</v>
      </c>
      <c r="AR379" s="10">
        <v>311</v>
      </c>
      <c r="AS379" s="10">
        <v>25</v>
      </c>
      <c r="AT379" s="10">
        <v>1608</v>
      </c>
      <c r="AU379" s="10" t="s">
        <v>195</v>
      </c>
      <c r="AV379" s="10" t="s">
        <v>195</v>
      </c>
      <c r="AW379" s="10" t="s">
        <v>195</v>
      </c>
      <c r="AX379" s="10">
        <v>5</v>
      </c>
      <c r="AY379" s="10">
        <v>2</v>
      </c>
      <c r="AZ379" s="10" t="s">
        <v>195</v>
      </c>
      <c r="BA379" s="10">
        <v>1</v>
      </c>
      <c r="BB379" s="10" t="s">
        <v>195</v>
      </c>
      <c r="BC379" s="10" t="s">
        <v>195</v>
      </c>
      <c r="BD379" s="10">
        <v>110</v>
      </c>
      <c r="BE379" s="10">
        <v>0</v>
      </c>
      <c r="BF379" s="10">
        <v>0</v>
      </c>
      <c r="BG379" s="10">
        <v>1887820</v>
      </c>
      <c r="BH379" s="10" t="s">
        <v>195</v>
      </c>
      <c r="BI379" s="10" t="s">
        <v>195</v>
      </c>
      <c r="BJ379" s="10" t="s">
        <v>195</v>
      </c>
    </row>
    <row r="380" spans="1:62" ht="15" hidden="1" outlineLevel="2" x14ac:dyDescent="0.25">
      <c r="A380" s="10">
        <v>2024</v>
      </c>
      <c r="B380" s="10" t="s">
        <v>157</v>
      </c>
      <c r="C380" s="10" t="s">
        <v>156</v>
      </c>
      <c r="D380" s="10" t="s">
        <v>162</v>
      </c>
      <c r="E380" s="10" t="s">
        <v>307</v>
      </c>
      <c r="F380" s="10" t="s">
        <v>208</v>
      </c>
      <c r="G380" s="10" t="s">
        <v>195</v>
      </c>
      <c r="H380" s="77">
        <v>1044478.38</v>
      </c>
      <c r="I380" s="77">
        <v>798366.25</v>
      </c>
      <c r="J380" s="77">
        <v>798366.25</v>
      </c>
      <c r="K380" s="77">
        <v>0</v>
      </c>
      <c r="L380" s="77">
        <v>0</v>
      </c>
      <c r="M380" s="77">
        <v>554.39</v>
      </c>
      <c r="N380" s="77">
        <v>1028737.17</v>
      </c>
      <c r="O380" s="77">
        <v>788857.11</v>
      </c>
      <c r="P380" s="77">
        <v>788857.11</v>
      </c>
      <c r="Q380" s="10">
        <v>0</v>
      </c>
      <c r="R380" s="10">
        <v>9509.14</v>
      </c>
      <c r="S380" s="10">
        <v>2172.6999999999998</v>
      </c>
      <c r="T380" s="10">
        <v>23239.8</v>
      </c>
      <c r="U380" s="10">
        <v>25412.5</v>
      </c>
      <c r="V380" s="10">
        <v>2172.6999999999998</v>
      </c>
      <c r="W380" s="10">
        <v>0</v>
      </c>
      <c r="X380" s="10">
        <v>0</v>
      </c>
      <c r="Y380" s="10">
        <v>0</v>
      </c>
      <c r="Z380" s="10">
        <v>554.39</v>
      </c>
      <c r="AA380" s="10">
        <v>0</v>
      </c>
      <c r="AB380" s="10">
        <v>0</v>
      </c>
      <c r="AC380" s="10">
        <v>0</v>
      </c>
      <c r="AD380" s="10">
        <v>0</v>
      </c>
      <c r="AE380" s="10" t="s">
        <v>195</v>
      </c>
      <c r="AF380" s="10" t="s">
        <v>195</v>
      </c>
      <c r="AG380" s="10" t="s">
        <v>195</v>
      </c>
      <c r="AH380" s="10" t="s">
        <v>198</v>
      </c>
      <c r="AI380" s="10" t="s">
        <v>276</v>
      </c>
      <c r="AJ380" s="10" t="s">
        <v>195</v>
      </c>
      <c r="AK380" s="10" t="s">
        <v>197</v>
      </c>
      <c r="AL380" s="10" t="s">
        <v>195</v>
      </c>
      <c r="AM380" s="10" t="s">
        <v>195</v>
      </c>
      <c r="AN380" s="10" t="s">
        <v>29</v>
      </c>
      <c r="AO380" s="10" t="s">
        <v>195</v>
      </c>
      <c r="AP380" s="10">
        <v>110</v>
      </c>
      <c r="AQ380" s="10">
        <v>10</v>
      </c>
      <c r="AR380" s="10">
        <v>311</v>
      </c>
      <c r="AS380" s="10">
        <v>27</v>
      </c>
      <c r="AT380" s="10">
        <v>1608</v>
      </c>
      <c r="AU380" s="10" t="s">
        <v>195</v>
      </c>
      <c r="AV380" s="10" t="s">
        <v>195</v>
      </c>
      <c r="AW380" s="10" t="s">
        <v>195</v>
      </c>
      <c r="AX380" s="10">
        <v>5</v>
      </c>
      <c r="AY380" s="10">
        <v>2</v>
      </c>
      <c r="AZ380" s="10" t="s">
        <v>195</v>
      </c>
      <c r="BA380" s="10">
        <v>1</v>
      </c>
      <c r="BB380" s="10" t="s">
        <v>195</v>
      </c>
      <c r="BC380" s="10" t="s">
        <v>195</v>
      </c>
      <c r="BD380" s="10">
        <v>110</v>
      </c>
      <c r="BE380" s="10">
        <v>0</v>
      </c>
      <c r="BF380" s="10">
        <v>0</v>
      </c>
      <c r="BG380" s="10">
        <v>1887218</v>
      </c>
      <c r="BH380" s="10" t="s">
        <v>195</v>
      </c>
      <c r="BI380" s="10" t="s">
        <v>195</v>
      </c>
      <c r="BJ380" s="10" t="s">
        <v>195</v>
      </c>
    </row>
    <row r="381" spans="1:62" ht="15" hidden="1" outlineLevel="2" x14ac:dyDescent="0.25">
      <c r="A381" s="10">
        <v>2024</v>
      </c>
      <c r="B381" s="10" t="s">
        <v>157</v>
      </c>
      <c r="C381" s="10" t="s">
        <v>156</v>
      </c>
      <c r="D381" s="10" t="s">
        <v>162</v>
      </c>
      <c r="E381" s="10" t="s">
        <v>399</v>
      </c>
      <c r="F381" s="10" t="s">
        <v>208</v>
      </c>
      <c r="G381" s="10" t="s">
        <v>195</v>
      </c>
      <c r="H381" s="77">
        <v>1366050.19</v>
      </c>
      <c r="I381" s="77">
        <v>1051482.9099999999</v>
      </c>
      <c r="J381" s="77">
        <v>1051482.9099999999</v>
      </c>
      <c r="K381" s="77">
        <v>0</v>
      </c>
      <c r="L381" s="77">
        <v>0</v>
      </c>
      <c r="M381" s="77">
        <v>1260.55</v>
      </c>
      <c r="N381" s="77">
        <v>1330258.3600000001</v>
      </c>
      <c r="O381" s="77">
        <v>1026011.41</v>
      </c>
      <c r="P381" s="77">
        <v>1026011.41</v>
      </c>
      <c r="Q381" s="10">
        <v>0</v>
      </c>
      <c r="R381" s="10">
        <v>25471.5</v>
      </c>
      <c r="S381" s="10">
        <v>1354.55</v>
      </c>
      <c r="T381" s="10">
        <v>27625.52</v>
      </c>
      <c r="U381" s="10">
        <v>28980.07</v>
      </c>
      <c r="V381" s="10">
        <v>1354.55</v>
      </c>
      <c r="W381" s="10">
        <v>0</v>
      </c>
      <c r="X381" s="10">
        <v>0</v>
      </c>
      <c r="Y381" s="10">
        <v>0</v>
      </c>
      <c r="Z381" s="10">
        <v>1260.55</v>
      </c>
      <c r="AA381" s="10">
        <v>0</v>
      </c>
      <c r="AB381" s="10">
        <v>0</v>
      </c>
      <c r="AC381" s="10">
        <v>0</v>
      </c>
      <c r="AD381" s="10">
        <v>0</v>
      </c>
      <c r="AE381" s="10" t="s">
        <v>195</v>
      </c>
      <c r="AF381" s="10" t="s">
        <v>195</v>
      </c>
      <c r="AG381" s="10" t="s">
        <v>195</v>
      </c>
      <c r="AH381" s="10" t="s">
        <v>198</v>
      </c>
      <c r="AI381" s="10" t="s">
        <v>276</v>
      </c>
      <c r="AJ381" s="10" t="s">
        <v>195</v>
      </c>
      <c r="AK381" s="10" t="s">
        <v>197</v>
      </c>
      <c r="AL381" s="10" t="s">
        <v>195</v>
      </c>
      <c r="AM381" s="10" t="s">
        <v>195</v>
      </c>
      <c r="AN381" s="10" t="s">
        <v>29</v>
      </c>
      <c r="AO381" s="10" t="s">
        <v>195</v>
      </c>
      <c r="AP381" s="10">
        <v>110</v>
      </c>
      <c r="AQ381" s="10">
        <v>10</v>
      </c>
      <c r="AR381" s="10">
        <v>311</v>
      </c>
      <c r="AS381" s="10">
        <v>29</v>
      </c>
      <c r="AT381" s="10">
        <v>1608</v>
      </c>
      <c r="AU381" s="10" t="s">
        <v>195</v>
      </c>
      <c r="AV381" s="10" t="s">
        <v>195</v>
      </c>
      <c r="AW381" s="10" t="s">
        <v>195</v>
      </c>
      <c r="AX381" s="10">
        <v>5</v>
      </c>
      <c r="AY381" s="10">
        <v>2</v>
      </c>
      <c r="AZ381" s="10" t="s">
        <v>195</v>
      </c>
      <c r="BA381" s="10">
        <v>1</v>
      </c>
      <c r="BB381" s="10" t="s">
        <v>195</v>
      </c>
      <c r="BC381" s="10" t="s">
        <v>195</v>
      </c>
      <c r="BD381" s="10">
        <v>110</v>
      </c>
      <c r="BE381" s="10">
        <v>0</v>
      </c>
      <c r="BF381" s="10">
        <v>0</v>
      </c>
      <c r="BG381" s="10">
        <v>1887803</v>
      </c>
      <c r="BH381" s="10" t="s">
        <v>195</v>
      </c>
      <c r="BI381" s="10" t="s">
        <v>195</v>
      </c>
      <c r="BJ381" s="10" t="s">
        <v>195</v>
      </c>
    </row>
    <row r="382" spans="1:62" ht="15" hidden="1" outlineLevel="2" x14ac:dyDescent="0.25">
      <c r="A382" s="10">
        <v>2024</v>
      </c>
      <c r="B382" s="10" t="s">
        <v>157</v>
      </c>
      <c r="C382" s="10" t="s">
        <v>156</v>
      </c>
      <c r="D382" s="10" t="s">
        <v>162</v>
      </c>
      <c r="E382" s="10" t="s">
        <v>306</v>
      </c>
      <c r="F382" s="10" t="s">
        <v>208</v>
      </c>
      <c r="G382" s="10" t="s">
        <v>195</v>
      </c>
      <c r="H382" s="77">
        <v>1760209.54</v>
      </c>
      <c r="I382" s="77">
        <v>1565775.5</v>
      </c>
      <c r="J382" s="77">
        <v>1565775.5</v>
      </c>
      <c r="K382" s="77">
        <v>0</v>
      </c>
      <c r="L382" s="77">
        <v>0</v>
      </c>
      <c r="M382" s="77">
        <v>677.76</v>
      </c>
      <c r="N382" s="77">
        <v>1740965.43</v>
      </c>
      <c r="O382" s="77">
        <v>1550926.89</v>
      </c>
      <c r="P382" s="77">
        <v>1550926.89</v>
      </c>
      <c r="Q382" s="10">
        <v>0</v>
      </c>
      <c r="R382" s="10">
        <v>14848.61</v>
      </c>
      <c r="S382" s="10">
        <v>2033.92</v>
      </c>
      <c r="T382" s="10">
        <v>21574.32</v>
      </c>
      <c r="U382" s="10">
        <v>23608.240000000002</v>
      </c>
      <c r="V382" s="10">
        <v>2033.92</v>
      </c>
      <c r="W382" s="10">
        <v>0</v>
      </c>
      <c r="X382" s="10">
        <v>0</v>
      </c>
      <c r="Y382" s="10">
        <v>0</v>
      </c>
      <c r="Z382" s="10">
        <v>677.76</v>
      </c>
      <c r="AA382" s="10">
        <v>0</v>
      </c>
      <c r="AB382" s="10">
        <v>0</v>
      </c>
      <c r="AC382" s="10">
        <v>0</v>
      </c>
      <c r="AD382" s="10">
        <v>0</v>
      </c>
      <c r="AE382" s="10" t="s">
        <v>195</v>
      </c>
      <c r="AF382" s="10" t="s">
        <v>195</v>
      </c>
      <c r="AG382" s="10" t="s">
        <v>195</v>
      </c>
      <c r="AH382" s="10" t="s">
        <v>198</v>
      </c>
      <c r="AI382" s="10" t="s">
        <v>276</v>
      </c>
      <c r="AJ382" s="10" t="s">
        <v>195</v>
      </c>
      <c r="AK382" s="10" t="s">
        <v>197</v>
      </c>
      <c r="AL382" s="10" t="s">
        <v>195</v>
      </c>
      <c r="AM382" s="10" t="s">
        <v>195</v>
      </c>
      <c r="AN382" s="10" t="s">
        <v>29</v>
      </c>
      <c r="AO382" s="10" t="s">
        <v>195</v>
      </c>
      <c r="AP382" s="10">
        <v>110</v>
      </c>
      <c r="AQ382" s="10">
        <v>10</v>
      </c>
      <c r="AR382" s="10">
        <v>311</v>
      </c>
      <c r="AS382" s="10">
        <v>31</v>
      </c>
      <c r="AT382" s="10">
        <v>1608</v>
      </c>
      <c r="AU382" s="10" t="s">
        <v>195</v>
      </c>
      <c r="AV382" s="10" t="s">
        <v>195</v>
      </c>
      <c r="AW382" s="10" t="s">
        <v>195</v>
      </c>
      <c r="AX382" s="10">
        <v>5</v>
      </c>
      <c r="AY382" s="10">
        <v>2</v>
      </c>
      <c r="AZ382" s="10" t="s">
        <v>195</v>
      </c>
      <c r="BA382" s="10">
        <v>1</v>
      </c>
      <c r="BB382" s="10" t="s">
        <v>195</v>
      </c>
      <c r="BC382" s="10" t="s">
        <v>195</v>
      </c>
      <c r="BD382" s="10">
        <v>110</v>
      </c>
      <c r="BE382" s="10">
        <v>0</v>
      </c>
      <c r="BF382" s="10">
        <v>0</v>
      </c>
      <c r="BG382" s="10">
        <v>1886834</v>
      </c>
      <c r="BH382" s="10" t="s">
        <v>195</v>
      </c>
      <c r="BI382" s="10" t="s">
        <v>195</v>
      </c>
      <c r="BJ382" s="10" t="s">
        <v>195</v>
      </c>
    </row>
    <row r="383" spans="1:62" ht="15" hidden="1" outlineLevel="2" x14ac:dyDescent="0.25">
      <c r="A383" s="10">
        <v>2024</v>
      </c>
      <c r="B383" s="10" t="s">
        <v>157</v>
      </c>
      <c r="C383" s="10" t="s">
        <v>156</v>
      </c>
      <c r="D383" s="10" t="s">
        <v>162</v>
      </c>
      <c r="E383" s="10" t="s">
        <v>305</v>
      </c>
      <c r="F383" s="10" t="s">
        <v>208</v>
      </c>
      <c r="G383" s="10" t="s">
        <v>195</v>
      </c>
      <c r="H383" s="77">
        <v>1290932.55</v>
      </c>
      <c r="I383" s="77">
        <v>1016813.24</v>
      </c>
      <c r="J383" s="77">
        <v>1016813.24</v>
      </c>
      <c r="K383" s="77">
        <v>0</v>
      </c>
      <c r="L383" s="77">
        <v>0</v>
      </c>
      <c r="M383" s="77">
        <v>776.22</v>
      </c>
      <c r="N383" s="77">
        <v>1268892.8600000001</v>
      </c>
      <c r="O383" s="77">
        <v>1000595.03</v>
      </c>
      <c r="P383" s="77">
        <v>1000595.03</v>
      </c>
      <c r="Q383" s="10">
        <v>0</v>
      </c>
      <c r="R383" s="10">
        <v>16218.21</v>
      </c>
      <c r="S383" s="10">
        <v>919.6</v>
      </c>
      <c r="T383" s="10">
        <v>12998.78</v>
      </c>
      <c r="U383" s="10">
        <v>13918.38</v>
      </c>
      <c r="V383" s="10">
        <v>919.6</v>
      </c>
      <c r="W383" s="10">
        <v>0</v>
      </c>
      <c r="X383" s="10">
        <v>0</v>
      </c>
      <c r="Y383" s="10">
        <v>0</v>
      </c>
      <c r="Z383" s="10">
        <v>776.22</v>
      </c>
      <c r="AA383" s="10">
        <v>0</v>
      </c>
      <c r="AB383" s="10">
        <v>0</v>
      </c>
      <c r="AC383" s="10">
        <v>0</v>
      </c>
      <c r="AD383" s="10">
        <v>0</v>
      </c>
      <c r="AE383" s="10" t="s">
        <v>195</v>
      </c>
      <c r="AF383" s="10" t="s">
        <v>195</v>
      </c>
      <c r="AG383" s="10" t="s">
        <v>195</v>
      </c>
      <c r="AH383" s="10" t="s">
        <v>198</v>
      </c>
      <c r="AI383" s="10" t="s">
        <v>276</v>
      </c>
      <c r="AJ383" s="10" t="s">
        <v>195</v>
      </c>
      <c r="AK383" s="10" t="s">
        <v>197</v>
      </c>
      <c r="AL383" s="10" t="s">
        <v>195</v>
      </c>
      <c r="AM383" s="10" t="s">
        <v>195</v>
      </c>
      <c r="AN383" s="10" t="s">
        <v>29</v>
      </c>
      <c r="AO383" s="10" t="s">
        <v>195</v>
      </c>
      <c r="AP383" s="10">
        <v>110</v>
      </c>
      <c r="AQ383" s="10">
        <v>10</v>
      </c>
      <c r="AR383" s="10">
        <v>311</v>
      </c>
      <c r="AS383" s="10">
        <v>32</v>
      </c>
      <c r="AT383" s="10">
        <v>1608</v>
      </c>
      <c r="AU383" s="10" t="s">
        <v>195</v>
      </c>
      <c r="AV383" s="10" t="s">
        <v>195</v>
      </c>
      <c r="AW383" s="10" t="s">
        <v>195</v>
      </c>
      <c r="AX383" s="10">
        <v>5</v>
      </c>
      <c r="AY383" s="10">
        <v>2</v>
      </c>
      <c r="AZ383" s="10" t="s">
        <v>195</v>
      </c>
      <c r="BA383" s="10">
        <v>1</v>
      </c>
      <c r="BB383" s="10" t="s">
        <v>195</v>
      </c>
      <c r="BC383" s="10" t="s">
        <v>195</v>
      </c>
      <c r="BD383" s="10">
        <v>110</v>
      </c>
      <c r="BE383" s="10">
        <v>0</v>
      </c>
      <c r="BF383" s="10">
        <v>0</v>
      </c>
      <c r="BG383" s="10">
        <v>1886254</v>
      </c>
      <c r="BH383" s="10" t="s">
        <v>195</v>
      </c>
      <c r="BI383" s="10" t="s">
        <v>195</v>
      </c>
      <c r="BJ383" s="10" t="s">
        <v>195</v>
      </c>
    </row>
    <row r="384" spans="1:62" ht="15" hidden="1" outlineLevel="2" x14ac:dyDescent="0.25">
      <c r="A384" s="10">
        <v>2024</v>
      </c>
      <c r="B384" s="10" t="s">
        <v>157</v>
      </c>
      <c r="C384" s="10" t="s">
        <v>156</v>
      </c>
      <c r="D384" s="10" t="s">
        <v>162</v>
      </c>
      <c r="E384" s="10" t="s">
        <v>304</v>
      </c>
      <c r="F384" s="10" t="s">
        <v>208</v>
      </c>
      <c r="G384" s="10" t="s">
        <v>195</v>
      </c>
      <c r="H384" s="77">
        <v>1382379.59</v>
      </c>
      <c r="I384" s="77">
        <v>1186614.53</v>
      </c>
      <c r="J384" s="77">
        <v>1186614.53</v>
      </c>
      <c r="K384" s="77">
        <v>0</v>
      </c>
      <c r="L384" s="77">
        <v>0</v>
      </c>
      <c r="M384" s="77">
        <v>1122.3900000000001</v>
      </c>
      <c r="N384" s="77">
        <v>1350510.74</v>
      </c>
      <c r="O384" s="77">
        <v>1160837.56</v>
      </c>
      <c r="P384" s="77">
        <v>1160837.56</v>
      </c>
      <c r="Q384" s="10">
        <v>0</v>
      </c>
      <c r="R384" s="10">
        <v>25776.97</v>
      </c>
      <c r="S384" s="10">
        <v>919.03</v>
      </c>
      <c r="T384" s="10">
        <v>28618.39</v>
      </c>
      <c r="U384" s="10">
        <v>29537.42</v>
      </c>
      <c r="V384" s="10">
        <v>919.03</v>
      </c>
      <c r="W384" s="10">
        <v>0</v>
      </c>
      <c r="X384" s="10">
        <v>0</v>
      </c>
      <c r="Y384" s="10">
        <v>0</v>
      </c>
      <c r="Z384" s="10">
        <v>1122.3900000000001</v>
      </c>
      <c r="AA384" s="10">
        <v>0</v>
      </c>
      <c r="AB384" s="10">
        <v>0</v>
      </c>
      <c r="AC384" s="10">
        <v>0</v>
      </c>
      <c r="AD384" s="10">
        <v>0</v>
      </c>
      <c r="AE384" s="10" t="s">
        <v>195</v>
      </c>
      <c r="AF384" s="10" t="s">
        <v>195</v>
      </c>
      <c r="AG384" s="10" t="s">
        <v>195</v>
      </c>
      <c r="AH384" s="10" t="s">
        <v>198</v>
      </c>
      <c r="AI384" s="10" t="s">
        <v>276</v>
      </c>
      <c r="AJ384" s="10" t="s">
        <v>195</v>
      </c>
      <c r="AK384" s="10" t="s">
        <v>197</v>
      </c>
      <c r="AL384" s="10" t="s">
        <v>195</v>
      </c>
      <c r="AM384" s="10" t="s">
        <v>195</v>
      </c>
      <c r="AN384" s="10" t="s">
        <v>29</v>
      </c>
      <c r="AO384" s="10" t="s">
        <v>195</v>
      </c>
      <c r="AP384" s="10">
        <v>110</v>
      </c>
      <c r="AQ384" s="10">
        <v>10</v>
      </c>
      <c r="AR384" s="10">
        <v>311</v>
      </c>
      <c r="AS384" s="10">
        <v>33</v>
      </c>
      <c r="AT384" s="10">
        <v>1608</v>
      </c>
      <c r="AU384" s="10" t="s">
        <v>195</v>
      </c>
      <c r="AV384" s="10" t="s">
        <v>195</v>
      </c>
      <c r="AW384" s="10" t="s">
        <v>195</v>
      </c>
      <c r="AX384" s="10">
        <v>5</v>
      </c>
      <c r="AY384" s="10">
        <v>2</v>
      </c>
      <c r="AZ384" s="10" t="s">
        <v>195</v>
      </c>
      <c r="BA384" s="10">
        <v>1</v>
      </c>
      <c r="BB384" s="10" t="s">
        <v>195</v>
      </c>
      <c r="BC384" s="10" t="s">
        <v>195</v>
      </c>
      <c r="BD384" s="10">
        <v>110</v>
      </c>
      <c r="BE384" s="10">
        <v>0</v>
      </c>
      <c r="BF384" s="10">
        <v>0</v>
      </c>
      <c r="BG384" s="10">
        <v>1888602</v>
      </c>
      <c r="BH384" s="10" t="s">
        <v>195</v>
      </c>
      <c r="BI384" s="10" t="s">
        <v>195</v>
      </c>
      <c r="BJ384" s="10" t="s">
        <v>195</v>
      </c>
    </row>
    <row r="385" spans="1:62" ht="15" hidden="1" outlineLevel="2" x14ac:dyDescent="0.25">
      <c r="A385" s="10">
        <v>2024</v>
      </c>
      <c r="B385" s="10" t="s">
        <v>157</v>
      </c>
      <c r="C385" s="10" t="s">
        <v>156</v>
      </c>
      <c r="D385" s="10" t="s">
        <v>162</v>
      </c>
      <c r="E385" s="10" t="s">
        <v>398</v>
      </c>
      <c r="F385" s="10" t="s">
        <v>347</v>
      </c>
      <c r="G385" s="10" t="s">
        <v>195</v>
      </c>
      <c r="H385" s="77">
        <v>317110.52</v>
      </c>
      <c r="I385" s="77">
        <v>261543.74</v>
      </c>
      <c r="J385" s="77">
        <v>261543.74</v>
      </c>
      <c r="K385" s="77">
        <v>0</v>
      </c>
      <c r="L385" s="77">
        <v>0</v>
      </c>
      <c r="M385" s="77">
        <v>54.22</v>
      </c>
      <c r="N385" s="77">
        <v>315571.01</v>
      </c>
      <c r="O385" s="77">
        <v>260476.21</v>
      </c>
      <c r="P385" s="77">
        <v>260476.21</v>
      </c>
      <c r="Q385" s="10">
        <v>0</v>
      </c>
      <c r="R385" s="10">
        <v>1067.53</v>
      </c>
      <c r="S385" s="10">
        <v>187.98</v>
      </c>
      <c r="T385" s="10">
        <v>2932.74</v>
      </c>
      <c r="U385" s="10">
        <v>3120.72</v>
      </c>
      <c r="V385" s="10">
        <v>187.98</v>
      </c>
      <c r="W385" s="10">
        <v>0</v>
      </c>
      <c r="X385" s="10">
        <v>0</v>
      </c>
      <c r="Y385" s="10">
        <v>0</v>
      </c>
      <c r="Z385" s="10">
        <v>54.22</v>
      </c>
      <c r="AA385" s="10">
        <v>0</v>
      </c>
      <c r="AB385" s="10">
        <v>0</v>
      </c>
      <c r="AC385" s="10">
        <v>0</v>
      </c>
      <c r="AD385" s="10">
        <v>0</v>
      </c>
      <c r="AE385" s="10" t="s">
        <v>195</v>
      </c>
      <c r="AF385" s="10" t="s">
        <v>195</v>
      </c>
      <c r="AG385" s="10" t="s">
        <v>195</v>
      </c>
      <c r="AH385" s="10" t="s">
        <v>198</v>
      </c>
      <c r="AI385" s="10" t="s">
        <v>276</v>
      </c>
      <c r="AJ385" s="10" t="s">
        <v>195</v>
      </c>
      <c r="AK385" s="10" t="s">
        <v>197</v>
      </c>
      <c r="AL385" s="10" t="s">
        <v>195</v>
      </c>
      <c r="AM385" s="10" t="s">
        <v>195</v>
      </c>
      <c r="AN385" s="10" t="s">
        <v>29</v>
      </c>
      <c r="AO385" s="10" t="s">
        <v>195</v>
      </c>
      <c r="AP385" s="10">
        <v>110</v>
      </c>
      <c r="AQ385" s="10">
        <v>10</v>
      </c>
      <c r="AR385" s="10">
        <v>311</v>
      </c>
      <c r="AS385" s="10">
        <v>82</v>
      </c>
      <c r="AT385" s="10">
        <v>1609</v>
      </c>
      <c r="AU385" s="10" t="s">
        <v>195</v>
      </c>
      <c r="AV385" s="10" t="s">
        <v>195</v>
      </c>
      <c r="AW385" s="10" t="s">
        <v>195</v>
      </c>
      <c r="AX385" s="10">
        <v>5</v>
      </c>
      <c r="AY385" s="10">
        <v>2</v>
      </c>
      <c r="AZ385" s="10" t="s">
        <v>195</v>
      </c>
      <c r="BA385" s="10">
        <v>1</v>
      </c>
      <c r="BB385" s="10" t="s">
        <v>195</v>
      </c>
      <c r="BC385" s="10" t="s">
        <v>195</v>
      </c>
      <c r="BD385" s="10">
        <v>110</v>
      </c>
      <c r="BE385" s="10">
        <v>0</v>
      </c>
      <c r="BF385" s="10">
        <v>0</v>
      </c>
      <c r="BG385" s="10">
        <v>1886605</v>
      </c>
      <c r="BH385" s="10" t="s">
        <v>195</v>
      </c>
      <c r="BI385" s="10" t="s">
        <v>195</v>
      </c>
      <c r="BJ385" s="10" t="s">
        <v>195</v>
      </c>
    </row>
    <row r="386" spans="1:62" ht="15" hidden="1" outlineLevel="2" x14ac:dyDescent="0.25">
      <c r="A386" s="10">
        <v>2024</v>
      </c>
      <c r="B386" s="10" t="s">
        <v>157</v>
      </c>
      <c r="C386" s="10" t="s">
        <v>156</v>
      </c>
      <c r="D386" s="10" t="s">
        <v>162</v>
      </c>
      <c r="E386" s="10" t="s">
        <v>397</v>
      </c>
      <c r="F386" s="10" t="s">
        <v>346</v>
      </c>
      <c r="G386" s="10" t="s">
        <v>195</v>
      </c>
      <c r="H386" s="77">
        <v>328545.13</v>
      </c>
      <c r="I386" s="77">
        <v>266756.17</v>
      </c>
      <c r="J386" s="77">
        <v>266756.17</v>
      </c>
      <c r="K386" s="77">
        <v>0</v>
      </c>
      <c r="L386" s="77">
        <v>0</v>
      </c>
      <c r="M386" s="77">
        <v>56.18</v>
      </c>
      <c r="N386" s="77">
        <v>326950.11</v>
      </c>
      <c r="O386" s="77">
        <v>265667.37</v>
      </c>
      <c r="P386" s="77">
        <v>265667.37</v>
      </c>
      <c r="Q386" s="10">
        <v>0</v>
      </c>
      <c r="R386" s="10">
        <v>1088.8</v>
      </c>
      <c r="S386" s="10">
        <v>191.72</v>
      </c>
      <c r="T386" s="10">
        <v>2991.17</v>
      </c>
      <c r="U386" s="10">
        <v>3182.89</v>
      </c>
      <c r="V386" s="10">
        <v>191.72</v>
      </c>
      <c r="W386" s="10">
        <v>0</v>
      </c>
      <c r="X386" s="10">
        <v>0</v>
      </c>
      <c r="Y386" s="10">
        <v>0</v>
      </c>
      <c r="Z386" s="10">
        <v>56.18</v>
      </c>
      <c r="AA386" s="10">
        <v>0</v>
      </c>
      <c r="AB386" s="10">
        <v>0</v>
      </c>
      <c r="AC386" s="10">
        <v>0</v>
      </c>
      <c r="AD386" s="10">
        <v>0</v>
      </c>
      <c r="AE386" s="10" t="s">
        <v>195</v>
      </c>
      <c r="AF386" s="10" t="s">
        <v>195</v>
      </c>
      <c r="AG386" s="10" t="s">
        <v>195</v>
      </c>
      <c r="AH386" s="10" t="s">
        <v>198</v>
      </c>
      <c r="AI386" s="10" t="s">
        <v>276</v>
      </c>
      <c r="AJ386" s="10" t="s">
        <v>195</v>
      </c>
      <c r="AK386" s="10" t="s">
        <v>197</v>
      </c>
      <c r="AL386" s="10" t="s">
        <v>195</v>
      </c>
      <c r="AM386" s="10" t="s">
        <v>195</v>
      </c>
      <c r="AN386" s="10" t="s">
        <v>29</v>
      </c>
      <c r="AO386" s="10" t="s">
        <v>195</v>
      </c>
      <c r="AP386" s="10">
        <v>110</v>
      </c>
      <c r="AQ386" s="10">
        <v>10</v>
      </c>
      <c r="AR386" s="10">
        <v>311</v>
      </c>
      <c r="AS386" s="10">
        <v>83</v>
      </c>
      <c r="AT386" s="10">
        <v>1610</v>
      </c>
      <c r="AU386" s="10" t="s">
        <v>195</v>
      </c>
      <c r="AV386" s="10" t="s">
        <v>195</v>
      </c>
      <c r="AW386" s="10" t="s">
        <v>195</v>
      </c>
      <c r="AX386" s="10">
        <v>5</v>
      </c>
      <c r="AY386" s="10">
        <v>2</v>
      </c>
      <c r="AZ386" s="10" t="s">
        <v>195</v>
      </c>
      <c r="BA386" s="10">
        <v>1</v>
      </c>
      <c r="BB386" s="10" t="s">
        <v>195</v>
      </c>
      <c r="BC386" s="10" t="s">
        <v>195</v>
      </c>
      <c r="BD386" s="10">
        <v>110</v>
      </c>
      <c r="BE386" s="10">
        <v>0</v>
      </c>
      <c r="BF386" s="10">
        <v>0</v>
      </c>
      <c r="BG386" s="10">
        <v>1886619</v>
      </c>
      <c r="BH386" s="10" t="s">
        <v>195</v>
      </c>
      <c r="BI386" s="10" t="s">
        <v>195</v>
      </c>
      <c r="BJ386" s="10" t="s">
        <v>195</v>
      </c>
    </row>
    <row r="387" spans="1:62" ht="15" hidden="1" outlineLevel="2" x14ac:dyDescent="0.25">
      <c r="A387" s="10">
        <v>2024</v>
      </c>
      <c r="B387" s="10" t="s">
        <v>157</v>
      </c>
      <c r="C387" s="10" t="s">
        <v>156</v>
      </c>
      <c r="D387" s="10" t="s">
        <v>162</v>
      </c>
      <c r="E387" s="10" t="s">
        <v>396</v>
      </c>
      <c r="F387" s="10" t="s">
        <v>345</v>
      </c>
      <c r="G387" s="10" t="s">
        <v>195</v>
      </c>
      <c r="H387" s="77">
        <v>732007.14</v>
      </c>
      <c r="I387" s="77">
        <v>596306.24</v>
      </c>
      <c r="J387" s="77">
        <v>596306.24</v>
      </c>
      <c r="K387" s="77">
        <v>0</v>
      </c>
      <c r="L387" s="77">
        <v>0</v>
      </c>
      <c r="M387" s="77">
        <v>125.16</v>
      </c>
      <c r="N387" s="77">
        <v>728453.39</v>
      </c>
      <c r="O387" s="77">
        <v>593872.32999999996</v>
      </c>
      <c r="P387" s="77">
        <v>593872.32999999996</v>
      </c>
      <c r="Q387" s="10">
        <v>0</v>
      </c>
      <c r="R387" s="10">
        <v>2433.91</v>
      </c>
      <c r="S387" s="10">
        <v>428.57</v>
      </c>
      <c r="T387" s="10">
        <v>6686.49</v>
      </c>
      <c r="U387" s="10">
        <v>7115.06</v>
      </c>
      <c r="V387" s="10">
        <v>428.57</v>
      </c>
      <c r="W387" s="10">
        <v>0</v>
      </c>
      <c r="X387" s="10">
        <v>0</v>
      </c>
      <c r="Y387" s="10">
        <v>0</v>
      </c>
      <c r="Z387" s="10">
        <v>125.16</v>
      </c>
      <c r="AA387" s="10">
        <v>0</v>
      </c>
      <c r="AB387" s="10">
        <v>0</v>
      </c>
      <c r="AC387" s="10">
        <v>0</v>
      </c>
      <c r="AD387" s="10">
        <v>0</v>
      </c>
      <c r="AE387" s="10" t="s">
        <v>195</v>
      </c>
      <c r="AF387" s="10" t="s">
        <v>195</v>
      </c>
      <c r="AG387" s="10" t="s">
        <v>195</v>
      </c>
      <c r="AH387" s="10" t="s">
        <v>198</v>
      </c>
      <c r="AI387" s="10" t="s">
        <v>276</v>
      </c>
      <c r="AJ387" s="10" t="s">
        <v>195</v>
      </c>
      <c r="AK387" s="10" t="s">
        <v>197</v>
      </c>
      <c r="AL387" s="10" t="s">
        <v>195</v>
      </c>
      <c r="AM387" s="10" t="s">
        <v>195</v>
      </c>
      <c r="AN387" s="10" t="s">
        <v>29</v>
      </c>
      <c r="AO387" s="10" t="s">
        <v>195</v>
      </c>
      <c r="AP387" s="10">
        <v>110</v>
      </c>
      <c r="AQ387" s="10">
        <v>10</v>
      </c>
      <c r="AR387" s="10">
        <v>311</v>
      </c>
      <c r="AS387" s="10">
        <v>84</v>
      </c>
      <c r="AT387" s="10">
        <v>1611</v>
      </c>
      <c r="AU387" s="10" t="s">
        <v>195</v>
      </c>
      <c r="AV387" s="10" t="s">
        <v>195</v>
      </c>
      <c r="AW387" s="10" t="s">
        <v>195</v>
      </c>
      <c r="AX387" s="10">
        <v>5</v>
      </c>
      <c r="AY387" s="10">
        <v>2</v>
      </c>
      <c r="AZ387" s="10" t="s">
        <v>195</v>
      </c>
      <c r="BA387" s="10">
        <v>1</v>
      </c>
      <c r="BB387" s="10" t="s">
        <v>195</v>
      </c>
      <c r="BC387" s="10" t="s">
        <v>195</v>
      </c>
      <c r="BD387" s="10">
        <v>110</v>
      </c>
      <c r="BE387" s="10">
        <v>0</v>
      </c>
      <c r="BF387" s="10">
        <v>0</v>
      </c>
      <c r="BG387" s="10">
        <v>1887954</v>
      </c>
      <c r="BH387" s="10" t="s">
        <v>195</v>
      </c>
      <c r="BI387" s="10" t="s">
        <v>195</v>
      </c>
      <c r="BJ387" s="10" t="s">
        <v>195</v>
      </c>
    </row>
    <row r="388" spans="1:62" ht="15" hidden="1" outlineLevel="2" x14ac:dyDescent="0.25">
      <c r="A388" s="10">
        <v>2024</v>
      </c>
      <c r="B388" s="10" t="s">
        <v>157</v>
      </c>
      <c r="C388" s="10" t="s">
        <v>156</v>
      </c>
      <c r="D388" s="10" t="s">
        <v>162</v>
      </c>
      <c r="E388" s="10" t="s">
        <v>395</v>
      </c>
      <c r="F388" s="10" t="s">
        <v>343</v>
      </c>
      <c r="G388" s="10" t="s">
        <v>195</v>
      </c>
      <c r="H388" s="77">
        <v>366048.09</v>
      </c>
      <c r="I388" s="77">
        <v>294485.3</v>
      </c>
      <c r="J388" s="77">
        <v>294485.3</v>
      </c>
      <c r="K388" s="77">
        <v>0</v>
      </c>
      <c r="L388" s="77">
        <v>0</v>
      </c>
      <c r="M388" s="77">
        <v>62.59</v>
      </c>
      <c r="N388" s="77">
        <v>364271</v>
      </c>
      <c r="O388" s="77">
        <v>293283.32</v>
      </c>
      <c r="P388" s="77">
        <v>293283.32</v>
      </c>
      <c r="Q388" s="10">
        <v>0</v>
      </c>
      <c r="R388" s="10">
        <v>1201.98</v>
      </c>
      <c r="S388" s="10">
        <v>211.65</v>
      </c>
      <c r="T388" s="10">
        <v>3302.13</v>
      </c>
      <c r="U388" s="10">
        <v>3513.78</v>
      </c>
      <c r="V388" s="10">
        <v>211.65</v>
      </c>
      <c r="W388" s="10">
        <v>0</v>
      </c>
      <c r="X388" s="10">
        <v>0</v>
      </c>
      <c r="Y388" s="10">
        <v>0</v>
      </c>
      <c r="Z388" s="10">
        <v>62.59</v>
      </c>
      <c r="AA388" s="10">
        <v>0</v>
      </c>
      <c r="AB388" s="10">
        <v>0</v>
      </c>
      <c r="AC388" s="10">
        <v>0</v>
      </c>
      <c r="AD388" s="10">
        <v>0</v>
      </c>
      <c r="AE388" s="10" t="s">
        <v>195</v>
      </c>
      <c r="AF388" s="10" t="s">
        <v>195</v>
      </c>
      <c r="AG388" s="10" t="s">
        <v>195</v>
      </c>
      <c r="AH388" s="10" t="s">
        <v>198</v>
      </c>
      <c r="AI388" s="10" t="s">
        <v>276</v>
      </c>
      <c r="AJ388" s="10" t="s">
        <v>195</v>
      </c>
      <c r="AK388" s="10" t="s">
        <v>197</v>
      </c>
      <c r="AL388" s="10" t="s">
        <v>195</v>
      </c>
      <c r="AM388" s="10" t="s">
        <v>195</v>
      </c>
      <c r="AN388" s="10" t="s">
        <v>29</v>
      </c>
      <c r="AO388" s="10" t="s">
        <v>195</v>
      </c>
      <c r="AP388" s="10">
        <v>110</v>
      </c>
      <c r="AQ388" s="10">
        <v>10</v>
      </c>
      <c r="AR388" s="10">
        <v>311</v>
      </c>
      <c r="AS388" s="10">
        <v>85</v>
      </c>
      <c r="AT388" s="10">
        <v>1612</v>
      </c>
      <c r="AU388" s="10" t="s">
        <v>195</v>
      </c>
      <c r="AV388" s="10" t="s">
        <v>195</v>
      </c>
      <c r="AW388" s="10" t="s">
        <v>195</v>
      </c>
      <c r="AX388" s="10">
        <v>5</v>
      </c>
      <c r="AY388" s="10">
        <v>2</v>
      </c>
      <c r="AZ388" s="10" t="s">
        <v>195</v>
      </c>
      <c r="BA388" s="10">
        <v>1</v>
      </c>
      <c r="BB388" s="10" t="s">
        <v>195</v>
      </c>
      <c r="BC388" s="10" t="s">
        <v>195</v>
      </c>
      <c r="BD388" s="10">
        <v>110</v>
      </c>
      <c r="BE388" s="10">
        <v>0</v>
      </c>
      <c r="BF388" s="10">
        <v>0</v>
      </c>
      <c r="BG388" s="10">
        <v>1887968</v>
      </c>
      <c r="BH388" s="10" t="s">
        <v>195</v>
      </c>
      <c r="BI388" s="10" t="s">
        <v>195</v>
      </c>
      <c r="BJ388" s="10" t="s">
        <v>195</v>
      </c>
    </row>
    <row r="389" spans="1:62" ht="15" hidden="1" outlineLevel="2" x14ac:dyDescent="0.25">
      <c r="A389" s="10">
        <v>2024</v>
      </c>
      <c r="B389" s="10" t="s">
        <v>157</v>
      </c>
      <c r="C389" s="10" t="s">
        <v>156</v>
      </c>
      <c r="D389" s="10" t="s">
        <v>162</v>
      </c>
      <c r="E389" s="10" t="s">
        <v>394</v>
      </c>
      <c r="F389" s="10" t="s">
        <v>347</v>
      </c>
      <c r="G389" s="10" t="s">
        <v>195</v>
      </c>
      <c r="H389" s="77">
        <v>296185.37</v>
      </c>
      <c r="I389" s="77">
        <v>241674.05</v>
      </c>
      <c r="J389" s="77">
        <v>241674.05</v>
      </c>
      <c r="K389" s="77">
        <v>0</v>
      </c>
      <c r="L389" s="77">
        <v>0</v>
      </c>
      <c r="M389" s="77">
        <v>38.700000000000003</v>
      </c>
      <c r="N389" s="77">
        <v>295086.59000000003</v>
      </c>
      <c r="O389" s="77">
        <v>241032.83</v>
      </c>
      <c r="P389" s="77">
        <v>241032.83</v>
      </c>
      <c r="Q389" s="10">
        <v>0</v>
      </c>
      <c r="R389" s="10">
        <v>641.22</v>
      </c>
      <c r="S389" s="10">
        <v>241.44</v>
      </c>
      <c r="T389" s="10">
        <v>3745.84</v>
      </c>
      <c r="U389" s="10">
        <v>3987.28</v>
      </c>
      <c r="V389" s="10">
        <v>241.44</v>
      </c>
      <c r="W389" s="10">
        <v>0</v>
      </c>
      <c r="X389" s="10">
        <v>0</v>
      </c>
      <c r="Y389" s="10">
        <v>0</v>
      </c>
      <c r="Z389" s="10">
        <v>38.700000000000003</v>
      </c>
      <c r="AA389" s="10">
        <v>0</v>
      </c>
      <c r="AB389" s="10">
        <v>0</v>
      </c>
      <c r="AC389" s="10">
        <v>0</v>
      </c>
      <c r="AD389" s="10">
        <v>0</v>
      </c>
      <c r="AE389" s="10" t="s">
        <v>195</v>
      </c>
      <c r="AF389" s="10" t="s">
        <v>195</v>
      </c>
      <c r="AG389" s="10" t="s">
        <v>195</v>
      </c>
      <c r="AH389" s="10" t="s">
        <v>198</v>
      </c>
      <c r="AI389" s="10" t="s">
        <v>276</v>
      </c>
      <c r="AJ389" s="10" t="s">
        <v>195</v>
      </c>
      <c r="AK389" s="10" t="s">
        <v>197</v>
      </c>
      <c r="AL389" s="10" t="s">
        <v>195</v>
      </c>
      <c r="AM389" s="10" t="s">
        <v>195</v>
      </c>
      <c r="AN389" s="10" t="s">
        <v>29</v>
      </c>
      <c r="AO389" s="10" t="s">
        <v>195</v>
      </c>
      <c r="AP389" s="10">
        <v>110</v>
      </c>
      <c r="AQ389" s="10">
        <v>10</v>
      </c>
      <c r="AR389" s="10">
        <v>311</v>
      </c>
      <c r="AS389" s="10">
        <v>86</v>
      </c>
      <c r="AT389" s="10">
        <v>1609</v>
      </c>
      <c r="AU389" s="10" t="s">
        <v>195</v>
      </c>
      <c r="AV389" s="10" t="s">
        <v>195</v>
      </c>
      <c r="AW389" s="10" t="s">
        <v>195</v>
      </c>
      <c r="AX389" s="10">
        <v>5</v>
      </c>
      <c r="AY389" s="10">
        <v>2</v>
      </c>
      <c r="AZ389" s="10" t="s">
        <v>195</v>
      </c>
      <c r="BA389" s="10">
        <v>1</v>
      </c>
      <c r="BB389" s="10" t="s">
        <v>195</v>
      </c>
      <c r="BC389" s="10" t="s">
        <v>195</v>
      </c>
      <c r="BD389" s="10">
        <v>110</v>
      </c>
      <c r="BE389" s="10">
        <v>0</v>
      </c>
      <c r="BF389" s="10">
        <v>0</v>
      </c>
      <c r="BG389" s="10">
        <v>1888783</v>
      </c>
      <c r="BH389" s="10" t="s">
        <v>195</v>
      </c>
      <c r="BI389" s="10" t="s">
        <v>195</v>
      </c>
      <c r="BJ389" s="10" t="s">
        <v>195</v>
      </c>
    </row>
    <row r="390" spans="1:62" ht="15" hidden="1" outlineLevel="2" x14ac:dyDescent="0.25">
      <c r="A390" s="10">
        <v>2024</v>
      </c>
      <c r="B390" s="10" t="s">
        <v>157</v>
      </c>
      <c r="C390" s="10" t="s">
        <v>156</v>
      </c>
      <c r="D390" s="10" t="s">
        <v>162</v>
      </c>
      <c r="E390" s="10" t="s">
        <v>393</v>
      </c>
      <c r="F390" s="10" t="s">
        <v>346</v>
      </c>
      <c r="G390" s="10" t="s">
        <v>195</v>
      </c>
      <c r="H390" s="77">
        <v>425696.85</v>
      </c>
      <c r="I390" s="77">
        <v>347350.2</v>
      </c>
      <c r="J390" s="77">
        <v>347350.2</v>
      </c>
      <c r="K390" s="77">
        <v>0</v>
      </c>
      <c r="L390" s="77">
        <v>0</v>
      </c>
      <c r="M390" s="77">
        <v>55.62</v>
      </c>
      <c r="N390" s="77">
        <v>424117.62</v>
      </c>
      <c r="O390" s="77">
        <v>346428.6</v>
      </c>
      <c r="P390" s="77">
        <v>346428.6</v>
      </c>
      <c r="Q390" s="10">
        <v>0</v>
      </c>
      <c r="R390" s="10">
        <v>921.6</v>
      </c>
      <c r="S390" s="10">
        <v>347.01</v>
      </c>
      <c r="T390" s="10">
        <v>5383.72</v>
      </c>
      <c r="U390" s="10">
        <v>5730.73</v>
      </c>
      <c r="V390" s="10">
        <v>347.01</v>
      </c>
      <c r="W390" s="10">
        <v>0</v>
      </c>
      <c r="X390" s="10">
        <v>0</v>
      </c>
      <c r="Y390" s="10">
        <v>0</v>
      </c>
      <c r="Z390" s="10">
        <v>55.62</v>
      </c>
      <c r="AA390" s="10">
        <v>0</v>
      </c>
      <c r="AB390" s="10">
        <v>0</v>
      </c>
      <c r="AC390" s="10">
        <v>0</v>
      </c>
      <c r="AD390" s="10">
        <v>0</v>
      </c>
      <c r="AE390" s="10" t="s">
        <v>195</v>
      </c>
      <c r="AF390" s="10" t="s">
        <v>195</v>
      </c>
      <c r="AG390" s="10" t="s">
        <v>195</v>
      </c>
      <c r="AH390" s="10" t="s">
        <v>198</v>
      </c>
      <c r="AI390" s="10" t="s">
        <v>276</v>
      </c>
      <c r="AJ390" s="10" t="s">
        <v>195</v>
      </c>
      <c r="AK390" s="10" t="s">
        <v>197</v>
      </c>
      <c r="AL390" s="10" t="s">
        <v>195</v>
      </c>
      <c r="AM390" s="10" t="s">
        <v>195</v>
      </c>
      <c r="AN390" s="10" t="s">
        <v>29</v>
      </c>
      <c r="AO390" s="10" t="s">
        <v>195</v>
      </c>
      <c r="AP390" s="10">
        <v>110</v>
      </c>
      <c r="AQ390" s="10">
        <v>10</v>
      </c>
      <c r="AR390" s="10">
        <v>311</v>
      </c>
      <c r="AS390" s="10">
        <v>87</v>
      </c>
      <c r="AT390" s="10">
        <v>1610</v>
      </c>
      <c r="AU390" s="10" t="s">
        <v>195</v>
      </c>
      <c r="AV390" s="10" t="s">
        <v>195</v>
      </c>
      <c r="AW390" s="10" t="s">
        <v>195</v>
      </c>
      <c r="AX390" s="10">
        <v>5</v>
      </c>
      <c r="AY390" s="10">
        <v>2</v>
      </c>
      <c r="AZ390" s="10" t="s">
        <v>195</v>
      </c>
      <c r="BA390" s="10">
        <v>1</v>
      </c>
      <c r="BB390" s="10" t="s">
        <v>195</v>
      </c>
      <c r="BC390" s="10" t="s">
        <v>195</v>
      </c>
      <c r="BD390" s="10">
        <v>110</v>
      </c>
      <c r="BE390" s="10">
        <v>0</v>
      </c>
      <c r="BF390" s="10">
        <v>0</v>
      </c>
      <c r="BG390" s="10">
        <v>1888735</v>
      </c>
      <c r="BH390" s="10" t="s">
        <v>195</v>
      </c>
      <c r="BI390" s="10" t="s">
        <v>195</v>
      </c>
      <c r="BJ390" s="10" t="s">
        <v>195</v>
      </c>
    </row>
    <row r="391" spans="1:62" ht="15" hidden="1" outlineLevel="2" x14ac:dyDescent="0.25">
      <c r="A391" s="10">
        <v>2024</v>
      </c>
      <c r="B391" s="10" t="s">
        <v>157</v>
      </c>
      <c r="C391" s="10" t="s">
        <v>156</v>
      </c>
      <c r="D391" s="10" t="s">
        <v>162</v>
      </c>
      <c r="E391" s="10" t="s">
        <v>392</v>
      </c>
      <c r="F391" s="10" t="s">
        <v>345</v>
      </c>
      <c r="G391" s="10" t="s">
        <v>195</v>
      </c>
      <c r="H391" s="77">
        <v>710482.03</v>
      </c>
      <c r="I391" s="77">
        <v>650468.75</v>
      </c>
      <c r="J391" s="77">
        <v>650468.75</v>
      </c>
      <c r="K391" s="77">
        <v>0</v>
      </c>
      <c r="L391" s="77">
        <v>0</v>
      </c>
      <c r="M391" s="77">
        <v>92.83</v>
      </c>
      <c r="N391" s="77">
        <v>707846.31</v>
      </c>
      <c r="O391" s="77">
        <v>648742.91</v>
      </c>
      <c r="P391" s="77">
        <v>648742.91</v>
      </c>
      <c r="Q391" s="10">
        <v>0</v>
      </c>
      <c r="R391" s="10">
        <v>1725.84</v>
      </c>
      <c r="S391" s="10">
        <v>649.84</v>
      </c>
      <c r="T391" s="10">
        <v>10081.879999999999</v>
      </c>
      <c r="U391" s="10">
        <v>10731.72</v>
      </c>
      <c r="V391" s="10">
        <v>649.84</v>
      </c>
      <c r="W391" s="10">
        <v>0</v>
      </c>
      <c r="X391" s="10">
        <v>0</v>
      </c>
      <c r="Y391" s="10">
        <v>0</v>
      </c>
      <c r="Z391" s="10">
        <v>92.83</v>
      </c>
      <c r="AA391" s="10">
        <v>0</v>
      </c>
      <c r="AB391" s="10">
        <v>0</v>
      </c>
      <c r="AC391" s="10">
        <v>0</v>
      </c>
      <c r="AD391" s="10">
        <v>0</v>
      </c>
      <c r="AE391" s="10" t="s">
        <v>195</v>
      </c>
      <c r="AF391" s="10" t="s">
        <v>195</v>
      </c>
      <c r="AG391" s="10" t="s">
        <v>195</v>
      </c>
      <c r="AH391" s="10" t="s">
        <v>198</v>
      </c>
      <c r="AI391" s="10" t="s">
        <v>276</v>
      </c>
      <c r="AJ391" s="10" t="s">
        <v>195</v>
      </c>
      <c r="AK391" s="10" t="s">
        <v>197</v>
      </c>
      <c r="AL391" s="10" t="s">
        <v>195</v>
      </c>
      <c r="AM391" s="10" t="s">
        <v>195</v>
      </c>
      <c r="AN391" s="10" t="s">
        <v>29</v>
      </c>
      <c r="AO391" s="10" t="s">
        <v>195</v>
      </c>
      <c r="AP391" s="10">
        <v>110</v>
      </c>
      <c r="AQ391" s="10">
        <v>10</v>
      </c>
      <c r="AR391" s="10">
        <v>311</v>
      </c>
      <c r="AS391" s="10">
        <v>88</v>
      </c>
      <c r="AT391" s="10">
        <v>1611</v>
      </c>
      <c r="AU391" s="10" t="s">
        <v>195</v>
      </c>
      <c r="AV391" s="10" t="s">
        <v>195</v>
      </c>
      <c r="AW391" s="10" t="s">
        <v>195</v>
      </c>
      <c r="AX391" s="10">
        <v>5</v>
      </c>
      <c r="AY391" s="10">
        <v>2</v>
      </c>
      <c r="AZ391" s="10" t="s">
        <v>195</v>
      </c>
      <c r="BA391" s="10">
        <v>1</v>
      </c>
      <c r="BB391" s="10" t="s">
        <v>195</v>
      </c>
      <c r="BC391" s="10" t="s">
        <v>195</v>
      </c>
      <c r="BD391" s="10">
        <v>110</v>
      </c>
      <c r="BE391" s="10">
        <v>0</v>
      </c>
      <c r="BF391" s="10">
        <v>0</v>
      </c>
      <c r="BG391" s="10">
        <v>1888197</v>
      </c>
      <c r="BH391" s="10" t="s">
        <v>195</v>
      </c>
      <c r="BI391" s="10" t="s">
        <v>195</v>
      </c>
      <c r="BJ391" s="10" t="s">
        <v>195</v>
      </c>
    </row>
    <row r="392" spans="1:62" ht="15" hidden="1" outlineLevel="2" x14ac:dyDescent="0.25">
      <c r="A392" s="10">
        <v>2024</v>
      </c>
      <c r="B392" s="10" t="s">
        <v>157</v>
      </c>
      <c r="C392" s="10" t="s">
        <v>156</v>
      </c>
      <c r="D392" s="10" t="s">
        <v>162</v>
      </c>
      <c r="E392" s="10" t="s">
        <v>391</v>
      </c>
      <c r="F392" s="10" t="s">
        <v>343</v>
      </c>
      <c r="G392" s="10" t="s">
        <v>195</v>
      </c>
      <c r="H392" s="77">
        <v>696964.09</v>
      </c>
      <c r="I392" s="77">
        <v>583637.18999999994</v>
      </c>
      <c r="J392" s="77">
        <v>583637.18999999994</v>
      </c>
      <c r="K392" s="77">
        <v>0</v>
      </c>
      <c r="L392" s="77">
        <v>0</v>
      </c>
      <c r="M392" s="77">
        <v>91.06</v>
      </c>
      <c r="N392" s="77">
        <v>694378.52</v>
      </c>
      <c r="O392" s="77">
        <v>582088.67000000004</v>
      </c>
      <c r="P392" s="77">
        <v>582088.67000000004</v>
      </c>
      <c r="Q392" s="10">
        <v>0</v>
      </c>
      <c r="R392" s="10">
        <v>1548.52</v>
      </c>
      <c r="S392" s="10">
        <v>583.08000000000004</v>
      </c>
      <c r="T392" s="10">
        <v>9046.02</v>
      </c>
      <c r="U392" s="10">
        <v>9629.1</v>
      </c>
      <c r="V392" s="10">
        <v>583.08000000000004</v>
      </c>
      <c r="W392" s="10">
        <v>0</v>
      </c>
      <c r="X392" s="10">
        <v>0</v>
      </c>
      <c r="Y392" s="10">
        <v>0</v>
      </c>
      <c r="Z392" s="10">
        <v>91.06</v>
      </c>
      <c r="AA392" s="10">
        <v>0</v>
      </c>
      <c r="AB392" s="10">
        <v>0</v>
      </c>
      <c r="AC392" s="10">
        <v>0</v>
      </c>
      <c r="AD392" s="10">
        <v>0</v>
      </c>
      <c r="AE392" s="10" t="s">
        <v>195</v>
      </c>
      <c r="AF392" s="10" t="s">
        <v>195</v>
      </c>
      <c r="AG392" s="10" t="s">
        <v>195</v>
      </c>
      <c r="AH392" s="10" t="s">
        <v>198</v>
      </c>
      <c r="AI392" s="10" t="s">
        <v>276</v>
      </c>
      <c r="AJ392" s="10" t="s">
        <v>195</v>
      </c>
      <c r="AK392" s="10" t="s">
        <v>197</v>
      </c>
      <c r="AL392" s="10" t="s">
        <v>195</v>
      </c>
      <c r="AM392" s="10" t="s">
        <v>195</v>
      </c>
      <c r="AN392" s="10" t="s">
        <v>29</v>
      </c>
      <c r="AO392" s="10" t="s">
        <v>195</v>
      </c>
      <c r="AP392" s="10">
        <v>110</v>
      </c>
      <c r="AQ392" s="10">
        <v>10</v>
      </c>
      <c r="AR392" s="10">
        <v>311</v>
      </c>
      <c r="AS392" s="10">
        <v>89</v>
      </c>
      <c r="AT392" s="10">
        <v>1612</v>
      </c>
      <c r="AU392" s="10" t="s">
        <v>195</v>
      </c>
      <c r="AV392" s="10" t="s">
        <v>195</v>
      </c>
      <c r="AW392" s="10" t="s">
        <v>195</v>
      </c>
      <c r="AX392" s="10">
        <v>5</v>
      </c>
      <c r="AY392" s="10">
        <v>2</v>
      </c>
      <c r="AZ392" s="10" t="s">
        <v>195</v>
      </c>
      <c r="BA392" s="10">
        <v>1</v>
      </c>
      <c r="BB392" s="10" t="s">
        <v>195</v>
      </c>
      <c r="BC392" s="10" t="s">
        <v>195</v>
      </c>
      <c r="BD392" s="10">
        <v>110</v>
      </c>
      <c r="BE392" s="10">
        <v>0</v>
      </c>
      <c r="BF392" s="10">
        <v>0</v>
      </c>
      <c r="BG392" s="10">
        <v>1887903</v>
      </c>
      <c r="BH392" s="10" t="s">
        <v>195</v>
      </c>
      <c r="BI392" s="10" t="s">
        <v>195</v>
      </c>
      <c r="BJ392" s="10" t="s">
        <v>195</v>
      </c>
    </row>
    <row r="393" spans="1:62" ht="15" hidden="1" outlineLevel="2" x14ac:dyDescent="0.25">
      <c r="A393" s="10">
        <v>2024</v>
      </c>
      <c r="B393" s="10" t="s">
        <v>157</v>
      </c>
      <c r="C393" s="10" t="s">
        <v>156</v>
      </c>
      <c r="D393" s="10" t="s">
        <v>162</v>
      </c>
      <c r="E393" s="10" t="s">
        <v>390</v>
      </c>
      <c r="F393" s="10" t="s">
        <v>347</v>
      </c>
      <c r="G393" s="10" t="s">
        <v>195</v>
      </c>
      <c r="H393" s="77">
        <v>414222.19</v>
      </c>
      <c r="I393" s="77">
        <v>329049.71999999997</v>
      </c>
      <c r="J393" s="77">
        <v>329049.71999999997</v>
      </c>
      <c r="K393" s="77">
        <v>0</v>
      </c>
      <c r="L393" s="77">
        <v>0</v>
      </c>
      <c r="M393" s="77">
        <v>291.8</v>
      </c>
      <c r="N393" s="77">
        <v>405936.87</v>
      </c>
      <c r="O393" s="77">
        <v>323333.56</v>
      </c>
      <c r="P393" s="77">
        <v>323333.56</v>
      </c>
      <c r="Q393" s="10">
        <v>0</v>
      </c>
      <c r="R393" s="10">
        <v>5716.16</v>
      </c>
      <c r="S393" s="10">
        <v>732.18</v>
      </c>
      <c r="T393" s="10">
        <v>6666.74</v>
      </c>
      <c r="U393" s="10">
        <v>7398.92</v>
      </c>
      <c r="V393" s="10">
        <v>732.18000000000006</v>
      </c>
      <c r="W393" s="10">
        <v>0</v>
      </c>
      <c r="X393" s="10">
        <v>0</v>
      </c>
      <c r="Y393" s="10">
        <v>0</v>
      </c>
      <c r="Z393" s="10">
        <v>291.8</v>
      </c>
      <c r="AA393" s="10">
        <v>0</v>
      </c>
      <c r="AB393" s="10">
        <v>0</v>
      </c>
      <c r="AC393" s="10">
        <v>0</v>
      </c>
      <c r="AD393" s="10">
        <v>0</v>
      </c>
      <c r="AE393" s="10" t="s">
        <v>195</v>
      </c>
      <c r="AF393" s="10" t="s">
        <v>195</v>
      </c>
      <c r="AG393" s="10" t="s">
        <v>195</v>
      </c>
      <c r="AH393" s="10" t="s">
        <v>198</v>
      </c>
      <c r="AI393" s="10" t="s">
        <v>276</v>
      </c>
      <c r="AJ393" s="10" t="s">
        <v>195</v>
      </c>
      <c r="AK393" s="10" t="s">
        <v>197</v>
      </c>
      <c r="AL393" s="10" t="s">
        <v>195</v>
      </c>
      <c r="AM393" s="10" t="s">
        <v>195</v>
      </c>
      <c r="AN393" s="10" t="s">
        <v>29</v>
      </c>
      <c r="AO393" s="10" t="s">
        <v>195</v>
      </c>
      <c r="AP393" s="10">
        <v>110</v>
      </c>
      <c r="AQ393" s="10">
        <v>10</v>
      </c>
      <c r="AR393" s="10">
        <v>311</v>
      </c>
      <c r="AS393" s="10">
        <v>90</v>
      </c>
      <c r="AT393" s="10">
        <v>1609</v>
      </c>
      <c r="AU393" s="10" t="s">
        <v>195</v>
      </c>
      <c r="AV393" s="10" t="s">
        <v>195</v>
      </c>
      <c r="AW393" s="10" t="s">
        <v>195</v>
      </c>
      <c r="AX393" s="10">
        <v>5</v>
      </c>
      <c r="AY393" s="10">
        <v>2</v>
      </c>
      <c r="AZ393" s="10" t="s">
        <v>195</v>
      </c>
      <c r="BA393" s="10">
        <v>1</v>
      </c>
      <c r="BB393" s="10" t="s">
        <v>195</v>
      </c>
      <c r="BC393" s="10" t="s">
        <v>195</v>
      </c>
      <c r="BD393" s="10">
        <v>110</v>
      </c>
      <c r="BE393" s="10">
        <v>0</v>
      </c>
      <c r="BF393" s="10">
        <v>0</v>
      </c>
      <c r="BG393" s="10">
        <v>1887911</v>
      </c>
      <c r="BH393" s="10" t="s">
        <v>195</v>
      </c>
      <c r="BI393" s="10" t="s">
        <v>195</v>
      </c>
      <c r="BJ393" s="10" t="s">
        <v>195</v>
      </c>
    </row>
    <row r="394" spans="1:62" ht="15" hidden="1" outlineLevel="2" x14ac:dyDescent="0.25">
      <c r="A394" s="10">
        <v>2024</v>
      </c>
      <c r="B394" s="10" t="s">
        <v>157</v>
      </c>
      <c r="C394" s="10" t="s">
        <v>156</v>
      </c>
      <c r="D394" s="10" t="s">
        <v>162</v>
      </c>
      <c r="E394" s="10" t="s">
        <v>389</v>
      </c>
      <c r="F394" s="10" t="s">
        <v>346</v>
      </c>
      <c r="G394" s="10" t="s">
        <v>195</v>
      </c>
      <c r="H394" s="77">
        <v>388479.78</v>
      </c>
      <c r="I394" s="77">
        <v>306195.69</v>
      </c>
      <c r="J394" s="77">
        <v>306195.69</v>
      </c>
      <c r="K394" s="77">
        <v>0</v>
      </c>
      <c r="L394" s="77">
        <v>0</v>
      </c>
      <c r="M394" s="77">
        <v>273.67</v>
      </c>
      <c r="N394" s="77">
        <v>380709.36</v>
      </c>
      <c r="O394" s="77">
        <v>300876.53999999998</v>
      </c>
      <c r="P394" s="77">
        <v>300876.53999999998</v>
      </c>
      <c r="Q394" s="10">
        <v>0</v>
      </c>
      <c r="R394" s="10">
        <v>5319.15</v>
      </c>
      <c r="S394" s="10">
        <v>681.33</v>
      </c>
      <c r="T394" s="10">
        <v>6203.73</v>
      </c>
      <c r="U394" s="10">
        <v>6885.06</v>
      </c>
      <c r="V394" s="10">
        <v>681.33</v>
      </c>
      <c r="W394" s="10">
        <v>0</v>
      </c>
      <c r="X394" s="10">
        <v>0</v>
      </c>
      <c r="Y394" s="10">
        <v>0</v>
      </c>
      <c r="Z394" s="10">
        <v>273.67</v>
      </c>
      <c r="AA394" s="10">
        <v>0</v>
      </c>
      <c r="AB394" s="10">
        <v>0</v>
      </c>
      <c r="AC394" s="10">
        <v>0</v>
      </c>
      <c r="AD394" s="10">
        <v>0</v>
      </c>
      <c r="AE394" s="10" t="s">
        <v>195</v>
      </c>
      <c r="AF394" s="10" t="s">
        <v>195</v>
      </c>
      <c r="AG394" s="10" t="s">
        <v>195</v>
      </c>
      <c r="AH394" s="10" t="s">
        <v>198</v>
      </c>
      <c r="AI394" s="10" t="s">
        <v>276</v>
      </c>
      <c r="AJ394" s="10" t="s">
        <v>195</v>
      </c>
      <c r="AK394" s="10" t="s">
        <v>197</v>
      </c>
      <c r="AL394" s="10" t="s">
        <v>195</v>
      </c>
      <c r="AM394" s="10" t="s">
        <v>195</v>
      </c>
      <c r="AN394" s="10" t="s">
        <v>29</v>
      </c>
      <c r="AO394" s="10" t="s">
        <v>195</v>
      </c>
      <c r="AP394" s="10">
        <v>110</v>
      </c>
      <c r="AQ394" s="10">
        <v>10</v>
      </c>
      <c r="AR394" s="10">
        <v>311</v>
      </c>
      <c r="AS394" s="10">
        <v>91</v>
      </c>
      <c r="AT394" s="10">
        <v>1610</v>
      </c>
      <c r="AU394" s="10" t="s">
        <v>195</v>
      </c>
      <c r="AV394" s="10" t="s">
        <v>195</v>
      </c>
      <c r="AW394" s="10" t="s">
        <v>195</v>
      </c>
      <c r="AX394" s="10">
        <v>5</v>
      </c>
      <c r="AY394" s="10">
        <v>2</v>
      </c>
      <c r="AZ394" s="10" t="s">
        <v>195</v>
      </c>
      <c r="BA394" s="10">
        <v>1</v>
      </c>
      <c r="BB394" s="10" t="s">
        <v>195</v>
      </c>
      <c r="BC394" s="10" t="s">
        <v>195</v>
      </c>
      <c r="BD394" s="10">
        <v>110</v>
      </c>
      <c r="BE394" s="10">
        <v>0</v>
      </c>
      <c r="BF394" s="10">
        <v>0</v>
      </c>
      <c r="BG394" s="10">
        <v>1887983</v>
      </c>
      <c r="BH394" s="10" t="s">
        <v>195</v>
      </c>
      <c r="BI394" s="10" t="s">
        <v>195</v>
      </c>
      <c r="BJ394" s="10" t="s">
        <v>195</v>
      </c>
    </row>
    <row r="395" spans="1:62" ht="15" hidden="1" outlineLevel="2" x14ac:dyDescent="0.25">
      <c r="A395" s="10">
        <v>2024</v>
      </c>
      <c r="B395" s="10" t="s">
        <v>157</v>
      </c>
      <c r="C395" s="10" t="s">
        <v>156</v>
      </c>
      <c r="D395" s="10" t="s">
        <v>162</v>
      </c>
      <c r="E395" s="10" t="s">
        <v>388</v>
      </c>
      <c r="F395" s="10" t="s">
        <v>345</v>
      </c>
      <c r="G395" s="10" t="s">
        <v>195</v>
      </c>
      <c r="H395" s="77">
        <v>836309.58</v>
      </c>
      <c r="I395" s="77">
        <v>659168.78</v>
      </c>
      <c r="J395" s="77">
        <v>659168.78</v>
      </c>
      <c r="K395" s="77">
        <v>0</v>
      </c>
      <c r="L395" s="77">
        <v>0</v>
      </c>
      <c r="M395" s="77">
        <v>589.14</v>
      </c>
      <c r="N395" s="77">
        <v>819581.6</v>
      </c>
      <c r="O395" s="77">
        <v>647717.86</v>
      </c>
      <c r="P395" s="77">
        <v>647717.86</v>
      </c>
      <c r="Q395" s="10">
        <v>0</v>
      </c>
      <c r="R395" s="10">
        <v>11450.92</v>
      </c>
      <c r="S395" s="10">
        <v>1466.75</v>
      </c>
      <c r="T395" s="10">
        <v>13354.05</v>
      </c>
      <c r="U395" s="10">
        <v>14820.8</v>
      </c>
      <c r="V395" s="10">
        <v>1466.75</v>
      </c>
      <c r="W395" s="10">
        <v>0</v>
      </c>
      <c r="X395" s="10">
        <v>0</v>
      </c>
      <c r="Y395" s="10">
        <v>0</v>
      </c>
      <c r="Z395" s="10">
        <v>589.14</v>
      </c>
      <c r="AA395" s="10">
        <v>0</v>
      </c>
      <c r="AB395" s="10">
        <v>0</v>
      </c>
      <c r="AC395" s="10">
        <v>0</v>
      </c>
      <c r="AD395" s="10">
        <v>0</v>
      </c>
      <c r="AE395" s="10" t="s">
        <v>195</v>
      </c>
      <c r="AF395" s="10" t="s">
        <v>195</v>
      </c>
      <c r="AG395" s="10" t="s">
        <v>195</v>
      </c>
      <c r="AH395" s="10" t="s">
        <v>198</v>
      </c>
      <c r="AI395" s="10" t="s">
        <v>276</v>
      </c>
      <c r="AJ395" s="10" t="s">
        <v>195</v>
      </c>
      <c r="AK395" s="10" t="s">
        <v>197</v>
      </c>
      <c r="AL395" s="10" t="s">
        <v>195</v>
      </c>
      <c r="AM395" s="10" t="s">
        <v>195</v>
      </c>
      <c r="AN395" s="10" t="s">
        <v>29</v>
      </c>
      <c r="AO395" s="10" t="s">
        <v>195</v>
      </c>
      <c r="AP395" s="10">
        <v>110</v>
      </c>
      <c r="AQ395" s="10">
        <v>10</v>
      </c>
      <c r="AR395" s="10">
        <v>311</v>
      </c>
      <c r="AS395" s="10">
        <v>92</v>
      </c>
      <c r="AT395" s="10">
        <v>1611</v>
      </c>
      <c r="AU395" s="10" t="s">
        <v>195</v>
      </c>
      <c r="AV395" s="10" t="s">
        <v>195</v>
      </c>
      <c r="AW395" s="10" t="s">
        <v>195</v>
      </c>
      <c r="AX395" s="10">
        <v>5</v>
      </c>
      <c r="AY395" s="10">
        <v>2</v>
      </c>
      <c r="AZ395" s="10" t="s">
        <v>195</v>
      </c>
      <c r="BA395" s="10">
        <v>1</v>
      </c>
      <c r="BB395" s="10" t="s">
        <v>195</v>
      </c>
      <c r="BC395" s="10" t="s">
        <v>195</v>
      </c>
      <c r="BD395" s="10">
        <v>110</v>
      </c>
      <c r="BE395" s="10">
        <v>0</v>
      </c>
      <c r="BF395" s="10">
        <v>0</v>
      </c>
      <c r="BG395" s="10">
        <v>1889036</v>
      </c>
      <c r="BH395" s="10" t="s">
        <v>195</v>
      </c>
      <c r="BI395" s="10" t="s">
        <v>195</v>
      </c>
      <c r="BJ395" s="10" t="s">
        <v>195</v>
      </c>
    </row>
    <row r="396" spans="1:62" ht="15" hidden="1" outlineLevel="2" x14ac:dyDescent="0.25">
      <c r="A396" s="10">
        <v>2024</v>
      </c>
      <c r="B396" s="10" t="s">
        <v>157</v>
      </c>
      <c r="C396" s="10" t="s">
        <v>156</v>
      </c>
      <c r="D396" s="10" t="s">
        <v>162</v>
      </c>
      <c r="E396" s="10" t="s">
        <v>387</v>
      </c>
      <c r="F396" s="10" t="s">
        <v>343</v>
      </c>
      <c r="G396" s="10" t="s">
        <v>195</v>
      </c>
      <c r="H396" s="77">
        <v>829740.96</v>
      </c>
      <c r="I396" s="77">
        <v>671345.13</v>
      </c>
      <c r="J396" s="77">
        <v>671345.13</v>
      </c>
      <c r="K396" s="77">
        <v>0</v>
      </c>
      <c r="L396" s="77">
        <v>0</v>
      </c>
      <c r="M396" s="77">
        <v>584.52</v>
      </c>
      <c r="N396" s="77">
        <v>813144.37</v>
      </c>
      <c r="O396" s="77">
        <v>659682.69999999995</v>
      </c>
      <c r="P396" s="77">
        <v>659682.69999999995</v>
      </c>
      <c r="Q396" s="10">
        <v>0</v>
      </c>
      <c r="R396" s="10">
        <v>11662.43</v>
      </c>
      <c r="S396" s="10">
        <v>1493.84</v>
      </c>
      <c r="T396" s="10">
        <v>13601.85</v>
      </c>
      <c r="U396" s="10">
        <v>15095.69</v>
      </c>
      <c r="V396" s="10">
        <v>1493.84</v>
      </c>
      <c r="W396" s="10">
        <v>0</v>
      </c>
      <c r="X396" s="10">
        <v>0</v>
      </c>
      <c r="Y396" s="10">
        <v>0</v>
      </c>
      <c r="Z396" s="10">
        <v>584.52</v>
      </c>
      <c r="AA396" s="10">
        <v>0</v>
      </c>
      <c r="AB396" s="10">
        <v>0</v>
      </c>
      <c r="AC396" s="10">
        <v>0</v>
      </c>
      <c r="AD396" s="10">
        <v>0</v>
      </c>
      <c r="AE396" s="10" t="s">
        <v>195</v>
      </c>
      <c r="AF396" s="10" t="s">
        <v>195</v>
      </c>
      <c r="AG396" s="10" t="s">
        <v>195</v>
      </c>
      <c r="AH396" s="10" t="s">
        <v>198</v>
      </c>
      <c r="AI396" s="10" t="s">
        <v>276</v>
      </c>
      <c r="AJ396" s="10" t="s">
        <v>195</v>
      </c>
      <c r="AK396" s="10" t="s">
        <v>197</v>
      </c>
      <c r="AL396" s="10" t="s">
        <v>195</v>
      </c>
      <c r="AM396" s="10" t="s">
        <v>195</v>
      </c>
      <c r="AN396" s="10" t="s">
        <v>29</v>
      </c>
      <c r="AO396" s="10" t="s">
        <v>195</v>
      </c>
      <c r="AP396" s="10">
        <v>110</v>
      </c>
      <c r="AQ396" s="10">
        <v>10</v>
      </c>
      <c r="AR396" s="10">
        <v>311</v>
      </c>
      <c r="AS396" s="10">
        <v>93</v>
      </c>
      <c r="AT396" s="10">
        <v>1612</v>
      </c>
      <c r="AU396" s="10" t="s">
        <v>195</v>
      </c>
      <c r="AV396" s="10" t="s">
        <v>195</v>
      </c>
      <c r="AW396" s="10" t="s">
        <v>195</v>
      </c>
      <c r="AX396" s="10">
        <v>5</v>
      </c>
      <c r="AY396" s="10">
        <v>2</v>
      </c>
      <c r="AZ396" s="10" t="s">
        <v>195</v>
      </c>
      <c r="BA396" s="10">
        <v>1</v>
      </c>
      <c r="BB396" s="10" t="s">
        <v>195</v>
      </c>
      <c r="BC396" s="10" t="s">
        <v>195</v>
      </c>
      <c r="BD396" s="10">
        <v>110</v>
      </c>
      <c r="BE396" s="10">
        <v>0</v>
      </c>
      <c r="BF396" s="10">
        <v>0</v>
      </c>
      <c r="BG396" s="10">
        <v>1885785</v>
      </c>
      <c r="BH396" s="10" t="s">
        <v>195</v>
      </c>
      <c r="BI396" s="10" t="s">
        <v>195</v>
      </c>
      <c r="BJ396" s="10" t="s">
        <v>195</v>
      </c>
    </row>
    <row r="397" spans="1:62" ht="15" hidden="1" outlineLevel="2" x14ac:dyDescent="0.25">
      <c r="A397" s="10">
        <v>2024</v>
      </c>
      <c r="B397" s="10" t="s">
        <v>157</v>
      </c>
      <c r="C397" s="10" t="s">
        <v>156</v>
      </c>
      <c r="D397" s="10" t="s">
        <v>162</v>
      </c>
      <c r="E397" s="10" t="s">
        <v>300</v>
      </c>
      <c r="F397" s="10" t="s">
        <v>208</v>
      </c>
      <c r="G397" s="10" t="s">
        <v>195</v>
      </c>
      <c r="H397" s="77">
        <v>1444477.62</v>
      </c>
      <c r="I397" s="77">
        <v>1161679.6100000001</v>
      </c>
      <c r="J397" s="77">
        <v>1161679.6100000001</v>
      </c>
      <c r="K397" s="77">
        <v>0</v>
      </c>
      <c r="L397" s="77">
        <v>0</v>
      </c>
      <c r="M397" s="77">
        <v>1540.3</v>
      </c>
      <c r="N397" s="77">
        <v>1400742.72</v>
      </c>
      <c r="O397" s="77">
        <v>1128454.68</v>
      </c>
      <c r="P397" s="77">
        <v>1128454.68</v>
      </c>
      <c r="Q397" s="10">
        <v>0</v>
      </c>
      <c r="R397" s="10">
        <v>33224.93</v>
      </c>
      <c r="S397" s="10">
        <v>1124.51</v>
      </c>
      <c r="T397" s="10">
        <v>27185.14</v>
      </c>
      <c r="U397" s="10">
        <v>28309.65</v>
      </c>
      <c r="V397" s="10">
        <v>1124.51</v>
      </c>
      <c r="W397" s="10">
        <v>0</v>
      </c>
      <c r="X397" s="10">
        <v>0</v>
      </c>
      <c r="Y397" s="10">
        <v>0</v>
      </c>
      <c r="Z397" s="10">
        <v>1540.3</v>
      </c>
      <c r="AA397" s="10">
        <v>0</v>
      </c>
      <c r="AB397" s="10">
        <v>0</v>
      </c>
      <c r="AC397" s="10">
        <v>0</v>
      </c>
      <c r="AD397" s="10">
        <v>0</v>
      </c>
      <c r="AE397" s="10" t="s">
        <v>195</v>
      </c>
      <c r="AF397" s="10" t="s">
        <v>195</v>
      </c>
      <c r="AG397" s="10" t="s">
        <v>195</v>
      </c>
      <c r="AH397" s="10" t="s">
        <v>198</v>
      </c>
      <c r="AI397" s="10" t="s">
        <v>276</v>
      </c>
      <c r="AJ397" s="10" t="s">
        <v>195</v>
      </c>
      <c r="AK397" s="10" t="s">
        <v>197</v>
      </c>
      <c r="AL397" s="10" t="s">
        <v>195</v>
      </c>
      <c r="AM397" s="10" t="s">
        <v>195</v>
      </c>
      <c r="AN397" s="10" t="s">
        <v>29</v>
      </c>
      <c r="AO397" s="10" t="s">
        <v>195</v>
      </c>
      <c r="AP397" s="10">
        <v>110</v>
      </c>
      <c r="AQ397" s="10">
        <v>10</v>
      </c>
      <c r="AR397" s="10">
        <v>311</v>
      </c>
      <c r="AS397" s="10">
        <v>37</v>
      </c>
      <c r="AT397" s="10">
        <v>1608</v>
      </c>
      <c r="AU397" s="10" t="s">
        <v>195</v>
      </c>
      <c r="AV397" s="10" t="s">
        <v>195</v>
      </c>
      <c r="AW397" s="10" t="s">
        <v>195</v>
      </c>
      <c r="AX397" s="10">
        <v>5</v>
      </c>
      <c r="AY397" s="10">
        <v>2</v>
      </c>
      <c r="AZ397" s="10" t="s">
        <v>195</v>
      </c>
      <c r="BA397" s="10">
        <v>1</v>
      </c>
      <c r="BB397" s="10" t="s">
        <v>195</v>
      </c>
      <c r="BC397" s="10" t="s">
        <v>195</v>
      </c>
      <c r="BD397" s="10">
        <v>110</v>
      </c>
      <c r="BE397" s="10">
        <v>0</v>
      </c>
      <c r="BF397" s="10">
        <v>0</v>
      </c>
      <c r="BG397" s="10">
        <v>1887313</v>
      </c>
      <c r="BH397" s="10" t="s">
        <v>195</v>
      </c>
      <c r="BI397" s="10" t="s">
        <v>195</v>
      </c>
      <c r="BJ397" s="10" t="s">
        <v>195</v>
      </c>
    </row>
    <row r="398" spans="1:62" ht="15" hidden="1" outlineLevel="2" x14ac:dyDescent="0.25">
      <c r="A398" s="10">
        <v>2024</v>
      </c>
      <c r="B398" s="10" t="s">
        <v>157</v>
      </c>
      <c r="C398" s="10" t="s">
        <v>156</v>
      </c>
      <c r="D398" s="10" t="s">
        <v>162</v>
      </c>
      <c r="E398" s="10" t="s">
        <v>299</v>
      </c>
      <c r="F398" s="10" t="s">
        <v>208</v>
      </c>
      <c r="G398" s="10" t="s">
        <v>195</v>
      </c>
      <c r="H398" s="77">
        <v>3062247.71</v>
      </c>
      <c r="I398" s="77">
        <v>2885289.49</v>
      </c>
      <c r="J398" s="77">
        <v>2885289.49</v>
      </c>
      <c r="K398" s="77">
        <v>0</v>
      </c>
      <c r="L398" s="77">
        <v>0</v>
      </c>
      <c r="M398" s="77">
        <v>1892.33</v>
      </c>
      <c r="N398" s="77">
        <v>3008517.32</v>
      </c>
      <c r="O398" s="77">
        <v>2835861.12</v>
      </c>
      <c r="P398" s="77">
        <v>2835861.12</v>
      </c>
      <c r="Q398" s="10">
        <v>0</v>
      </c>
      <c r="R398" s="10">
        <v>49428.37</v>
      </c>
      <c r="S398" s="10">
        <v>630.22</v>
      </c>
      <c r="T398" s="10">
        <v>32308.17</v>
      </c>
      <c r="U398" s="10">
        <v>32938.39</v>
      </c>
      <c r="V398" s="10">
        <v>630.22</v>
      </c>
      <c r="W398" s="10">
        <v>0</v>
      </c>
      <c r="X398" s="10">
        <v>0</v>
      </c>
      <c r="Y398" s="10">
        <v>0</v>
      </c>
      <c r="Z398" s="10">
        <v>1892.33</v>
      </c>
      <c r="AA398" s="10">
        <v>0</v>
      </c>
      <c r="AB398" s="10">
        <v>0</v>
      </c>
      <c r="AC398" s="10">
        <v>0</v>
      </c>
      <c r="AD398" s="10">
        <v>0</v>
      </c>
      <c r="AE398" s="10" t="s">
        <v>195</v>
      </c>
      <c r="AF398" s="10" t="s">
        <v>195</v>
      </c>
      <c r="AG398" s="10" t="s">
        <v>195</v>
      </c>
      <c r="AH398" s="10" t="s">
        <v>198</v>
      </c>
      <c r="AI398" s="10" t="s">
        <v>276</v>
      </c>
      <c r="AJ398" s="10" t="s">
        <v>195</v>
      </c>
      <c r="AK398" s="10" t="s">
        <v>197</v>
      </c>
      <c r="AL398" s="10" t="s">
        <v>195</v>
      </c>
      <c r="AM398" s="10" t="s">
        <v>195</v>
      </c>
      <c r="AN398" s="10" t="s">
        <v>29</v>
      </c>
      <c r="AO398" s="10" t="s">
        <v>195</v>
      </c>
      <c r="AP398" s="10">
        <v>110</v>
      </c>
      <c r="AQ398" s="10">
        <v>10</v>
      </c>
      <c r="AR398" s="10">
        <v>311</v>
      </c>
      <c r="AS398" s="10">
        <v>39</v>
      </c>
      <c r="AT398" s="10">
        <v>1608</v>
      </c>
      <c r="AU398" s="10" t="s">
        <v>195</v>
      </c>
      <c r="AV398" s="10" t="s">
        <v>195</v>
      </c>
      <c r="AW398" s="10" t="s">
        <v>195</v>
      </c>
      <c r="AX398" s="10">
        <v>5</v>
      </c>
      <c r="AY398" s="10">
        <v>2</v>
      </c>
      <c r="AZ398" s="10" t="s">
        <v>195</v>
      </c>
      <c r="BA398" s="10">
        <v>1</v>
      </c>
      <c r="BB398" s="10" t="s">
        <v>195</v>
      </c>
      <c r="BC398" s="10" t="s">
        <v>195</v>
      </c>
      <c r="BD398" s="10">
        <v>110</v>
      </c>
      <c r="BE398" s="10">
        <v>0</v>
      </c>
      <c r="BF398" s="10">
        <v>0</v>
      </c>
      <c r="BG398" s="10">
        <v>1887864</v>
      </c>
      <c r="BH398" s="10" t="s">
        <v>195</v>
      </c>
      <c r="BI398" s="10" t="s">
        <v>195</v>
      </c>
      <c r="BJ398" s="10" t="s">
        <v>195</v>
      </c>
    </row>
    <row r="399" spans="1:62" ht="15" hidden="1" outlineLevel="2" x14ac:dyDescent="0.25">
      <c r="A399" s="10">
        <v>2024</v>
      </c>
      <c r="B399" s="10" t="s">
        <v>157</v>
      </c>
      <c r="C399" s="10" t="s">
        <v>156</v>
      </c>
      <c r="D399" s="10" t="s">
        <v>162</v>
      </c>
      <c r="E399" s="10" t="s">
        <v>386</v>
      </c>
      <c r="F399" s="10" t="s">
        <v>208</v>
      </c>
      <c r="G399" s="10" t="s">
        <v>195</v>
      </c>
      <c r="H399" s="77">
        <v>468065.33</v>
      </c>
      <c r="I399" s="77">
        <v>404516.98</v>
      </c>
      <c r="J399" s="77">
        <v>404516.98</v>
      </c>
      <c r="K399" s="77">
        <v>0</v>
      </c>
      <c r="L399" s="77">
        <v>0</v>
      </c>
      <c r="M399" s="77">
        <v>846.61</v>
      </c>
      <c r="N399" s="77">
        <v>444026.8</v>
      </c>
      <c r="O399" s="77">
        <v>384466.26</v>
      </c>
      <c r="P399" s="77">
        <v>384466.26</v>
      </c>
      <c r="Q399" s="10">
        <v>0</v>
      </c>
      <c r="R399" s="10">
        <v>20050.72</v>
      </c>
      <c r="S399" s="10">
        <v>508.81</v>
      </c>
      <c r="T399" s="10">
        <v>4192.8500000000004</v>
      </c>
      <c r="U399" s="10">
        <v>4701.66</v>
      </c>
      <c r="V399" s="10">
        <v>508.81</v>
      </c>
      <c r="W399" s="10">
        <v>0</v>
      </c>
      <c r="X399" s="10">
        <v>0</v>
      </c>
      <c r="Y399" s="10">
        <v>0</v>
      </c>
      <c r="Z399" s="10">
        <v>846.61</v>
      </c>
      <c r="AA399" s="10">
        <v>0</v>
      </c>
      <c r="AB399" s="10">
        <v>0</v>
      </c>
      <c r="AC399" s="10">
        <v>0</v>
      </c>
      <c r="AD399" s="10">
        <v>0</v>
      </c>
      <c r="AE399" s="10" t="s">
        <v>195</v>
      </c>
      <c r="AF399" s="10" t="s">
        <v>195</v>
      </c>
      <c r="AG399" s="10" t="s">
        <v>195</v>
      </c>
      <c r="AH399" s="10" t="s">
        <v>198</v>
      </c>
      <c r="AI399" s="10" t="s">
        <v>276</v>
      </c>
      <c r="AJ399" s="10" t="s">
        <v>195</v>
      </c>
      <c r="AK399" s="10" t="s">
        <v>197</v>
      </c>
      <c r="AL399" s="10" t="s">
        <v>195</v>
      </c>
      <c r="AM399" s="10" t="s">
        <v>195</v>
      </c>
      <c r="AN399" s="10" t="s">
        <v>29</v>
      </c>
      <c r="AO399" s="10" t="s">
        <v>195</v>
      </c>
      <c r="AP399" s="10">
        <v>110</v>
      </c>
      <c r="AQ399" s="10">
        <v>10</v>
      </c>
      <c r="AR399" s="10">
        <v>311</v>
      </c>
      <c r="AS399" s="10">
        <v>66</v>
      </c>
      <c r="AT399" s="10">
        <v>1608</v>
      </c>
      <c r="AU399" s="10" t="s">
        <v>195</v>
      </c>
      <c r="AV399" s="10" t="s">
        <v>195</v>
      </c>
      <c r="AW399" s="10" t="s">
        <v>195</v>
      </c>
      <c r="AX399" s="10">
        <v>5</v>
      </c>
      <c r="AY399" s="10">
        <v>2</v>
      </c>
      <c r="AZ399" s="10" t="s">
        <v>195</v>
      </c>
      <c r="BA399" s="10">
        <v>1</v>
      </c>
      <c r="BB399" s="10" t="s">
        <v>195</v>
      </c>
      <c r="BC399" s="10" t="s">
        <v>195</v>
      </c>
      <c r="BD399" s="10">
        <v>110</v>
      </c>
      <c r="BE399" s="10">
        <v>0</v>
      </c>
      <c r="BF399" s="10">
        <v>0</v>
      </c>
      <c r="BG399" s="10">
        <v>1888846</v>
      </c>
      <c r="BH399" s="10" t="s">
        <v>195</v>
      </c>
      <c r="BI399" s="10" t="s">
        <v>195</v>
      </c>
      <c r="BJ399" s="10" t="s">
        <v>195</v>
      </c>
    </row>
    <row r="400" spans="1:62" ht="15" hidden="1" outlineLevel="2" x14ac:dyDescent="0.25">
      <c r="A400" s="10">
        <v>2024</v>
      </c>
      <c r="B400" s="10" t="s">
        <v>157</v>
      </c>
      <c r="C400" s="10" t="s">
        <v>156</v>
      </c>
      <c r="D400" s="10" t="s">
        <v>162</v>
      </c>
      <c r="E400" s="10" t="s">
        <v>385</v>
      </c>
      <c r="F400" s="10" t="s">
        <v>347</v>
      </c>
      <c r="G400" s="10" t="s">
        <v>195</v>
      </c>
      <c r="H400" s="77">
        <v>306568.28000000003</v>
      </c>
      <c r="I400" s="77">
        <v>276171.99</v>
      </c>
      <c r="J400" s="77">
        <v>276171.99</v>
      </c>
      <c r="K400" s="77">
        <v>0</v>
      </c>
      <c r="L400" s="77">
        <v>0</v>
      </c>
      <c r="M400" s="77">
        <v>554.51</v>
      </c>
      <c r="N400" s="77">
        <v>290823.78000000003</v>
      </c>
      <c r="O400" s="77">
        <v>262482.95</v>
      </c>
      <c r="P400" s="77">
        <v>262482.95</v>
      </c>
      <c r="Q400" s="10">
        <v>0</v>
      </c>
      <c r="R400" s="10">
        <v>13689.04</v>
      </c>
      <c r="S400" s="10">
        <v>347.38</v>
      </c>
      <c r="T400" s="10">
        <v>2862.61</v>
      </c>
      <c r="U400" s="10">
        <v>3209.99</v>
      </c>
      <c r="V400" s="10">
        <v>347.38</v>
      </c>
      <c r="W400" s="10">
        <v>0</v>
      </c>
      <c r="X400" s="10">
        <v>0</v>
      </c>
      <c r="Y400" s="10">
        <v>0</v>
      </c>
      <c r="Z400" s="10">
        <v>554.51</v>
      </c>
      <c r="AA400" s="10">
        <v>0</v>
      </c>
      <c r="AB400" s="10">
        <v>0</v>
      </c>
      <c r="AC400" s="10">
        <v>0</v>
      </c>
      <c r="AD400" s="10">
        <v>0</v>
      </c>
      <c r="AE400" s="10" t="s">
        <v>195</v>
      </c>
      <c r="AF400" s="10" t="s">
        <v>195</v>
      </c>
      <c r="AG400" s="10" t="s">
        <v>195</v>
      </c>
      <c r="AH400" s="10" t="s">
        <v>198</v>
      </c>
      <c r="AI400" s="10" t="s">
        <v>276</v>
      </c>
      <c r="AJ400" s="10" t="s">
        <v>195</v>
      </c>
      <c r="AK400" s="10" t="s">
        <v>197</v>
      </c>
      <c r="AL400" s="10" t="s">
        <v>195</v>
      </c>
      <c r="AM400" s="10" t="s">
        <v>195</v>
      </c>
      <c r="AN400" s="10" t="s">
        <v>29</v>
      </c>
      <c r="AO400" s="10" t="s">
        <v>195</v>
      </c>
      <c r="AP400" s="10">
        <v>110</v>
      </c>
      <c r="AQ400" s="10">
        <v>10</v>
      </c>
      <c r="AR400" s="10">
        <v>311</v>
      </c>
      <c r="AS400" s="10">
        <v>68</v>
      </c>
      <c r="AT400" s="10">
        <v>1609</v>
      </c>
      <c r="AU400" s="10" t="s">
        <v>195</v>
      </c>
      <c r="AV400" s="10" t="s">
        <v>195</v>
      </c>
      <c r="AW400" s="10" t="s">
        <v>195</v>
      </c>
      <c r="AX400" s="10">
        <v>5</v>
      </c>
      <c r="AY400" s="10">
        <v>2</v>
      </c>
      <c r="AZ400" s="10" t="s">
        <v>195</v>
      </c>
      <c r="BA400" s="10">
        <v>1</v>
      </c>
      <c r="BB400" s="10" t="s">
        <v>195</v>
      </c>
      <c r="BC400" s="10" t="s">
        <v>195</v>
      </c>
      <c r="BD400" s="10">
        <v>110</v>
      </c>
      <c r="BE400" s="10">
        <v>0</v>
      </c>
      <c r="BF400" s="10">
        <v>0</v>
      </c>
      <c r="BG400" s="10">
        <v>1888664</v>
      </c>
      <c r="BH400" s="10" t="s">
        <v>195</v>
      </c>
      <c r="BI400" s="10" t="s">
        <v>195</v>
      </c>
      <c r="BJ400" s="10" t="s">
        <v>195</v>
      </c>
    </row>
    <row r="401" spans="1:62" ht="15" hidden="1" outlineLevel="2" x14ac:dyDescent="0.25">
      <c r="A401" s="10">
        <v>2024</v>
      </c>
      <c r="B401" s="10" t="s">
        <v>157</v>
      </c>
      <c r="C401" s="10" t="s">
        <v>156</v>
      </c>
      <c r="D401" s="10" t="s">
        <v>162</v>
      </c>
      <c r="E401" s="10" t="s">
        <v>384</v>
      </c>
      <c r="F401" s="10" t="s">
        <v>346</v>
      </c>
      <c r="G401" s="10" t="s">
        <v>195</v>
      </c>
      <c r="H401" s="77">
        <v>268488.58</v>
      </c>
      <c r="I401" s="77">
        <v>249599.7</v>
      </c>
      <c r="J401" s="77">
        <v>249599.7</v>
      </c>
      <c r="K401" s="77">
        <v>0</v>
      </c>
      <c r="L401" s="77">
        <v>0</v>
      </c>
      <c r="M401" s="77">
        <v>485.63</v>
      </c>
      <c r="N401" s="77">
        <v>254699.75</v>
      </c>
      <c r="O401" s="77">
        <v>237227.77</v>
      </c>
      <c r="P401" s="77">
        <v>237227.77</v>
      </c>
      <c r="Q401" s="10">
        <v>0</v>
      </c>
      <c r="R401" s="10">
        <v>12371.93</v>
      </c>
      <c r="S401" s="10">
        <v>313.95</v>
      </c>
      <c r="T401" s="10">
        <v>2587.15</v>
      </c>
      <c r="U401" s="10">
        <v>2901.1</v>
      </c>
      <c r="V401" s="10">
        <v>313.95</v>
      </c>
      <c r="W401" s="10">
        <v>0</v>
      </c>
      <c r="X401" s="10">
        <v>0</v>
      </c>
      <c r="Y401" s="10">
        <v>0</v>
      </c>
      <c r="Z401" s="10">
        <v>485.63</v>
      </c>
      <c r="AA401" s="10">
        <v>0</v>
      </c>
      <c r="AB401" s="10">
        <v>0</v>
      </c>
      <c r="AC401" s="10">
        <v>0</v>
      </c>
      <c r="AD401" s="10">
        <v>0</v>
      </c>
      <c r="AE401" s="10" t="s">
        <v>195</v>
      </c>
      <c r="AF401" s="10" t="s">
        <v>195</v>
      </c>
      <c r="AG401" s="10" t="s">
        <v>195</v>
      </c>
      <c r="AH401" s="10" t="s">
        <v>198</v>
      </c>
      <c r="AI401" s="10" t="s">
        <v>276</v>
      </c>
      <c r="AJ401" s="10" t="s">
        <v>195</v>
      </c>
      <c r="AK401" s="10" t="s">
        <v>197</v>
      </c>
      <c r="AL401" s="10" t="s">
        <v>195</v>
      </c>
      <c r="AM401" s="10" t="s">
        <v>195</v>
      </c>
      <c r="AN401" s="10" t="s">
        <v>29</v>
      </c>
      <c r="AO401" s="10" t="s">
        <v>195</v>
      </c>
      <c r="AP401" s="10">
        <v>110</v>
      </c>
      <c r="AQ401" s="10">
        <v>10</v>
      </c>
      <c r="AR401" s="10">
        <v>311</v>
      </c>
      <c r="AS401" s="10">
        <v>69</v>
      </c>
      <c r="AT401" s="10">
        <v>1610</v>
      </c>
      <c r="AU401" s="10" t="s">
        <v>195</v>
      </c>
      <c r="AV401" s="10" t="s">
        <v>195</v>
      </c>
      <c r="AW401" s="10" t="s">
        <v>195</v>
      </c>
      <c r="AX401" s="10">
        <v>5</v>
      </c>
      <c r="AY401" s="10">
        <v>2</v>
      </c>
      <c r="AZ401" s="10" t="s">
        <v>195</v>
      </c>
      <c r="BA401" s="10">
        <v>1</v>
      </c>
      <c r="BB401" s="10" t="s">
        <v>195</v>
      </c>
      <c r="BC401" s="10" t="s">
        <v>195</v>
      </c>
      <c r="BD401" s="10">
        <v>110</v>
      </c>
      <c r="BE401" s="10">
        <v>0</v>
      </c>
      <c r="BF401" s="10">
        <v>0</v>
      </c>
      <c r="BG401" s="10">
        <v>1885154</v>
      </c>
      <c r="BH401" s="10" t="s">
        <v>195</v>
      </c>
      <c r="BI401" s="10" t="s">
        <v>195</v>
      </c>
      <c r="BJ401" s="10" t="s">
        <v>195</v>
      </c>
    </row>
    <row r="402" spans="1:62" ht="15" hidden="1" outlineLevel="2" x14ac:dyDescent="0.25">
      <c r="A402" s="10">
        <v>2024</v>
      </c>
      <c r="B402" s="10" t="s">
        <v>157</v>
      </c>
      <c r="C402" s="10" t="s">
        <v>156</v>
      </c>
      <c r="D402" s="10" t="s">
        <v>162</v>
      </c>
      <c r="E402" s="10" t="s">
        <v>383</v>
      </c>
      <c r="F402" s="10" t="s">
        <v>345</v>
      </c>
      <c r="G402" s="10" t="s">
        <v>195</v>
      </c>
      <c r="H402" s="77">
        <v>682691.77</v>
      </c>
      <c r="I402" s="77">
        <v>634662.68000000005</v>
      </c>
      <c r="J402" s="77">
        <v>634662.68000000005</v>
      </c>
      <c r="K402" s="77">
        <v>0</v>
      </c>
      <c r="L402" s="77">
        <v>0</v>
      </c>
      <c r="M402" s="77">
        <v>1234.82</v>
      </c>
      <c r="N402" s="77">
        <v>647630.62</v>
      </c>
      <c r="O402" s="77">
        <v>603204.31000000006</v>
      </c>
      <c r="P402" s="77">
        <v>603204.31000000006</v>
      </c>
      <c r="Q402" s="10">
        <v>0</v>
      </c>
      <c r="R402" s="10">
        <v>31458.37</v>
      </c>
      <c r="S402" s="10">
        <v>798.29</v>
      </c>
      <c r="T402" s="10">
        <v>6578.31</v>
      </c>
      <c r="U402" s="10">
        <v>7376.6</v>
      </c>
      <c r="V402" s="10">
        <v>798.29</v>
      </c>
      <c r="W402" s="10">
        <v>0</v>
      </c>
      <c r="X402" s="10">
        <v>0</v>
      </c>
      <c r="Y402" s="10">
        <v>0</v>
      </c>
      <c r="Z402" s="10">
        <v>1234.82</v>
      </c>
      <c r="AA402" s="10">
        <v>0</v>
      </c>
      <c r="AB402" s="10">
        <v>0</v>
      </c>
      <c r="AC402" s="10">
        <v>0</v>
      </c>
      <c r="AD402" s="10">
        <v>0</v>
      </c>
      <c r="AE402" s="10" t="s">
        <v>195</v>
      </c>
      <c r="AF402" s="10" t="s">
        <v>195</v>
      </c>
      <c r="AG402" s="10" t="s">
        <v>195</v>
      </c>
      <c r="AH402" s="10" t="s">
        <v>198</v>
      </c>
      <c r="AI402" s="10" t="s">
        <v>276</v>
      </c>
      <c r="AJ402" s="10" t="s">
        <v>195</v>
      </c>
      <c r="AK402" s="10" t="s">
        <v>197</v>
      </c>
      <c r="AL402" s="10" t="s">
        <v>195</v>
      </c>
      <c r="AM402" s="10" t="s">
        <v>195</v>
      </c>
      <c r="AN402" s="10" t="s">
        <v>29</v>
      </c>
      <c r="AO402" s="10" t="s">
        <v>195</v>
      </c>
      <c r="AP402" s="10">
        <v>110</v>
      </c>
      <c r="AQ402" s="10">
        <v>10</v>
      </c>
      <c r="AR402" s="10">
        <v>311</v>
      </c>
      <c r="AS402" s="10">
        <v>94</v>
      </c>
      <c r="AT402" s="10">
        <v>1611</v>
      </c>
      <c r="AU402" s="10" t="s">
        <v>195</v>
      </c>
      <c r="AV402" s="10" t="s">
        <v>195</v>
      </c>
      <c r="AW402" s="10" t="s">
        <v>195</v>
      </c>
      <c r="AX402" s="10">
        <v>5</v>
      </c>
      <c r="AY402" s="10">
        <v>2</v>
      </c>
      <c r="AZ402" s="10" t="s">
        <v>195</v>
      </c>
      <c r="BA402" s="10">
        <v>1</v>
      </c>
      <c r="BB402" s="10" t="s">
        <v>195</v>
      </c>
      <c r="BC402" s="10" t="s">
        <v>195</v>
      </c>
      <c r="BD402" s="10">
        <v>110</v>
      </c>
      <c r="BE402" s="10">
        <v>0</v>
      </c>
      <c r="BF402" s="10">
        <v>0</v>
      </c>
      <c r="BG402" s="10">
        <v>1886649</v>
      </c>
      <c r="BH402" s="10" t="s">
        <v>195</v>
      </c>
      <c r="BI402" s="10" t="s">
        <v>195</v>
      </c>
      <c r="BJ402" s="10" t="s">
        <v>195</v>
      </c>
    </row>
    <row r="403" spans="1:62" ht="15" hidden="1" outlineLevel="2" x14ac:dyDescent="0.25">
      <c r="A403" s="10">
        <v>2024</v>
      </c>
      <c r="B403" s="10" t="s">
        <v>157</v>
      </c>
      <c r="C403" s="10" t="s">
        <v>156</v>
      </c>
      <c r="D403" s="10" t="s">
        <v>162</v>
      </c>
      <c r="E403" s="10" t="s">
        <v>382</v>
      </c>
      <c r="F403" s="10" t="s">
        <v>343</v>
      </c>
      <c r="G403" s="10" t="s">
        <v>195</v>
      </c>
      <c r="H403" s="77">
        <v>615123.97</v>
      </c>
      <c r="I403" s="77">
        <v>572048.46</v>
      </c>
      <c r="J403" s="77">
        <v>572048.46</v>
      </c>
      <c r="K403" s="77">
        <v>0</v>
      </c>
      <c r="L403" s="77">
        <v>0</v>
      </c>
      <c r="M403" s="77">
        <v>1112.6099999999999</v>
      </c>
      <c r="N403" s="77">
        <v>583532.91</v>
      </c>
      <c r="O403" s="77">
        <v>543693.68999999994</v>
      </c>
      <c r="P403" s="77">
        <v>543693.68999999994</v>
      </c>
      <c r="Q403" s="10">
        <v>0</v>
      </c>
      <c r="R403" s="10">
        <v>28354.77</v>
      </c>
      <c r="S403" s="10">
        <v>719.54</v>
      </c>
      <c r="T403" s="10">
        <v>5929.31</v>
      </c>
      <c r="U403" s="10">
        <v>6648.85</v>
      </c>
      <c r="V403" s="10">
        <v>719.54</v>
      </c>
      <c r="W403" s="10">
        <v>0</v>
      </c>
      <c r="X403" s="10">
        <v>0</v>
      </c>
      <c r="Y403" s="10">
        <v>0</v>
      </c>
      <c r="Z403" s="10">
        <v>1112.6099999999999</v>
      </c>
      <c r="AA403" s="10">
        <v>0</v>
      </c>
      <c r="AB403" s="10">
        <v>0</v>
      </c>
      <c r="AC403" s="10">
        <v>0</v>
      </c>
      <c r="AD403" s="10">
        <v>0</v>
      </c>
      <c r="AE403" s="10" t="s">
        <v>195</v>
      </c>
      <c r="AF403" s="10" t="s">
        <v>195</v>
      </c>
      <c r="AG403" s="10" t="s">
        <v>195</v>
      </c>
      <c r="AH403" s="10" t="s">
        <v>198</v>
      </c>
      <c r="AI403" s="10" t="s">
        <v>276</v>
      </c>
      <c r="AJ403" s="10" t="s">
        <v>195</v>
      </c>
      <c r="AK403" s="10" t="s">
        <v>197</v>
      </c>
      <c r="AL403" s="10" t="s">
        <v>195</v>
      </c>
      <c r="AM403" s="10" t="s">
        <v>195</v>
      </c>
      <c r="AN403" s="10" t="s">
        <v>29</v>
      </c>
      <c r="AO403" s="10" t="s">
        <v>195</v>
      </c>
      <c r="AP403" s="10">
        <v>110</v>
      </c>
      <c r="AQ403" s="10">
        <v>10</v>
      </c>
      <c r="AR403" s="10">
        <v>311</v>
      </c>
      <c r="AS403" s="10">
        <v>95</v>
      </c>
      <c r="AT403" s="10">
        <v>1612</v>
      </c>
      <c r="AU403" s="10" t="s">
        <v>195</v>
      </c>
      <c r="AV403" s="10" t="s">
        <v>195</v>
      </c>
      <c r="AW403" s="10" t="s">
        <v>195</v>
      </c>
      <c r="AX403" s="10">
        <v>5</v>
      </c>
      <c r="AY403" s="10">
        <v>2</v>
      </c>
      <c r="AZ403" s="10" t="s">
        <v>195</v>
      </c>
      <c r="BA403" s="10">
        <v>1</v>
      </c>
      <c r="BB403" s="10" t="s">
        <v>195</v>
      </c>
      <c r="BC403" s="10" t="s">
        <v>195</v>
      </c>
      <c r="BD403" s="10">
        <v>110</v>
      </c>
      <c r="BE403" s="10">
        <v>0</v>
      </c>
      <c r="BF403" s="10">
        <v>0</v>
      </c>
      <c r="BG403" s="10">
        <v>1886665</v>
      </c>
      <c r="BH403" s="10" t="s">
        <v>195</v>
      </c>
      <c r="BI403" s="10" t="s">
        <v>195</v>
      </c>
      <c r="BJ403" s="10" t="s">
        <v>195</v>
      </c>
    </row>
    <row r="404" spans="1:62" ht="15" hidden="1" outlineLevel="2" x14ac:dyDescent="0.25">
      <c r="A404" s="10">
        <v>2024</v>
      </c>
      <c r="B404" s="10" t="s">
        <v>157</v>
      </c>
      <c r="C404" s="10" t="s">
        <v>156</v>
      </c>
      <c r="D404" s="10" t="s">
        <v>162</v>
      </c>
      <c r="E404" s="10" t="s">
        <v>381</v>
      </c>
      <c r="F404" s="10" t="s">
        <v>208</v>
      </c>
      <c r="G404" s="10" t="s">
        <v>195</v>
      </c>
      <c r="H404" s="77">
        <v>2101760.69</v>
      </c>
      <c r="I404" s="77">
        <v>1744946.29</v>
      </c>
      <c r="J404" s="77">
        <v>1744946.29</v>
      </c>
      <c r="K404" s="77">
        <v>0</v>
      </c>
      <c r="L404" s="77">
        <v>0</v>
      </c>
      <c r="M404" s="77">
        <v>72.59</v>
      </c>
      <c r="N404" s="77">
        <v>2099699.5499999998</v>
      </c>
      <c r="O404" s="77">
        <v>1743937.98</v>
      </c>
      <c r="P404" s="77">
        <v>1743937.98</v>
      </c>
      <c r="Q404" s="10">
        <v>0</v>
      </c>
      <c r="R404" s="10">
        <v>1008.31</v>
      </c>
      <c r="S404" s="10">
        <v>685.84</v>
      </c>
      <c r="T404" s="10">
        <v>17401.21</v>
      </c>
      <c r="U404" s="10">
        <v>18087.05</v>
      </c>
      <c r="V404" s="10">
        <v>685.84</v>
      </c>
      <c r="W404" s="10">
        <v>0</v>
      </c>
      <c r="X404" s="10">
        <v>0</v>
      </c>
      <c r="Y404" s="10">
        <v>0</v>
      </c>
      <c r="Z404" s="10">
        <v>72.59</v>
      </c>
      <c r="AA404" s="10">
        <v>0</v>
      </c>
      <c r="AB404" s="10">
        <v>0</v>
      </c>
      <c r="AC404" s="10">
        <v>0</v>
      </c>
      <c r="AD404" s="10">
        <v>0</v>
      </c>
      <c r="AE404" s="10" t="s">
        <v>195</v>
      </c>
      <c r="AF404" s="10" t="s">
        <v>195</v>
      </c>
      <c r="AG404" s="10" t="s">
        <v>195</v>
      </c>
      <c r="AH404" s="10" t="s">
        <v>198</v>
      </c>
      <c r="AI404" s="10" t="s">
        <v>276</v>
      </c>
      <c r="AJ404" s="10" t="s">
        <v>195</v>
      </c>
      <c r="AK404" s="10" t="s">
        <v>197</v>
      </c>
      <c r="AL404" s="10" t="s">
        <v>195</v>
      </c>
      <c r="AM404" s="10" t="s">
        <v>195</v>
      </c>
      <c r="AN404" s="10" t="s">
        <v>29</v>
      </c>
      <c r="AO404" s="10" t="s">
        <v>195</v>
      </c>
      <c r="AP404" s="10">
        <v>110</v>
      </c>
      <c r="AQ404" s="10">
        <v>10</v>
      </c>
      <c r="AR404" s="10">
        <v>311</v>
      </c>
      <c r="AS404" s="10">
        <v>41</v>
      </c>
      <c r="AT404" s="10">
        <v>1608</v>
      </c>
      <c r="AU404" s="10" t="s">
        <v>195</v>
      </c>
      <c r="AV404" s="10" t="s">
        <v>195</v>
      </c>
      <c r="AW404" s="10" t="s">
        <v>195</v>
      </c>
      <c r="AX404" s="10">
        <v>5</v>
      </c>
      <c r="AY404" s="10">
        <v>2</v>
      </c>
      <c r="AZ404" s="10" t="s">
        <v>195</v>
      </c>
      <c r="BA404" s="10">
        <v>1</v>
      </c>
      <c r="BB404" s="10" t="s">
        <v>195</v>
      </c>
      <c r="BC404" s="10" t="s">
        <v>195</v>
      </c>
      <c r="BD404" s="10">
        <v>110</v>
      </c>
      <c r="BE404" s="10">
        <v>0</v>
      </c>
      <c r="BF404" s="10">
        <v>0</v>
      </c>
      <c r="BG404" s="10">
        <v>1888405</v>
      </c>
      <c r="BH404" s="10" t="s">
        <v>195</v>
      </c>
      <c r="BI404" s="10" t="s">
        <v>195</v>
      </c>
      <c r="BJ404" s="10" t="s">
        <v>195</v>
      </c>
    </row>
    <row r="405" spans="1:62" ht="15" hidden="1" outlineLevel="2" x14ac:dyDescent="0.25">
      <c r="A405" s="10">
        <v>2024</v>
      </c>
      <c r="B405" s="10" t="s">
        <v>157</v>
      </c>
      <c r="C405" s="10" t="s">
        <v>156</v>
      </c>
      <c r="D405" s="10" t="s">
        <v>162</v>
      </c>
      <c r="E405" s="10" t="s">
        <v>380</v>
      </c>
      <c r="F405" s="10" t="s">
        <v>208</v>
      </c>
      <c r="G405" s="10" t="s">
        <v>195</v>
      </c>
      <c r="H405" s="77">
        <v>1960502.71</v>
      </c>
      <c r="I405" s="77">
        <v>2171627.64</v>
      </c>
      <c r="J405" s="77">
        <v>2171627.64</v>
      </c>
      <c r="K405" s="77">
        <v>0</v>
      </c>
      <c r="L405" s="77">
        <v>0</v>
      </c>
      <c r="M405" s="77">
        <v>271.17</v>
      </c>
      <c r="N405" s="77">
        <v>1952803.2</v>
      </c>
      <c r="O405" s="77">
        <v>2165047.88</v>
      </c>
      <c r="P405" s="77">
        <v>2165047.88</v>
      </c>
      <c r="Q405" s="10">
        <v>0</v>
      </c>
      <c r="R405" s="10">
        <v>6579.76</v>
      </c>
      <c r="S405" s="10">
        <v>1783.33</v>
      </c>
      <c r="T405" s="10">
        <v>42158.1</v>
      </c>
      <c r="U405" s="10">
        <v>43941.43</v>
      </c>
      <c r="V405" s="10">
        <v>1783.33</v>
      </c>
      <c r="W405" s="10">
        <v>0</v>
      </c>
      <c r="X405" s="10">
        <v>0</v>
      </c>
      <c r="Y405" s="10">
        <v>0</v>
      </c>
      <c r="Z405" s="10">
        <v>271.17</v>
      </c>
      <c r="AA405" s="10">
        <v>0</v>
      </c>
      <c r="AB405" s="10">
        <v>0</v>
      </c>
      <c r="AC405" s="10">
        <v>0</v>
      </c>
      <c r="AD405" s="10">
        <v>0</v>
      </c>
      <c r="AE405" s="10" t="s">
        <v>195</v>
      </c>
      <c r="AF405" s="10" t="s">
        <v>195</v>
      </c>
      <c r="AG405" s="10" t="s">
        <v>195</v>
      </c>
      <c r="AH405" s="10" t="s">
        <v>198</v>
      </c>
      <c r="AI405" s="10" t="s">
        <v>276</v>
      </c>
      <c r="AJ405" s="10" t="s">
        <v>195</v>
      </c>
      <c r="AK405" s="10" t="s">
        <v>197</v>
      </c>
      <c r="AL405" s="10" t="s">
        <v>195</v>
      </c>
      <c r="AM405" s="10" t="s">
        <v>195</v>
      </c>
      <c r="AN405" s="10" t="s">
        <v>29</v>
      </c>
      <c r="AO405" s="10" t="s">
        <v>195</v>
      </c>
      <c r="AP405" s="10">
        <v>110</v>
      </c>
      <c r="AQ405" s="10">
        <v>10</v>
      </c>
      <c r="AR405" s="10">
        <v>311</v>
      </c>
      <c r="AS405" s="10">
        <v>42</v>
      </c>
      <c r="AT405" s="10">
        <v>1608</v>
      </c>
      <c r="AU405" s="10" t="s">
        <v>195</v>
      </c>
      <c r="AV405" s="10" t="s">
        <v>195</v>
      </c>
      <c r="AW405" s="10" t="s">
        <v>195</v>
      </c>
      <c r="AX405" s="10">
        <v>5</v>
      </c>
      <c r="AY405" s="10">
        <v>2</v>
      </c>
      <c r="AZ405" s="10" t="s">
        <v>195</v>
      </c>
      <c r="BA405" s="10">
        <v>1</v>
      </c>
      <c r="BB405" s="10" t="s">
        <v>195</v>
      </c>
      <c r="BC405" s="10" t="s">
        <v>195</v>
      </c>
      <c r="BD405" s="10">
        <v>110</v>
      </c>
      <c r="BE405" s="10">
        <v>0</v>
      </c>
      <c r="BF405" s="10">
        <v>0</v>
      </c>
      <c r="BG405" s="10">
        <v>1886856</v>
      </c>
      <c r="BH405" s="10" t="s">
        <v>195</v>
      </c>
      <c r="BI405" s="10" t="s">
        <v>195</v>
      </c>
      <c r="BJ405" s="10" t="s">
        <v>195</v>
      </c>
    </row>
    <row r="406" spans="1:62" ht="15" hidden="1" outlineLevel="2" x14ac:dyDescent="0.25">
      <c r="A406" s="10">
        <v>2024</v>
      </c>
      <c r="B406" s="10" t="s">
        <v>157</v>
      </c>
      <c r="C406" s="10" t="s">
        <v>156</v>
      </c>
      <c r="D406" s="10" t="s">
        <v>162</v>
      </c>
      <c r="E406" s="10" t="s">
        <v>379</v>
      </c>
      <c r="F406" s="10" t="s">
        <v>208</v>
      </c>
      <c r="G406" s="10" t="s">
        <v>195</v>
      </c>
      <c r="H406" s="77">
        <v>1731189.14</v>
      </c>
      <c r="I406" s="77">
        <v>1738892.24</v>
      </c>
      <c r="J406" s="77">
        <v>1738892.24</v>
      </c>
      <c r="K406" s="77">
        <v>0</v>
      </c>
      <c r="L406" s="77">
        <v>0</v>
      </c>
      <c r="M406" s="77">
        <v>163.26</v>
      </c>
      <c r="N406" s="77">
        <v>1726553.55</v>
      </c>
      <c r="O406" s="77">
        <v>1736322.85</v>
      </c>
      <c r="P406" s="77">
        <v>1736322.85</v>
      </c>
      <c r="Q406" s="10">
        <v>0</v>
      </c>
      <c r="R406" s="10">
        <v>2569.39</v>
      </c>
      <c r="S406" s="10">
        <v>2037.46</v>
      </c>
      <c r="T406" s="10">
        <v>18435.66</v>
      </c>
      <c r="U406" s="10">
        <v>20473.12</v>
      </c>
      <c r="V406" s="10">
        <v>2037.46</v>
      </c>
      <c r="W406" s="10">
        <v>0</v>
      </c>
      <c r="X406" s="10">
        <v>0</v>
      </c>
      <c r="Y406" s="10">
        <v>0</v>
      </c>
      <c r="Z406" s="10">
        <v>163.26</v>
      </c>
      <c r="AA406" s="10">
        <v>0</v>
      </c>
      <c r="AB406" s="10">
        <v>0</v>
      </c>
      <c r="AC406" s="10">
        <v>0</v>
      </c>
      <c r="AD406" s="10">
        <v>0</v>
      </c>
      <c r="AE406" s="10" t="s">
        <v>195</v>
      </c>
      <c r="AF406" s="10" t="s">
        <v>195</v>
      </c>
      <c r="AG406" s="10" t="s">
        <v>195</v>
      </c>
      <c r="AH406" s="10" t="s">
        <v>198</v>
      </c>
      <c r="AI406" s="10" t="s">
        <v>276</v>
      </c>
      <c r="AJ406" s="10" t="s">
        <v>195</v>
      </c>
      <c r="AK406" s="10" t="s">
        <v>197</v>
      </c>
      <c r="AL406" s="10" t="s">
        <v>195</v>
      </c>
      <c r="AM406" s="10" t="s">
        <v>195</v>
      </c>
      <c r="AN406" s="10" t="s">
        <v>29</v>
      </c>
      <c r="AO406" s="10" t="s">
        <v>195</v>
      </c>
      <c r="AP406" s="10">
        <v>110</v>
      </c>
      <c r="AQ406" s="10">
        <v>10</v>
      </c>
      <c r="AR406" s="10">
        <v>311</v>
      </c>
      <c r="AS406" s="10">
        <v>43</v>
      </c>
      <c r="AT406" s="10">
        <v>1608</v>
      </c>
      <c r="AU406" s="10" t="s">
        <v>195</v>
      </c>
      <c r="AV406" s="10" t="s">
        <v>195</v>
      </c>
      <c r="AW406" s="10" t="s">
        <v>195</v>
      </c>
      <c r="AX406" s="10">
        <v>5</v>
      </c>
      <c r="AY406" s="10">
        <v>2</v>
      </c>
      <c r="AZ406" s="10" t="s">
        <v>195</v>
      </c>
      <c r="BA406" s="10">
        <v>1</v>
      </c>
      <c r="BB406" s="10" t="s">
        <v>195</v>
      </c>
      <c r="BC406" s="10" t="s">
        <v>195</v>
      </c>
      <c r="BD406" s="10">
        <v>110</v>
      </c>
      <c r="BE406" s="10">
        <v>0</v>
      </c>
      <c r="BF406" s="10">
        <v>0</v>
      </c>
      <c r="BG406" s="10">
        <v>1887593</v>
      </c>
      <c r="BH406" s="10" t="s">
        <v>195</v>
      </c>
      <c r="BI406" s="10" t="s">
        <v>195</v>
      </c>
      <c r="BJ406" s="10" t="s">
        <v>195</v>
      </c>
    </row>
    <row r="407" spans="1:62" ht="15" hidden="1" outlineLevel="2" x14ac:dyDescent="0.25">
      <c r="A407" s="10">
        <v>2024</v>
      </c>
      <c r="B407" s="10" t="s">
        <v>157</v>
      </c>
      <c r="C407" s="10" t="s">
        <v>156</v>
      </c>
      <c r="D407" s="10" t="s">
        <v>162</v>
      </c>
      <c r="E407" s="10" t="s">
        <v>378</v>
      </c>
      <c r="F407" s="10" t="s">
        <v>208</v>
      </c>
      <c r="G407" s="10" t="s">
        <v>195</v>
      </c>
      <c r="H407" s="77">
        <v>92989.21</v>
      </c>
      <c r="I407" s="77">
        <v>101871.12</v>
      </c>
      <c r="J407" s="77">
        <v>101871.12</v>
      </c>
      <c r="K407" s="77">
        <v>0</v>
      </c>
      <c r="L407" s="77">
        <v>0</v>
      </c>
      <c r="M407" s="77">
        <v>35.86</v>
      </c>
      <c r="N407" s="77">
        <v>91971.12</v>
      </c>
      <c r="O407" s="77">
        <v>101036.19</v>
      </c>
      <c r="P407" s="77">
        <v>101036.19</v>
      </c>
      <c r="Q407" s="10">
        <v>0</v>
      </c>
      <c r="R407" s="10">
        <v>834.93</v>
      </c>
      <c r="S407" s="10">
        <v>232.01</v>
      </c>
      <c r="T407" s="10">
        <v>4419.55</v>
      </c>
      <c r="U407" s="10">
        <v>4651.5600000000004</v>
      </c>
      <c r="V407" s="10">
        <v>232.01</v>
      </c>
      <c r="W407" s="10">
        <v>0</v>
      </c>
      <c r="X407" s="10">
        <v>0</v>
      </c>
      <c r="Y407" s="10">
        <v>0</v>
      </c>
      <c r="Z407" s="10">
        <v>35.86</v>
      </c>
      <c r="AA407" s="10">
        <v>0</v>
      </c>
      <c r="AB407" s="10">
        <v>0</v>
      </c>
      <c r="AC407" s="10">
        <v>0</v>
      </c>
      <c r="AD407" s="10">
        <v>0</v>
      </c>
      <c r="AE407" s="10" t="s">
        <v>195</v>
      </c>
      <c r="AF407" s="10" t="s">
        <v>195</v>
      </c>
      <c r="AG407" s="10" t="s">
        <v>195</v>
      </c>
      <c r="AH407" s="10" t="s">
        <v>198</v>
      </c>
      <c r="AI407" s="10" t="s">
        <v>276</v>
      </c>
      <c r="AJ407" s="10" t="s">
        <v>195</v>
      </c>
      <c r="AK407" s="10" t="s">
        <v>197</v>
      </c>
      <c r="AL407" s="10" t="s">
        <v>195</v>
      </c>
      <c r="AM407" s="10" t="s">
        <v>195</v>
      </c>
      <c r="AN407" s="10" t="s">
        <v>29</v>
      </c>
      <c r="AO407" s="10" t="s">
        <v>195</v>
      </c>
      <c r="AP407" s="10">
        <v>110</v>
      </c>
      <c r="AQ407" s="10">
        <v>10</v>
      </c>
      <c r="AR407" s="10">
        <v>311</v>
      </c>
      <c r="AS407" s="10">
        <v>65</v>
      </c>
      <c r="AT407" s="10">
        <v>1608</v>
      </c>
      <c r="AU407" s="10" t="s">
        <v>195</v>
      </c>
      <c r="AV407" s="10" t="s">
        <v>195</v>
      </c>
      <c r="AW407" s="10" t="s">
        <v>195</v>
      </c>
      <c r="AX407" s="10">
        <v>5</v>
      </c>
      <c r="AY407" s="10">
        <v>2</v>
      </c>
      <c r="AZ407" s="10" t="s">
        <v>195</v>
      </c>
      <c r="BA407" s="10">
        <v>1</v>
      </c>
      <c r="BB407" s="10" t="s">
        <v>195</v>
      </c>
      <c r="BC407" s="10" t="s">
        <v>195</v>
      </c>
      <c r="BD407" s="10">
        <v>110</v>
      </c>
      <c r="BE407" s="10">
        <v>0</v>
      </c>
      <c r="BF407" s="10">
        <v>0</v>
      </c>
      <c r="BG407" s="10">
        <v>1888324</v>
      </c>
      <c r="BH407" s="10" t="s">
        <v>195</v>
      </c>
      <c r="BI407" s="10" t="s">
        <v>195</v>
      </c>
      <c r="BJ407" s="10" t="s">
        <v>195</v>
      </c>
    </row>
    <row r="408" spans="1:62" ht="15" hidden="1" outlineLevel="2" x14ac:dyDescent="0.25">
      <c r="A408" s="10">
        <v>2024</v>
      </c>
      <c r="B408" s="10" t="s">
        <v>157</v>
      </c>
      <c r="C408" s="10" t="s">
        <v>156</v>
      </c>
      <c r="D408" s="10" t="s">
        <v>162</v>
      </c>
      <c r="E408" s="10" t="s">
        <v>377</v>
      </c>
      <c r="F408" s="10" t="s">
        <v>229</v>
      </c>
      <c r="G408" s="10" t="s">
        <v>195</v>
      </c>
      <c r="H408" s="77">
        <v>138136.44</v>
      </c>
      <c r="I408" s="77">
        <v>105927.21</v>
      </c>
      <c r="J408" s="77">
        <v>105927.21</v>
      </c>
      <c r="K408" s="77">
        <v>0</v>
      </c>
      <c r="L408" s="77">
        <v>0</v>
      </c>
      <c r="M408" s="77">
        <v>53.26</v>
      </c>
      <c r="N408" s="77">
        <v>136624.07999999999</v>
      </c>
      <c r="O408" s="77">
        <v>105058.99</v>
      </c>
      <c r="P408" s="77">
        <v>105058.99</v>
      </c>
      <c r="Q408" s="10">
        <v>0</v>
      </c>
      <c r="R408" s="10">
        <v>868.22</v>
      </c>
      <c r="S408" s="10">
        <v>241.24</v>
      </c>
      <c r="T408" s="10">
        <v>4591.09</v>
      </c>
      <c r="U408" s="10">
        <v>4832.33</v>
      </c>
      <c r="V408" s="10">
        <v>241.24</v>
      </c>
      <c r="W408" s="10">
        <v>0</v>
      </c>
      <c r="X408" s="10">
        <v>0</v>
      </c>
      <c r="Y408" s="10">
        <v>0</v>
      </c>
      <c r="Z408" s="10">
        <v>53.26</v>
      </c>
      <c r="AA408" s="10">
        <v>0</v>
      </c>
      <c r="AB408" s="10">
        <v>0</v>
      </c>
      <c r="AC408" s="10">
        <v>0</v>
      </c>
      <c r="AD408" s="10">
        <v>0</v>
      </c>
      <c r="AE408" s="10" t="s">
        <v>195</v>
      </c>
      <c r="AF408" s="10" t="s">
        <v>195</v>
      </c>
      <c r="AG408" s="10" t="s">
        <v>195</v>
      </c>
      <c r="AH408" s="10" t="s">
        <v>198</v>
      </c>
      <c r="AI408" s="10" t="s">
        <v>276</v>
      </c>
      <c r="AJ408" s="10" t="s">
        <v>195</v>
      </c>
      <c r="AK408" s="10" t="s">
        <v>197</v>
      </c>
      <c r="AL408" s="10" t="s">
        <v>207</v>
      </c>
      <c r="AM408" s="10" t="s">
        <v>371</v>
      </c>
      <c r="AN408" s="10" t="s">
        <v>29</v>
      </c>
      <c r="AO408" s="10" t="s">
        <v>195</v>
      </c>
      <c r="AP408" s="10">
        <v>110</v>
      </c>
      <c r="AQ408" s="10">
        <v>10</v>
      </c>
      <c r="AR408" s="10">
        <v>311</v>
      </c>
      <c r="AS408" s="10">
        <v>99</v>
      </c>
      <c r="AT408" s="10">
        <v>1153</v>
      </c>
      <c r="AU408" s="10" t="s">
        <v>195</v>
      </c>
      <c r="AV408" s="10" t="s">
        <v>195</v>
      </c>
      <c r="AW408" s="10" t="s">
        <v>195</v>
      </c>
      <c r="AX408" s="10">
        <v>5</v>
      </c>
      <c r="AY408" s="10">
        <v>2</v>
      </c>
      <c r="AZ408" s="10" t="s">
        <v>195</v>
      </c>
      <c r="BA408" s="10">
        <v>1</v>
      </c>
      <c r="BB408" s="10">
        <v>6</v>
      </c>
      <c r="BC408" s="10">
        <v>7</v>
      </c>
      <c r="BD408" s="10">
        <v>110</v>
      </c>
      <c r="BE408" s="10">
        <v>0</v>
      </c>
      <c r="BF408" s="10">
        <v>0</v>
      </c>
      <c r="BG408" s="10">
        <v>1885370</v>
      </c>
      <c r="BH408" s="10" t="s">
        <v>195</v>
      </c>
      <c r="BI408" s="10" t="s">
        <v>195</v>
      </c>
      <c r="BJ408" s="10" t="s">
        <v>195</v>
      </c>
    </row>
    <row r="409" spans="1:62" ht="15" hidden="1" outlineLevel="2" x14ac:dyDescent="0.25">
      <c r="A409" s="10">
        <v>2024</v>
      </c>
      <c r="B409" s="10" t="s">
        <v>157</v>
      </c>
      <c r="C409" s="10" t="s">
        <v>156</v>
      </c>
      <c r="D409" s="10" t="s">
        <v>162</v>
      </c>
      <c r="E409" s="10" t="s">
        <v>376</v>
      </c>
      <c r="F409" s="10" t="s">
        <v>208</v>
      </c>
      <c r="G409" s="10" t="s">
        <v>195</v>
      </c>
      <c r="H409" s="77">
        <v>386310.97</v>
      </c>
      <c r="I409" s="77">
        <v>403646.63</v>
      </c>
      <c r="J409" s="77">
        <v>403646.63</v>
      </c>
      <c r="K409" s="77">
        <v>0</v>
      </c>
      <c r="L409" s="77">
        <v>0</v>
      </c>
      <c r="M409" s="77">
        <v>16.09</v>
      </c>
      <c r="N409" s="77">
        <v>385854.13</v>
      </c>
      <c r="O409" s="77">
        <v>403249.58</v>
      </c>
      <c r="P409" s="77">
        <v>403249.58</v>
      </c>
      <c r="Q409" s="10">
        <v>0</v>
      </c>
      <c r="R409" s="10">
        <v>397.05</v>
      </c>
      <c r="S409" s="10">
        <v>78.400000000000006</v>
      </c>
      <c r="T409" s="10">
        <v>1603.37</v>
      </c>
      <c r="U409" s="10">
        <v>1681.77</v>
      </c>
      <c r="V409" s="10">
        <v>78.400000000000006</v>
      </c>
      <c r="W409" s="10">
        <v>0</v>
      </c>
      <c r="X409" s="10">
        <v>0</v>
      </c>
      <c r="Y409" s="10">
        <v>0</v>
      </c>
      <c r="Z409" s="10">
        <v>16.09</v>
      </c>
      <c r="AA409" s="10">
        <v>0</v>
      </c>
      <c r="AB409" s="10">
        <v>0</v>
      </c>
      <c r="AC409" s="10">
        <v>0</v>
      </c>
      <c r="AD409" s="10">
        <v>0</v>
      </c>
      <c r="AE409" s="10" t="s">
        <v>195</v>
      </c>
      <c r="AF409" s="10" t="s">
        <v>195</v>
      </c>
      <c r="AG409" s="10" t="s">
        <v>195</v>
      </c>
      <c r="AH409" s="10" t="s">
        <v>198</v>
      </c>
      <c r="AI409" s="10" t="s">
        <v>276</v>
      </c>
      <c r="AJ409" s="10" t="s">
        <v>195</v>
      </c>
      <c r="AK409" s="10" t="s">
        <v>197</v>
      </c>
      <c r="AL409" s="10" t="s">
        <v>195</v>
      </c>
      <c r="AM409" s="10" t="s">
        <v>195</v>
      </c>
      <c r="AN409" s="10" t="s">
        <v>29</v>
      </c>
      <c r="AO409" s="10" t="s">
        <v>195</v>
      </c>
      <c r="AP409" s="10">
        <v>110</v>
      </c>
      <c r="AQ409" s="10">
        <v>10</v>
      </c>
      <c r="AR409" s="10">
        <v>311</v>
      </c>
      <c r="AS409" s="10">
        <v>96</v>
      </c>
      <c r="AT409" s="10">
        <v>1608</v>
      </c>
      <c r="AU409" s="10" t="s">
        <v>195</v>
      </c>
      <c r="AV409" s="10" t="s">
        <v>195</v>
      </c>
      <c r="AW409" s="10" t="s">
        <v>195</v>
      </c>
      <c r="AX409" s="10">
        <v>5</v>
      </c>
      <c r="AY409" s="10">
        <v>2</v>
      </c>
      <c r="AZ409" s="10" t="s">
        <v>195</v>
      </c>
      <c r="BA409" s="10">
        <v>1</v>
      </c>
      <c r="BB409" s="10" t="s">
        <v>195</v>
      </c>
      <c r="BC409" s="10" t="s">
        <v>195</v>
      </c>
      <c r="BD409" s="10">
        <v>110</v>
      </c>
      <c r="BE409" s="10">
        <v>0</v>
      </c>
      <c r="BF409" s="10">
        <v>0</v>
      </c>
      <c r="BG409" s="10">
        <v>1887732</v>
      </c>
      <c r="BH409" s="10" t="s">
        <v>195</v>
      </c>
      <c r="BI409" s="10" t="s">
        <v>195</v>
      </c>
      <c r="BJ409" s="10" t="s">
        <v>195</v>
      </c>
    </row>
    <row r="410" spans="1:62" ht="15" hidden="1" outlineLevel="2" x14ac:dyDescent="0.25">
      <c r="A410" s="10">
        <v>2024</v>
      </c>
      <c r="B410" s="10" t="s">
        <v>157</v>
      </c>
      <c r="C410" s="10" t="s">
        <v>156</v>
      </c>
      <c r="D410" s="10" t="s">
        <v>162</v>
      </c>
      <c r="E410" s="10" t="s">
        <v>375</v>
      </c>
      <c r="F410" s="10" t="s">
        <v>229</v>
      </c>
      <c r="G410" s="10" t="s">
        <v>195</v>
      </c>
      <c r="H410" s="77">
        <v>313040.78999999998</v>
      </c>
      <c r="I410" s="77">
        <v>228577.61</v>
      </c>
      <c r="J410" s="77">
        <v>228577.61</v>
      </c>
      <c r="K410" s="77">
        <v>0</v>
      </c>
      <c r="L410" s="77">
        <v>0</v>
      </c>
      <c r="M410" s="77">
        <v>13.04</v>
      </c>
      <c r="N410" s="77">
        <v>312670.59999999998</v>
      </c>
      <c r="O410" s="77">
        <v>228352.77</v>
      </c>
      <c r="P410" s="77">
        <v>228352.77</v>
      </c>
      <c r="Q410" s="10">
        <v>0</v>
      </c>
      <c r="R410" s="10">
        <v>224.84</v>
      </c>
      <c r="S410" s="10">
        <v>44.39</v>
      </c>
      <c r="T410" s="10">
        <v>907.93</v>
      </c>
      <c r="U410" s="10">
        <v>952.32</v>
      </c>
      <c r="V410" s="10">
        <v>44.39</v>
      </c>
      <c r="W410" s="10">
        <v>0</v>
      </c>
      <c r="X410" s="10">
        <v>0</v>
      </c>
      <c r="Y410" s="10">
        <v>0</v>
      </c>
      <c r="Z410" s="10">
        <v>13.04</v>
      </c>
      <c r="AA410" s="10">
        <v>0</v>
      </c>
      <c r="AB410" s="10">
        <v>0</v>
      </c>
      <c r="AC410" s="10">
        <v>0</v>
      </c>
      <c r="AD410" s="10">
        <v>0</v>
      </c>
      <c r="AE410" s="10" t="s">
        <v>195</v>
      </c>
      <c r="AF410" s="10" t="s">
        <v>195</v>
      </c>
      <c r="AG410" s="10" t="s">
        <v>195</v>
      </c>
      <c r="AH410" s="10" t="s">
        <v>198</v>
      </c>
      <c r="AI410" s="10" t="s">
        <v>276</v>
      </c>
      <c r="AJ410" s="10" t="s">
        <v>195</v>
      </c>
      <c r="AK410" s="10" t="s">
        <v>197</v>
      </c>
      <c r="AL410" s="10" t="s">
        <v>207</v>
      </c>
      <c r="AM410" s="10" t="s">
        <v>371</v>
      </c>
      <c r="AN410" s="10" t="s">
        <v>29</v>
      </c>
      <c r="AO410" s="10" t="s">
        <v>195</v>
      </c>
      <c r="AP410" s="10">
        <v>110</v>
      </c>
      <c r="AQ410" s="10">
        <v>10</v>
      </c>
      <c r="AR410" s="10">
        <v>311</v>
      </c>
      <c r="AS410" s="10">
        <v>119</v>
      </c>
      <c r="AT410" s="10">
        <v>1153</v>
      </c>
      <c r="AU410" s="10" t="s">
        <v>195</v>
      </c>
      <c r="AV410" s="10" t="s">
        <v>195</v>
      </c>
      <c r="AW410" s="10" t="s">
        <v>195</v>
      </c>
      <c r="AX410" s="10">
        <v>5</v>
      </c>
      <c r="AY410" s="10">
        <v>2</v>
      </c>
      <c r="AZ410" s="10" t="s">
        <v>195</v>
      </c>
      <c r="BA410" s="10">
        <v>1</v>
      </c>
      <c r="BB410" s="10">
        <v>6</v>
      </c>
      <c r="BC410" s="10">
        <v>7</v>
      </c>
      <c r="BD410" s="10">
        <v>110</v>
      </c>
      <c r="BE410" s="10">
        <v>0</v>
      </c>
      <c r="BF410" s="10">
        <v>0</v>
      </c>
      <c r="BG410" s="10">
        <v>1886525</v>
      </c>
      <c r="BH410" s="10" t="s">
        <v>195</v>
      </c>
      <c r="BI410" s="10" t="s">
        <v>195</v>
      </c>
      <c r="BJ410" s="10" t="s">
        <v>195</v>
      </c>
    </row>
    <row r="411" spans="1:62" ht="15" hidden="1" outlineLevel="2" x14ac:dyDescent="0.25">
      <c r="A411" s="10">
        <v>2024</v>
      </c>
      <c r="B411" s="10" t="s">
        <v>157</v>
      </c>
      <c r="C411" s="10" t="s">
        <v>156</v>
      </c>
      <c r="D411" s="10" t="s">
        <v>162</v>
      </c>
      <c r="E411" s="10" t="s">
        <v>374</v>
      </c>
      <c r="F411" s="10" t="s">
        <v>229</v>
      </c>
      <c r="G411" s="10" t="s">
        <v>195</v>
      </c>
      <c r="H411" s="77">
        <v>74353.34</v>
      </c>
      <c r="I411" s="77">
        <v>38779.82</v>
      </c>
      <c r="J411" s="77">
        <v>38779.82</v>
      </c>
      <c r="K411" s="77">
        <v>0</v>
      </c>
      <c r="L411" s="77">
        <v>0</v>
      </c>
      <c r="M411" s="77">
        <v>3.1</v>
      </c>
      <c r="N411" s="77">
        <v>74265.41</v>
      </c>
      <c r="O411" s="77">
        <v>38741.67</v>
      </c>
      <c r="P411" s="77">
        <v>38741.67</v>
      </c>
      <c r="Q411" s="10">
        <v>0</v>
      </c>
      <c r="R411" s="10">
        <v>38.15</v>
      </c>
      <c r="S411" s="10">
        <v>7.53</v>
      </c>
      <c r="T411" s="10">
        <v>154.05000000000001</v>
      </c>
      <c r="U411" s="10">
        <v>161.58000000000001</v>
      </c>
      <c r="V411" s="10">
        <v>7.53</v>
      </c>
      <c r="W411" s="10">
        <v>0</v>
      </c>
      <c r="X411" s="10">
        <v>0</v>
      </c>
      <c r="Y411" s="10">
        <v>0</v>
      </c>
      <c r="Z411" s="10">
        <v>3.1</v>
      </c>
      <c r="AA411" s="10">
        <v>0</v>
      </c>
      <c r="AB411" s="10">
        <v>0</v>
      </c>
      <c r="AC411" s="10">
        <v>0</v>
      </c>
      <c r="AD411" s="10">
        <v>0</v>
      </c>
      <c r="AE411" s="10" t="s">
        <v>195</v>
      </c>
      <c r="AF411" s="10" t="s">
        <v>195</v>
      </c>
      <c r="AG411" s="10" t="s">
        <v>195</v>
      </c>
      <c r="AH411" s="10" t="s">
        <v>198</v>
      </c>
      <c r="AI411" s="10" t="s">
        <v>276</v>
      </c>
      <c r="AJ411" s="10" t="s">
        <v>195</v>
      </c>
      <c r="AK411" s="10" t="s">
        <v>197</v>
      </c>
      <c r="AL411" s="10" t="s">
        <v>195</v>
      </c>
      <c r="AM411" s="10" t="s">
        <v>237</v>
      </c>
      <c r="AN411" s="10" t="s">
        <v>29</v>
      </c>
      <c r="AO411" s="10" t="s">
        <v>195</v>
      </c>
      <c r="AP411" s="10">
        <v>110</v>
      </c>
      <c r="AQ411" s="10">
        <v>10</v>
      </c>
      <c r="AR411" s="10">
        <v>311</v>
      </c>
      <c r="AS411" s="10">
        <v>139</v>
      </c>
      <c r="AT411" s="10">
        <v>1153</v>
      </c>
      <c r="AU411" s="10" t="s">
        <v>195</v>
      </c>
      <c r="AV411" s="10" t="s">
        <v>195</v>
      </c>
      <c r="AW411" s="10" t="s">
        <v>195</v>
      </c>
      <c r="AX411" s="10">
        <v>5</v>
      </c>
      <c r="AY411" s="10">
        <v>2</v>
      </c>
      <c r="AZ411" s="10" t="s">
        <v>195</v>
      </c>
      <c r="BA411" s="10">
        <v>1</v>
      </c>
      <c r="BB411" s="10" t="s">
        <v>195</v>
      </c>
      <c r="BC411" s="10">
        <v>9</v>
      </c>
      <c r="BD411" s="10">
        <v>110</v>
      </c>
      <c r="BE411" s="10">
        <v>0</v>
      </c>
      <c r="BF411" s="10">
        <v>0</v>
      </c>
      <c r="BG411" s="10">
        <v>1886191</v>
      </c>
      <c r="BH411" s="10" t="s">
        <v>195</v>
      </c>
      <c r="BI411" s="10" t="s">
        <v>195</v>
      </c>
      <c r="BJ411" s="10" t="s">
        <v>195</v>
      </c>
    </row>
    <row r="412" spans="1:62" ht="15" hidden="1" outlineLevel="2" x14ac:dyDescent="0.25">
      <c r="A412" s="10">
        <v>2024</v>
      </c>
      <c r="B412" s="10" t="s">
        <v>157</v>
      </c>
      <c r="C412" s="10" t="s">
        <v>156</v>
      </c>
      <c r="D412" s="10" t="s">
        <v>162</v>
      </c>
      <c r="E412" s="10" t="s">
        <v>373</v>
      </c>
      <c r="F412" s="10" t="s">
        <v>208</v>
      </c>
      <c r="G412" s="10" t="s">
        <v>195</v>
      </c>
      <c r="H412" s="77">
        <v>1161.93</v>
      </c>
      <c r="I412" s="77">
        <v>7817.18</v>
      </c>
      <c r="J412" s="77">
        <v>7642.8</v>
      </c>
      <c r="K412" s="77">
        <v>160.52000000000001</v>
      </c>
      <c r="L412" s="77">
        <v>0</v>
      </c>
      <c r="M412" s="77">
        <v>27.06</v>
      </c>
      <c r="N412" s="77">
        <v>0</v>
      </c>
      <c r="O412" s="77">
        <v>6574.61</v>
      </c>
      <c r="P412" s="77">
        <v>6574.61</v>
      </c>
      <c r="Q412" s="10">
        <v>0</v>
      </c>
      <c r="R412" s="10">
        <v>1242.57</v>
      </c>
      <c r="S412" s="10">
        <v>0</v>
      </c>
      <c r="T412" s="10">
        <v>6574.62</v>
      </c>
      <c r="U412" s="10">
        <v>6574.62</v>
      </c>
      <c r="V412" s="10">
        <v>0</v>
      </c>
      <c r="W412" s="10">
        <v>0</v>
      </c>
      <c r="X412" s="10">
        <v>0</v>
      </c>
      <c r="Y412" s="10">
        <v>0</v>
      </c>
      <c r="Z412" s="10">
        <v>40.92</v>
      </c>
      <c r="AA412" s="10">
        <v>0</v>
      </c>
      <c r="AB412" s="10">
        <v>0</v>
      </c>
      <c r="AC412" s="10">
        <v>0</v>
      </c>
      <c r="AD412" s="10">
        <v>0</v>
      </c>
      <c r="AE412" s="10" t="s">
        <v>195</v>
      </c>
      <c r="AF412" s="10" t="s">
        <v>195</v>
      </c>
      <c r="AG412" s="10" t="s">
        <v>195</v>
      </c>
      <c r="AH412" s="10" t="s">
        <v>198</v>
      </c>
      <c r="AI412" s="10" t="s">
        <v>276</v>
      </c>
      <c r="AJ412" s="10" t="s">
        <v>195</v>
      </c>
      <c r="AK412" s="10" t="s">
        <v>197</v>
      </c>
      <c r="AL412" s="10" t="s">
        <v>195</v>
      </c>
      <c r="AM412" s="10" t="s">
        <v>195</v>
      </c>
      <c r="AN412" s="10" t="s">
        <v>29</v>
      </c>
      <c r="AO412" s="10" t="s">
        <v>195</v>
      </c>
      <c r="AP412" s="10">
        <v>110</v>
      </c>
      <c r="AQ412" s="10">
        <v>10</v>
      </c>
      <c r="AR412" s="10">
        <v>311</v>
      </c>
      <c r="AS412" s="10">
        <v>97</v>
      </c>
      <c r="AT412" s="10">
        <v>1608</v>
      </c>
      <c r="AU412" s="10" t="s">
        <v>195</v>
      </c>
      <c r="AV412" s="10" t="s">
        <v>195</v>
      </c>
      <c r="AW412" s="10" t="s">
        <v>195</v>
      </c>
      <c r="AX412" s="10">
        <v>5</v>
      </c>
      <c r="AY412" s="10">
        <v>2</v>
      </c>
      <c r="AZ412" s="10" t="s">
        <v>195</v>
      </c>
      <c r="BA412" s="10">
        <v>1</v>
      </c>
      <c r="BB412" s="10" t="s">
        <v>195</v>
      </c>
      <c r="BC412" s="10" t="s">
        <v>195</v>
      </c>
      <c r="BD412" s="10">
        <v>110</v>
      </c>
      <c r="BE412" s="10">
        <v>0</v>
      </c>
      <c r="BF412" s="10">
        <v>0</v>
      </c>
      <c r="BG412" s="10">
        <v>1887746</v>
      </c>
      <c r="BH412" s="10" t="s">
        <v>195</v>
      </c>
      <c r="BI412" s="10" t="s">
        <v>195</v>
      </c>
      <c r="BJ412" s="10" t="s">
        <v>195</v>
      </c>
    </row>
    <row r="413" spans="1:62" ht="15" hidden="1" outlineLevel="2" x14ac:dyDescent="0.25">
      <c r="A413" s="10">
        <v>2024</v>
      </c>
      <c r="B413" s="10" t="s">
        <v>157</v>
      </c>
      <c r="C413" s="10" t="s">
        <v>156</v>
      </c>
      <c r="D413" s="10" t="s">
        <v>162</v>
      </c>
      <c r="E413" s="10" t="s">
        <v>372</v>
      </c>
      <c r="F413" s="10" t="s">
        <v>229</v>
      </c>
      <c r="G413" s="10" t="s">
        <v>195</v>
      </c>
      <c r="H413" s="77">
        <v>2936.28</v>
      </c>
      <c r="I413" s="77">
        <v>13828.45</v>
      </c>
      <c r="J413" s="77">
        <v>13520.74</v>
      </c>
      <c r="K413" s="77">
        <v>283.31</v>
      </c>
      <c r="L413" s="77">
        <v>0</v>
      </c>
      <c r="M413" s="77">
        <v>79.02</v>
      </c>
      <c r="N413" s="77">
        <v>0</v>
      </c>
      <c r="O413" s="77">
        <v>11630.37</v>
      </c>
      <c r="P413" s="77">
        <v>11630.37</v>
      </c>
      <c r="Q413" s="10">
        <v>0</v>
      </c>
      <c r="R413" s="10">
        <v>2198.08</v>
      </c>
      <c r="S413" s="10">
        <v>0</v>
      </c>
      <c r="T413" s="10">
        <v>11630.35</v>
      </c>
      <c r="U413" s="10">
        <v>11630.35</v>
      </c>
      <c r="V413" s="10">
        <v>0</v>
      </c>
      <c r="W413" s="10">
        <v>0</v>
      </c>
      <c r="X413" s="10">
        <v>0</v>
      </c>
      <c r="Y413" s="10">
        <v>0</v>
      </c>
      <c r="Z413" s="10">
        <v>103.41</v>
      </c>
      <c r="AA413" s="10">
        <v>0</v>
      </c>
      <c r="AB413" s="10">
        <v>0</v>
      </c>
      <c r="AC413" s="10">
        <v>0</v>
      </c>
      <c r="AD413" s="10">
        <v>0</v>
      </c>
      <c r="AE413" s="10" t="s">
        <v>195</v>
      </c>
      <c r="AF413" s="10" t="s">
        <v>195</v>
      </c>
      <c r="AG413" s="10" t="s">
        <v>195</v>
      </c>
      <c r="AH413" s="10" t="s">
        <v>198</v>
      </c>
      <c r="AI413" s="10" t="s">
        <v>276</v>
      </c>
      <c r="AJ413" s="10" t="s">
        <v>195</v>
      </c>
      <c r="AK413" s="10" t="s">
        <v>197</v>
      </c>
      <c r="AL413" s="10" t="s">
        <v>195</v>
      </c>
      <c r="AM413" s="10" t="s">
        <v>371</v>
      </c>
      <c r="AN413" s="10" t="s">
        <v>29</v>
      </c>
      <c r="AO413" s="10" t="s">
        <v>195</v>
      </c>
      <c r="AP413" s="10">
        <v>110</v>
      </c>
      <c r="AQ413" s="10">
        <v>10</v>
      </c>
      <c r="AR413" s="10">
        <v>311</v>
      </c>
      <c r="AS413" s="10">
        <v>141</v>
      </c>
      <c r="AT413" s="10">
        <v>1153</v>
      </c>
      <c r="AU413" s="10" t="s">
        <v>195</v>
      </c>
      <c r="AV413" s="10" t="s">
        <v>195</v>
      </c>
      <c r="AW413" s="10" t="s">
        <v>195</v>
      </c>
      <c r="AX413" s="10">
        <v>5</v>
      </c>
      <c r="AY413" s="10">
        <v>2</v>
      </c>
      <c r="AZ413" s="10" t="s">
        <v>195</v>
      </c>
      <c r="BA413" s="10">
        <v>1</v>
      </c>
      <c r="BB413" s="10" t="s">
        <v>195</v>
      </c>
      <c r="BC413" s="10">
        <v>7</v>
      </c>
      <c r="BD413" s="10">
        <v>110</v>
      </c>
      <c r="BE413" s="10">
        <v>0</v>
      </c>
      <c r="BF413" s="10">
        <v>0</v>
      </c>
      <c r="BG413" s="10">
        <v>1888558</v>
      </c>
      <c r="BH413" s="10" t="s">
        <v>195</v>
      </c>
      <c r="BI413" s="10" t="s">
        <v>195</v>
      </c>
      <c r="BJ413" s="10" t="s">
        <v>195</v>
      </c>
    </row>
    <row r="414" spans="1:62" ht="15" hidden="1" outlineLevel="2" x14ac:dyDescent="0.25">
      <c r="A414" s="10">
        <v>2024</v>
      </c>
      <c r="B414" s="10" t="s">
        <v>157</v>
      </c>
      <c r="C414" s="10" t="s">
        <v>156</v>
      </c>
      <c r="D414" s="10" t="s">
        <v>162</v>
      </c>
      <c r="E414" s="10" t="s">
        <v>370</v>
      </c>
      <c r="F414" s="10" t="s">
        <v>229</v>
      </c>
      <c r="G414" s="10" t="s">
        <v>195</v>
      </c>
      <c r="H414" s="77">
        <v>11603.8</v>
      </c>
      <c r="I414" s="77">
        <v>39034.15</v>
      </c>
      <c r="J414" s="77">
        <v>38165.64</v>
      </c>
      <c r="K414" s="77">
        <v>799.67</v>
      </c>
      <c r="L414" s="77">
        <v>0</v>
      </c>
      <c r="M414" s="77">
        <v>339.83</v>
      </c>
      <c r="N414" s="77">
        <v>0</v>
      </c>
      <c r="O414" s="77">
        <v>32829.519999999997</v>
      </c>
      <c r="P414" s="77">
        <v>32829.519999999997</v>
      </c>
      <c r="Q414" s="10">
        <v>0</v>
      </c>
      <c r="R414" s="10">
        <v>6204.63</v>
      </c>
      <c r="S414" s="10">
        <v>0</v>
      </c>
      <c r="T414" s="10">
        <v>32829.550000000003</v>
      </c>
      <c r="U414" s="10">
        <v>32829.550000000003</v>
      </c>
      <c r="V414" s="10">
        <v>0</v>
      </c>
      <c r="W414" s="10">
        <v>0</v>
      </c>
      <c r="X414" s="10">
        <v>0</v>
      </c>
      <c r="Y414" s="10">
        <v>0</v>
      </c>
      <c r="Z414" s="10">
        <v>408.67</v>
      </c>
      <c r="AA414" s="10">
        <v>0</v>
      </c>
      <c r="AB414" s="10">
        <v>0</v>
      </c>
      <c r="AC414" s="10">
        <v>0</v>
      </c>
      <c r="AD414" s="10">
        <v>0</v>
      </c>
      <c r="AE414" s="10" t="s">
        <v>195</v>
      </c>
      <c r="AF414" s="10" t="s">
        <v>195</v>
      </c>
      <c r="AG414" s="10" t="s">
        <v>195</v>
      </c>
      <c r="AH414" s="10" t="s">
        <v>198</v>
      </c>
      <c r="AI414" s="10" t="s">
        <v>276</v>
      </c>
      <c r="AJ414" s="10" t="s">
        <v>195</v>
      </c>
      <c r="AK414" s="10" t="s">
        <v>197</v>
      </c>
      <c r="AL414" s="10" t="s">
        <v>195</v>
      </c>
      <c r="AM414" s="10" t="s">
        <v>237</v>
      </c>
      <c r="AN414" s="10" t="s">
        <v>29</v>
      </c>
      <c r="AO414" s="10" t="s">
        <v>195</v>
      </c>
      <c r="AP414" s="10">
        <v>110</v>
      </c>
      <c r="AQ414" s="10">
        <v>10</v>
      </c>
      <c r="AR414" s="10">
        <v>311</v>
      </c>
      <c r="AS414" s="10">
        <v>140</v>
      </c>
      <c r="AT414" s="10">
        <v>1153</v>
      </c>
      <c r="AU414" s="10" t="s">
        <v>195</v>
      </c>
      <c r="AV414" s="10" t="s">
        <v>195</v>
      </c>
      <c r="AW414" s="10" t="s">
        <v>195</v>
      </c>
      <c r="AX414" s="10">
        <v>5</v>
      </c>
      <c r="AY414" s="10">
        <v>2</v>
      </c>
      <c r="AZ414" s="10" t="s">
        <v>195</v>
      </c>
      <c r="BA414" s="10">
        <v>1</v>
      </c>
      <c r="BB414" s="10" t="s">
        <v>195</v>
      </c>
      <c r="BC414" s="10">
        <v>9</v>
      </c>
      <c r="BD414" s="10">
        <v>110</v>
      </c>
      <c r="BE414" s="10">
        <v>0</v>
      </c>
      <c r="BF414" s="10">
        <v>0</v>
      </c>
      <c r="BG414" s="10">
        <v>1887554</v>
      </c>
      <c r="BH414" s="10" t="s">
        <v>195</v>
      </c>
      <c r="BI414" s="10" t="s">
        <v>195</v>
      </c>
      <c r="BJ414" s="10" t="s">
        <v>195</v>
      </c>
    </row>
    <row r="415" spans="1:62" ht="15" hidden="1" outlineLevel="2" x14ac:dyDescent="0.25">
      <c r="A415" s="10">
        <v>2024</v>
      </c>
      <c r="B415" s="10" t="s">
        <v>157</v>
      </c>
      <c r="C415" s="10" t="s">
        <v>156</v>
      </c>
      <c r="D415" s="10" t="s">
        <v>162</v>
      </c>
      <c r="E415" s="10" t="s">
        <v>369</v>
      </c>
      <c r="F415" s="10" t="s">
        <v>365</v>
      </c>
      <c r="G415" s="10" t="s">
        <v>195</v>
      </c>
      <c r="H415" s="77">
        <v>117142.41</v>
      </c>
      <c r="I415" s="77">
        <v>184472.39</v>
      </c>
      <c r="J415" s="77">
        <v>184472.39</v>
      </c>
      <c r="K415" s="77">
        <v>0</v>
      </c>
      <c r="L415" s="77">
        <v>0</v>
      </c>
      <c r="M415" s="77">
        <v>19.36</v>
      </c>
      <c r="N415" s="77">
        <v>116592.68</v>
      </c>
      <c r="O415" s="77">
        <v>184141.77</v>
      </c>
      <c r="P415" s="77">
        <v>184141.77</v>
      </c>
      <c r="Q415" s="10">
        <v>0</v>
      </c>
      <c r="R415" s="10">
        <v>330.62</v>
      </c>
      <c r="S415" s="10">
        <v>519.6</v>
      </c>
      <c r="T415" s="10">
        <v>3300.07</v>
      </c>
      <c r="U415" s="10">
        <v>3819.67</v>
      </c>
      <c r="V415" s="10">
        <v>519.6</v>
      </c>
      <c r="W415" s="10">
        <v>0</v>
      </c>
      <c r="X415" s="10">
        <v>0</v>
      </c>
      <c r="Y415" s="10">
        <v>0</v>
      </c>
      <c r="Z415" s="10">
        <v>19.36</v>
      </c>
      <c r="AA415" s="10">
        <v>0</v>
      </c>
      <c r="AB415" s="10">
        <v>0</v>
      </c>
      <c r="AC415" s="10">
        <v>0</v>
      </c>
      <c r="AD415" s="10">
        <v>0</v>
      </c>
      <c r="AE415" s="10" t="s">
        <v>195</v>
      </c>
      <c r="AF415" s="10" t="s">
        <v>195</v>
      </c>
      <c r="AG415" s="10" t="s">
        <v>195</v>
      </c>
      <c r="AH415" s="10" t="s">
        <v>198</v>
      </c>
      <c r="AI415" s="10" t="s">
        <v>276</v>
      </c>
      <c r="AJ415" s="10" t="s">
        <v>195</v>
      </c>
      <c r="AK415" s="10" t="s">
        <v>197</v>
      </c>
      <c r="AL415" s="10" t="s">
        <v>195</v>
      </c>
      <c r="AM415" s="10" t="s">
        <v>195</v>
      </c>
      <c r="AN415" s="10" t="s">
        <v>29</v>
      </c>
      <c r="AO415" s="10" t="s">
        <v>195</v>
      </c>
      <c r="AP415" s="10">
        <v>110</v>
      </c>
      <c r="AQ415" s="10">
        <v>10</v>
      </c>
      <c r="AR415" s="10">
        <v>311</v>
      </c>
      <c r="AS415" s="10">
        <v>98</v>
      </c>
      <c r="AT415" s="10">
        <v>1604</v>
      </c>
      <c r="AU415" s="10" t="s">
        <v>195</v>
      </c>
      <c r="AV415" s="10" t="s">
        <v>195</v>
      </c>
      <c r="AW415" s="10" t="s">
        <v>195</v>
      </c>
      <c r="AX415" s="10">
        <v>5</v>
      </c>
      <c r="AY415" s="10">
        <v>2</v>
      </c>
      <c r="AZ415" s="10" t="s">
        <v>195</v>
      </c>
      <c r="BA415" s="10">
        <v>1</v>
      </c>
      <c r="BB415" s="10" t="s">
        <v>195</v>
      </c>
      <c r="BC415" s="10" t="s">
        <v>195</v>
      </c>
      <c r="BD415" s="10">
        <v>110</v>
      </c>
      <c r="BE415" s="10">
        <v>0</v>
      </c>
      <c r="BF415" s="10">
        <v>0</v>
      </c>
      <c r="BG415" s="10">
        <v>1888453</v>
      </c>
      <c r="BH415" s="10" t="s">
        <v>195</v>
      </c>
      <c r="BI415" s="10" t="s">
        <v>195</v>
      </c>
      <c r="BJ415" s="10" t="s">
        <v>195</v>
      </c>
    </row>
    <row r="416" spans="1:62" ht="15" hidden="1" outlineLevel="2" x14ac:dyDescent="0.25">
      <c r="A416" s="10">
        <v>2024</v>
      </c>
      <c r="B416" s="10" t="s">
        <v>157</v>
      </c>
      <c r="C416" s="10" t="s">
        <v>156</v>
      </c>
      <c r="D416" s="10" t="s">
        <v>162</v>
      </c>
      <c r="E416" s="10" t="s">
        <v>368</v>
      </c>
      <c r="F416" s="10" t="s">
        <v>208</v>
      </c>
      <c r="G416" s="10" t="s">
        <v>195</v>
      </c>
      <c r="H416" s="77">
        <v>44204.98</v>
      </c>
      <c r="I416" s="77">
        <v>45010.18</v>
      </c>
      <c r="J416" s="77">
        <v>41997.97</v>
      </c>
      <c r="K416" s="77">
        <v>2006.34</v>
      </c>
      <c r="L416" s="77">
        <v>0</v>
      </c>
      <c r="M416" s="77">
        <v>3.71</v>
      </c>
      <c r="N416" s="77">
        <v>43997.54</v>
      </c>
      <c r="O416" s="77">
        <v>44929.51</v>
      </c>
      <c r="P416" s="77">
        <v>43927.24</v>
      </c>
      <c r="Q416" s="10">
        <v>0</v>
      </c>
      <c r="R416" s="10">
        <v>80.67</v>
      </c>
      <c r="S416" s="10">
        <v>126.77</v>
      </c>
      <c r="T416" s="10">
        <v>805.2</v>
      </c>
      <c r="U416" s="10">
        <v>931.97</v>
      </c>
      <c r="V416" s="10">
        <v>126.77</v>
      </c>
      <c r="W416" s="10">
        <v>0</v>
      </c>
      <c r="X416" s="10">
        <v>0</v>
      </c>
      <c r="Y416" s="10">
        <v>0</v>
      </c>
      <c r="Z416" s="10">
        <v>7.31</v>
      </c>
      <c r="AA416" s="10">
        <v>0</v>
      </c>
      <c r="AB416" s="10">
        <v>0</v>
      </c>
      <c r="AC416" s="10">
        <v>0</v>
      </c>
      <c r="AD416" s="10">
        <v>0</v>
      </c>
      <c r="AE416" s="10" t="s">
        <v>195</v>
      </c>
      <c r="AF416" s="10" t="s">
        <v>195</v>
      </c>
      <c r="AG416" s="10" t="s">
        <v>195</v>
      </c>
      <c r="AH416" s="10" t="s">
        <v>198</v>
      </c>
      <c r="AI416" s="10" t="s">
        <v>276</v>
      </c>
      <c r="AJ416" s="10" t="s">
        <v>195</v>
      </c>
      <c r="AK416" s="10" t="s">
        <v>197</v>
      </c>
      <c r="AL416" s="10" t="s">
        <v>195</v>
      </c>
      <c r="AM416" s="10" t="s">
        <v>195</v>
      </c>
      <c r="AN416" s="10" t="s">
        <v>29</v>
      </c>
      <c r="AO416" s="10" t="s">
        <v>195</v>
      </c>
      <c r="AP416" s="10">
        <v>110</v>
      </c>
      <c r="AQ416" s="10">
        <v>10</v>
      </c>
      <c r="AR416" s="10">
        <v>311</v>
      </c>
      <c r="AS416" s="10">
        <v>163</v>
      </c>
      <c r="AT416" s="10">
        <v>1608</v>
      </c>
      <c r="AU416" s="10" t="s">
        <v>195</v>
      </c>
      <c r="AV416" s="10" t="s">
        <v>195</v>
      </c>
      <c r="AW416" s="10" t="s">
        <v>195</v>
      </c>
      <c r="AX416" s="10">
        <v>5</v>
      </c>
      <c r="AY416" s="10">
        <v>2</v>
      </c>
      <c r="AZ416" s="10" t="s">
        <v>195</v>
      </c>
      <c r="BA416" s="10">
        <v>1</v>
      </c>
      <c r="BB416" s="10" t="s">
        <v>195</v>
      </c>
      <c r="BC416" s="10" t="s">
        <v>195</v>
      </c>
      <c r="BD416" s="10">
        <v>110</v>
      </c>
      <c r="BE416" s="10">
        <v>0</v>
      </c>
      <c r="BF416" s="10">
        <v>0</v>
      </c>
      <c r="BG416" s="10">
        <v>1886799</v>
      </c>
      <c r="BH416" s="10" t="s">
        <v>195</v>
      </c>
      <c r="BI416" s="10" t="s">
        <v>195</v>
      </c>
      <c r="BJ416" s="10" t="s">
        <v>195</v>
      </c>
    </row>
    <row r="417" spans="1:62" ht="15" hidden="1" outlineLevel="2" x14ac:dyDescent="0.25">
      <c r="A417" s="10">
        <v>2024</v>
      </c>
      <c r="B417" s="10" t="s">
        <v>157</v>
      </c>
      <c r="C417" s="10" t="s">
        <v>156</v>
      </c>
      <c r="D417" s="10" t="s">
        <v>162</v>
      </c>
      <c r="E417" s="10" t="s">
        <v>367</v>
      </c>
      <c r="F417" s="10" t="s">
        <v>365</v>
      </c>
      <c r="G417" s="10" t="s">
        <v>195</v>
      </c>
      <c r="H417" s="77">
        <v>2898798.41</v>
      </c>
      <c r="I417" s="77">
        <v>3000311.75</v>
      </c>
      <c r="J417" s="77">
        <v>3000311.75</v>
      </c>
      <c r="K417" s="77">
        <v>0</v>
      </c>
      <c r="L417" s="77">
        <v>0</v>
      </c>
      <c r="M417" s="77">
        <v>121.6</v>
      </c>
      <c r="N417" s="77">
        <v>2895345.81</v>
      </c>
      <c r="O417" s="77">
        <v>2997009.31</v>
      </c>
      <c r="P417" s="77">
        <v>2997009.31</v>
      </c>
      <c r="Q417" s="10">
        <v>0</v>
      </c>
      <c r="R417" s="10">
        <v>3302.44</v>
      </c>
      <c r="S417" s="10">
        <v>264.95999999999998</v>
      </c>
      <c r="T417" s="10">
        <v>5127.43</v>
      </c>
      <c r="U417" s="10">
        <v>5392.39</v>
      </c>
      <c r="V417" s="10">
        <v>264.95999999999998</v>
      </c>
      <c r="W417" s="10">
        <v>0</v>
      </c>
      <c r="X417" s="10">
        <v>0</v>
      </c>
      <c r="Y417" s="10">
        <v>0</v>
      </c>
      <c r="Z417" s="10">
        <v>121.6</v>
      </c>
      <c r="AA417" s="10">
        <v>0</v>
      </c>
      <c r="AB417" s="10">
        <v>0</v>
      </c>
      <c r="AC417" s="10">
        <v>0</v>
      </c>
      <c r="AD417" s="10">
        <v>0</v>
      </c>
      <c r="AE417" s="10" t="s">
        <v>195</v>
      </c>
      <c r="AF417" s="10" t="s">
        <v>195</v>
      </c>
      <c r="AG417" s="10" t="s">
        <v>195</v>
      </c>
      <c r="AH417" s="10" t="s">
        <v>198</v>
      </c>
      <c r="AI417" s="10" t="s">
        <v>276</v>
      </c>
      <c r="AJ417" s="10" t="s">
        <v>195</v>
      </c>
      <c r="AK417" s="10" t="s">
        <v>197</v>
      </c>
      <c r="AL417" s="10" t="s">
        <v>195</v>
      </c>
      <c r="AM417" s="10" t="s">
        <v>195</v>
      </c>
      <c r="AN417" s="10" t="s">
        <v>29</v>
      </c>
      <c r="AO417" s="10" t="s">
        <v>195</v>
      </c>
      <c r="AP417" s="10">
        <v>110</v>
      </c>
      <c r="AQ417" s="10">
        <v>10</v>
      </c>
      <c r="AR417" s="10">
        <v>311</v>
      </c>
      <c r="AS417" s="10">
        <v>180</v>
      </c>
      <c r="AT417" s="10">
        <v>1604</v>
      </c>
      <c r="AU417" s="10" t="s">
        <v>195</v>
      </c>
      <c r="AV417" s="10" t="s">
        <v>195</v>
      </c>
      <c r="AW417" s="10" t="s">
        <v>195</v>
      </c>
      <c r="AX417" s="10">
        <v>5</v>
      </c>
      <c r="AY417" s="10">
        <v>2</v>
      </c>
      <c r="AZ417" s="10" t="s">
        <v>195</v>
      </c>
      <c r="BA417" s="10">
        <v>1</v>
      </c>
      <c r="BB417" s="10" t="s">
        <v>195</v>
      </c>
      <c r="BC417" s="10" t="s">
        <v>195</v>
      </c>
      <c r="BD417" s="10">
        <v>110</v>
      </c>
      <c r="BE417" s="10">
        <v>0</v>
      </c>
      <c r="BF417" s="10">
        <v>0</v>
      </c>
      <c r="BG417" s="10">
        <v>1889113</v>
      </c>
      <c r="BH417" s="10" t="s">
        <v>195</v>
      </c>
      <c r="BI417" s="10" t="s">
        <v>195</v>
      </c>
      <c r="BJ417" s="10" t="s">
        <v>195</v>
      </c>
    </row>
    <row r="418" spans="1:62" ht="15" hidden="1" outlineLevel="2" x14ac:dyDescent="0.25">
      <c r="A418" s="10">
        <v>2024</v>
      </c>
      <c r="B418" s="10" t="s">
        <v>157</v>
      </c>
      <c r="C418" s="10" t="s">
        <v>156</v>
      </c>
      <c r="D418" s="10" t="s">
        <v>162</v>
      </c>
      <c r="E418" s="10" t="s">
        <v>366</v>
      </c>
      <c r="F418" s="10" t="s">
        <v>365</v>
      </c>
      <c r="G418" s="10" t="s">
        <v>195</v>
      </c>
      <c r="H418" s="77">
        <v>626671.21</v>
      </c>
      <c r="I418" s="77">
        <v>665632.55000000005</v>
      </c>
      <c r="J418" s="77">
        <v>665632.55000000005</v>
      </c>
      <c r="K418" s="77">
        <v>0</v>
      </c>
      <c r="L418" s="77">
        <v>0</v>
      </c>
      <c r="M418" s="77">
        <v>168</v>
      </c>
      <c r="N418" s="77">
        <v>621900.93000000005</v>
      </c>
      <c r="O418" s="77">
        <v>663411.98</v>
      </c>
      <c r="P418" s="77">
        <v>663411.98</v>
      </c>
      <c r="Q418" s="10">
        <v>0</v>
      </c>
      <c r="R418" s="10">
        <v>2220.5700000000002</v>
      </c>
      <c r="S418" s="10">
        <v>2706.2</v>
      </c>
      <c r="T418" s="10">
        <v>18402.73</v>
      </c>
      <c r="U418" s="10">
        <v>21108.93</v>
      </c>
      <c r="V418" s="10">
        <v>2706.2000000000003</v>
      </c>
      <c r="W418" s="10">
        <v>0</v>
      </c>
      <c r="X418" s="10">
        <v>0</v>
      </c>
      <c r="Y418" s="10">
        <v>0</v>
      </c>
      <c r="Z418" s="10">
        <v>168</v>
      </c>
      <c r="AA418" s="10">
        <v>0</v>
      </c>
      <c r="AB418" s="10">
        <v>0</v>
      </c>
      <c r="AC418" s="10">
        <v>0</v>
      </c>
      <c r="AD418" s="10">
        <v>0</v>
      </c>
      <c r="AE418" s="10" t="s">
        <v>195</v>
      </c>
      <c r="AF418" s="10" t="s">
        <v>195</v>
      </c>
      <c r="AG418" s="10" t="s">
        <v>195</v>
      </c>
      <c r="AH418" s="10" t="s">
        <v>198</v>
      </c>
      <c r="AI418" s="10" t="s">
        <v>276</v>
      </c>
      <c r="AJ418" s="10" t="s">
        <v>195</v>
      </c>
      <c r="AK418" s="10" t="s">
        <v>197</v>
      </c>
      <c r="AL418" s="10" t="s">
        <v>361</v>
      </c>
      <c r="AM418" s="10" t="s">
        <v>195</v>
      </c>
      <c r="AN418" s="10" t="s">
        <v>29</v>
      </c>
      <c r="AO418" s="10" t="s">
        <v>195</v>
      </c>
      <c r="AP418" s="10">
        <v>110</v>
      </c>
      <c r="AQ418" s="10">
        <v>10</v>
      </c>
      <c r="AR418" s="10">
        <v>311</v>
      </c>
      <c r="AS418" s="10">
        <v>201</v>
      </c>
      <c r="AT418" s="10">
        <v>1604</v>
      </c>
      <c r="AU418" s="10" t="s">
        <v>195</v>
      </c>
      <c r="AV418" s="10" t="s">
        <v>195</v>
      </c>
      <c r="AW418" s="10" t="s">
        <v>195</v>
      </c>
      <c r="AX418" s="10">
        <v>5</v>
      </c>
      <c r="AY418" s="10">
        <v>2</v>
      </c>
      <c r="AZ418" s="10" t="s">
        <v>195</v>
      </c>
      <c r="BA418" s="10">
        <v>1</v>
      </c>
      <c r="BB418" s="10">
        <v>5</v>
      </c>
      <c r="BC418" s="10" t="s">
        <v>195</v>
      </c>
      <c r="BD418" s="10">
        <v>110</v>
      </c>
      <c r="BE418" s="10">
        <v>0</v>
      </c>
      <c r="BF418" s="10">
        <v>0</v>
      </c>
      <c r="BG418" s="10">
        <v>1886215</v>
      </c>
      <c r="BH418" s="10" t="s">
        <v>195</v>
      </c>
      <c r="BI418" s="10" t="s">
        <v>195</v>
      </c>
      <c r="BJ418" s="10" t="s">
        <v>195</v>
      </c>
    </row>
    <row r="419" spans="1:62" ht="15" hidden="1" outlineLevel="2" x14ac:dyDescent="0.25">
      <c r="A419" s="10">
        <v>2024</v>
      </c>
      <c r="B419" s="10" t="s">
        <v>157</v>
      </c>
      <c r="C419" s="10" t="s">
        <v>156</v>
      </c>
      <c r="D419" s="10" t="s">
        <v>162</v>
      </c>
      <c r="E419" s="10" t="s">
        <v>297</v>
      </c>
      <c r="F419" s="10" t="s">
        <v>208</v>
      </c>
      <c r="G419" s="10" t="s">
        <v>195</v>
      </c>
      <c r="H419" s="77">
        <v>11267328.9</v>
      </c>
      <c r="I419" s="77">
        <v>14519251.74</v>
      </c>
      <c r="J419" s="77">
        <v>11603390.310000001</v>
      </c>
      <c r="K419" s="77">
        <v>647855.64</v>
      </c>
      <c r="L419" s="77">
        <v>0</v>
      </c>
      <c r="M419" s="77">
        <v>10721.56</v>
      </c>
      <c r="N419" s="77">
        <v>10937255.310000001</v>
      </c>
      <c r="O419" s="77">
        <v>14514191.52</v>
      </c>
      <c r="P419" s="77">
        <v>12247089.050000001</v>
      </c>
      <c r="Q419" s="10">
        <v>0</v>
      </c>
      <c r="R419" s="10">
        <v>5060.22</v>
      </c>
      <c r="S419" s="10">
        <v>419482.88</v>
      </c>
      <c r="T419" s="10">
        <v>27129.47</v>
      </c>
      <c r="U419" s="10">
        <v>446612.35</v>
      </c>
      <c r="V419" s="10">
        <v>419482.88</v>
      </c>
      <c r="W419" s="10">
        <v>0</v>
      </c>
      <c r="X419" s="10">
        <v>0</v>
      </c>
      <c r="Y419" s="10">
        <v>0</v>
      </c>
      <c r="Z419" s="10">
        <v>11624.88</v>
      </c>
      <c r="AA419" s="10">
        <v>0</v>
      </c>
      <c r="AB419" s="10">
        <v>0</v>
      </c>
      <c r="AC419" s="10">
        <v>0</v>
      </c>
      <c r="AD419" s="10">
        <v>0</v>
      </c>
      <c r="AE419" s="10" t="s">
        <v>195</v>
      </c>
      <c r="AF419" s="10" t="s">
        <v>195</v>
      </c>
      <c r="AG419" s="10" t="s">
        <v>195</v>
      </c>
      <c r="AH419" s="10" t="s">
        <v>198</v>
      </c>
      <c r="AI419" s="10" t="s">
        <v>276</v>
      </c>
      <c r="AJ419" s="10" t="s">
        <v>195</v>
      </c>
      <c r="AK419" s="10" t="s">
        <v>197</v>
      </c>
      <c r="AL419" s="10" t="s">
        <v>361</v>
      </c>
      <c r="AM419" s="10" t="s">
        <v>195</v>
      </c>
      <c r="AN419" s="10" t="s">
        <v>29</v>
      </c>
      <c r="AO419" s="10" t="s">
        <v>195</v>
      </c>
      <c r="AP419" s="10">
        <v>110</v>
      </c>
      <c r="AQ419" s="10">
        <v>10</v>
      </c>
      <c r="AR419" s="10">
        <v>311</v>
      </c>
      <c r="AS419" s="10">
        <v>203</v>
      </c>
      <c r="AT419" s="10">
        <v>1608</v>
      </c>
      <c r="AU419" s="10" t="s">
        <v>195</v>
      </c>
      <c r="AV419" s="10" t="s">
        <v>195</v>
      </c>
      <c r="AW419" s="10" t="s">
        <v>195</v>
      </c>
      <c r="AX419" s="10">
        <v>5</v>
      </c>
      <c r="AY419" s="10">
        <v>2</v>
      </c>
      <c r="AZ419" s="10" t="s">
        <v>195</v>
      </c>
      <c r="BA419" s="10">
        <v>1</v>
      </c>
      <c r="BB419" s="10">
        <v>5</v>
      </c>
      <c r="BC419" s="10" t="s">
        <v>195</v>
      </c>
      <c r="BD419" s="10">
        <v>110</v>
      </c>
      <c r="BE419" s="10">
        <v>0</v>
      </c>
      <c r="BF419" s="10">
        <v>0</v>
      </c>
      <c r="BG419" s="10">
        <v>1886237</v>
      </c>
      <c r="BH419" s="10" t="s">
        <v>195</v>
      </c>
      <c r="BI419" s="10" t="s">
        <v>195</v>
      </c>
      <c r="BJ419" s="10" t="s">
        <v>195</v>
      </c>
    </row>
    <row r="420" spans="1:62" ht="15" hidden="1" outlineLevel="2" x14ac:dyDescent="0.25">
      <c r="A420" s="10">
        <v>2024</v>
      </c>
      <c r="B420" s="10" t="s">
        <v>157</v>
      </c>
      <c r="C420" s="10" t="s">
        <v>156</v>
      </c>
      <c r="D420" s="10" t="s">
        <v>162</v>
      </c>
      <c r="E420" s="10" t="s">
        <v>364</v>
      </c>
      <c r="F420" s="10" t="s">
        <v>208</v>
      </c>
      <c r="G420" s="10" t="s">
        <v>195</v>
      </c>
      <c r="H420" s="77">
        <v>3344099.3</v>
      </c>
      <c r="I420" s="77">
        <v>127196.26</v>
      </c>
      <c r="J420" s="77">
        <v>101659.14</v>
      </c>
      <c r="K420" s="77">
        <v>5673.91</v>
      </c>
      <c r="L420" s="77">
        <v>0</v>
      </c>
      <c r="M420" s="77">
        <v>34.6</v>
      </c>
      <c r="N420" s="77">
        <v>3342890.32</v>
      </c>
      <c r="O420" s="77">
        <v>127151.56</v>
      </c>
      <c r="P420" s="77">
        <v>107296.33</v>
      </c>
      <c r="Q420" s="10">
        <v>0</v>
      </c>
      <c r="R420" s="10">
        <v>44.7</v>
      </c>
      <c r="S420" s="10">
        <v>1.1399999999999999</v>
      </c>
      <c r="T420" s="10">
        <v>417.86</v>
      </c>
      <c r="U420" s="10">
        <v>419</v>
      </c>
      <c r="V420" s="10">
        <v>1.1400000000000001</v>
      </c>
      <c r="W420" s="10">
        <v>0</v>
      </c>
      <c r="X420" s="10">
        <v>0</v>
      </c>
      <c r="Y420" s="10">
        <v>0</v>
      </c>
      <c r="Z420" s="10">
        <v>42.58</v>
      </c>
      <c r="AA420" s="10">
        <v>0</v>
      </c>
      <c r="AB420" s="10">
        <v>0</v>
      </c>
      <c r="AC420" s="10">
        <v>0</v>
      </c>
      <c r="AD420" s="10">
        <v>0</v>
      </c>
      <c r="AE420" s="10" t="s">
        <v>195</v>
      </c>
      <c r="AF420" s="10" t="s">
        <v>195</v>
      </c>
      <c r="AG420" s="10" t="s">
        <v>195</v>
      </c>
      <c r="AH420" s="10" t="s">
        <v>198</v>
      </c>
      <c r="AI420" s="10" t="s">
        <v>276</v>
      </c>
      <c r="AJ420" s="10" t="s">
        <v>195</v>
      </c>
      <c r="AK420" s="10" t="s">
        <v>197</v>
      </c>
      <c r="AL420" s="10" t="s">
        <v>361</v>
      </c>
      <c r="AM420" s="10" t="s">
        <v>195</v>
      </c>
      <c r="AN420" s="10" t="s">
        <v>29</v>
      </c>
      <c r="AO420" s="10" t="s">
        <v>195</v>
      </c>
      <c r="AP420" s="10">
        <v>110</v>
      </c>
      <c r="AQ420" s="10">
        <v>10</v>
      </c>
      <c r="AR420" s="10">
        <v>311</v>
      </c>
      <c r="AS420" s="10">
        <v>204</v>
      </c>
      <c r="AT420" s="10">
        <v>1608</v>
      </c>
      <c r="AU420" s="10" t="s">
        <v>195</v>
      </c>
      <c r="AV420" s="10" t="s">
        <v>195</v>
      </c>
      <c r="AW420" s="10" t="s">
        <v>195</v>
      </c>
      <c r="AX420" s="10">
        <v>5</v>
      </c>
      <c r="AY420" s="10">
        <v>2</v>
      </c>
      <c r="AZ420" s="10" t="s">
        <v>195</v>
      </c>
      <c r="BA420" s="10">
        <v>1</v>
      </c>
      <c r="BB420" s="10">
        <v>5</v>
      </c>
      <c r="BC420" s="10" t="s">
        <v>195</v>
      </c>
      <c r="BD420" s="10">
        <v>110</v>
      </c>
      <c r="BE420" s="10">
        <v>0</v>
      </c>
      <c r="BF420" s="10">
        <v>0</v>
      </c>
      <c r="BG420" s="10">
        <v>1889095</v>
      </c>
      <c r="BH420" s="10" t="s">
        <v>195</v>
      </c>
      <c r="BI420" s="10" t="s">
        <v>195</v>
      </c>
      <c r="BJ420" s="10" t="s">
        <v>195</v>
      </c>
    </row>
    <row r="421" spans="1:62" ht="15" hidden="1" outlineLevel="2" x14ac:dyDescent="0.25">
      <c r="A421" s="10">
        <v>2024</v>
      </c>
      <c r="B421" s="10" t="s">
        <v>157</v>
      </c>
      <c r="C421" s="10" t="s">
        <v>156</v>
      </c>
      <c r="D421" s="10" t="s">
        <v>162</v>
      </c>
      <c r="E421" s="10" t="s">
        <v>363</v>
      </c>
      <c r="F421" s="10" t="s">
        <v>208</v>
      </c>
      <c r="G421" s="10" t="s">
        <v>195</v>
      </c>
      <c r="H421" s="77">
        <v>-525463</v>
      </c>
      <c r="I421" s="77">
        <v>-1779389.95</v>
      </c>
      <c r="J421" s="77">
        <v>-1342665.01</v>
      </c>
      <c r="K421" s="77">
        <v>-79404.460000000006</v>
      </c>
      <c r="L421" s="77">
        <v>0</v>
      </c>
      <c r="M421" s="77">
        <v>0</v>
      </c>
      <c r="N421" s="77">
        <v>-525463</v>
      </c>
      <c r="O421" s="77">
        <v>-1779389.95</v>
      </c>
      <c r="P421" s="77">
        <v>-1422069.47</v>
      </c>
      <c r="Q421" s="10">
        <v>0</v>
      </c>
      <c r="R421" s="10">
        <v>0</v>
      </c>
      <c r="S421" s="10">
        <v>0</v>
      </c>
      <c r="T421" s="10">
        <v>-192</v>
      </c>
      <c r="U421" s="10">
        <v>-192</v>
      </c>
      <c r="V421" s="10">
        <v>0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 t="s">
        <v>195</v>
      </c>
      <c r="AF421" s="10" t="s">
        <v>195</v>
      </c>
      <c r="AG421" s="10" t="s">
        <v>195</v>
      </c>
      <c r="AH421" s="10" t="s">
        <v>198</v>
      </c>
      <c r="AI421" s="10" t="s">
        <v>276</v>
      </c>
      <c r="AJ421" s="10" t="s">
        <v>195</v>
      </c>
      <c r="AK421" s="10" t="s">
        <v>197</v>
      </c>
      <c r="AL421" s="10" t="s">
        <v>361</v>
      </c>
      <c r="AM421" s="10" t="s">
        <v>195</v>
      </c>
      <c r="AN421" s="10" t="s">
        <v>29</v>
      </c>
      <c r="AO421" s="10" t="s">
        <v>195</v>
      </c>
      <c r="AP421" s="10">
        <v>110</v>
      </c>
      <c r="AQ421" s="10">
        <v>10</v>
      </c>
      <c r="AR421" s="10">
        <v>311</v>
      </c>
      <c r="AS421" s="10">
        <v>206</v>
      </c>
      <c r="AT421" s="10">
        <v>1608</v>
      </c>
      <c r="AU421" s="10" t="s">
        <v>195</v>
      </c>
      <c r="AV421" s="10" t="s">
        <v>195</v>
      </c>
      <c r="AW421" s="10" t="s">
        <v>195</v>
      </c>
      <c r="AX421" s="10">
        <v>5</v>
      </c>
      <c r="AY421" s="10">
        <v>2</v>
      </c>
      <c r="AZ421" s="10" t="s">
        <v>195</v>
      </c>
      <c r="BA421" s="10">
        <v>1</v>
      </c>
      <c r="BB421" s="10">
        <v>5</v>
      </c>
      <c r="BC421" s="10" t="s">
        <v>195</v>
      </c>
      <c r="BD421" s="10">
        <v>110</v>
      </c>
      <c r="BE421" s="10">
        <v>0</v>
      </c>
      <c r="BF421" s="10">
        <v>0</v>
      </c>
      <c r="BG421" s="10">
        <v>1888284</v>
      </c>
      <c r="BH421" s="10" t="s">
        <v>195</v>
      </c>
      <c r="BI421" s="10" t="s">
        <v>195</v>
      </c>
      <c r="BJ421" s="10" t="s">
        <v>195</v>
      </c>
    </row>
    <row r="422" spans="1:62" ht="15" hidden="1" outlineLevel="2" x14ac:dyDescent="0.25">
      <c r="A422" s="10">
        <v>2024</v>
      </c>
      <c r="B422" s="10" t="s">
        <v>157</v>
      </c>
      <c r="C422" s="10" t="s">
        <v>156</v>
      </c>
      <c r="D422" s="10" t="s">
        <v>162</v>
      </c>
      <c r="E422" s="10" t="s">
        <v>362</v>
      </c>
      <c r="F422" s="10" t="s">
        <v>208</v>
      </c>
      <c r="G422" s="10" t="s">
        <v>195</v>
      </c>
      <c r="H422" s="77">
        <v>176053.22</v>
      </c>
      <c r="I422" s="77">
        <v>129672.68</v>
      </c>
      <c r="J422" s="77">
        <v>97853.13</v>
      </c>
      <c r="K422" s="77">
        <v>5740.88</v>
      </c>
      <c r="L422" s="77">
        <v>0</v>
      </c>
      <c r="M422" s="77">
        <v>-277.63</v>
      </c>
      <c r="N422" s="77">
        <v>171304.63</v>
      </c>
      <c r="O422" s="77">
        <v>127678.42</v>
      </c>
      <c r="P422" s="77">
        <v>102044.62</v>
      </c>
      <c r="Q422" s="10">
        <v>0</v>
      </c>
      <c r="R422" s="10">
        <v>1994.26</v>
      </c>
      <c r="S422" s="10">
        <v>380.03</v>
      </c>
      <c r="T422" s="10">
        <v>41646.06</v>
      </c>
      <c r="U422" s="10">
        <v>42026.1</v>
      </c>
      <c r="V422" s="10">
        <v>380.04</v>
      </c>
      <c r="W422" s="10">
        <v>0</v>
      </c>
      <c r="X422" s="10">
        <v>0</v>
      </c>
      <c r="Y422" s="10">
        <v>0</v>
      </c>
      <c r="Z422" s="10">
        <v>167.24</v>
      </c>
      <c r="AA422" s="10">
        <v>0</v>
      </c>
      <c r="AB422" s="10">
        <v>0</v>
      </c>
      <c r="AC422" s="10">
        <v>0</v>
      </c>
      <c r="AD422" s="10">
        <v>0</v>
      </c>
      <c r="AE422" s="10" t="s">
        <v>195</v>
      </c>
      <c r="AF422" s="10" t="s">
        <v>195</v>
      </c>
      <c r="AG422" s="10" t="s">
        <v>195</v>
      </c>
      <c r="AH422" s="10" t="s">
        <v>198</v>
      </c>
      <c r="AI422" s="10" t="s">
        <v>276</v>
      </c>
      <c r="AJ422" s="10" t="s">
        <v>195</v>
      </c>
      <c r="AK422" s="10" t="s">
        <v>197</v>
      </c>
      <c r="AL422" s="10" t="s">
        <v>361</v>
      </c>
      <c r="AM422" s="10" t="s">
        <v>237</v>
      </c>
      <c r="AN422" s="10" t="s">
        <v>29</v>
      </c>
      <c r="AO422" s="10" t="s">
        <v>195</v>
      </c>
      <c r="AP422" s="10">
        <v>110</v>
      </c>
      <c r="AQ422" s="10">
        <v>10</v>
      </c>
      <c r="AR422" s="10">
        <v>311</v>
      </c>
      <c r="AS422" s="10">
        <v>207</v>
      </c>
      <c r="AT422" s="10">
        <v>1608</v>
      </c>
      <c r="AU422" s="10" t="s">
        <v>195</v>
      </c>
      <c r="AV422" s="10" t="s">
        <v>195</v>
      </c>
      <c r="AW422" s="10" t="s">
        <v>195</v>
      </c>
      <c r="AX422" s="10">
        <v>5</v>
      </c>
      <c r="AY422" s="10">
        <v>2</v>
      </c>
      <c r="AZ422" s="10" t="s">
        <v>195</v>
      </c>
      <c r="BA422" s="10">
        <v>1</v>
      </c>
      <c r="BB422" s="10">
        <v>5</v>
      </c>
      <c r="BC422" s="10">
        <v>9</v>
      </c>
      <c r="BD422" s="10">
        <v>110</v>
      </c>
      <c r="BE422" s="10">
        <v>0</v>
      </c>
      <c r="BF422" s="10">
        <v>0</v>
      </c>
      <c r="BG422" s="10">
        <v>1889228</v>
      </c>
      <c r="BH422" s="10" t="s">
        <v>195</v>
      </c>
      <c r="BI422" s="10" t="s">
        <v>195</v>
      </c>
      <c r="BJ422" s="10" t="s">
        <v>195</v>
      </c>
    </row>
    <row r="423" spans="1:62" ht="15" hidden="1" outlineLevel="2" x14ac:dyDescent="0.25">
      <c r="A423" s="10">
        <v>2024</v>
      </c>
      <c r="B423" s="10" t="s">
        <v>157</v>
      </c>
      <c r="C423" s="10" t="s">
        <v>156</v>
      </c>
      <c r="D423" s="10" t="s">
        <v>162</v>
      </c>
      <c r="E423" s="10" t="s">
        <v>360</v>
      </c>
      <c r="F423" s="10" t="s">
        <v>352</v>
      </c>
      <c r="G423" s="10" t="s">
        <v>195</v>
      </c>
      <c r="H423" s="77">
        <v>-127217.61</v>
      </c>
      <c r="I423" s="77">
        <v>-127217.61</v>
      </c>
      <c r="J423" s="77">
        <v>-90846.93</v>
      </c>
      <c r="K423" s="77">
        <v>-5572.89</v>
      </c>
      <c r="L423" s="77">
        <v>0</v>
      </c>
      <c r="M423" s="77">
        <v>1007.24</v>
      </c>
      <c r="N423" s="77">
        <v>-122805.1</v>
      </c>
      <c r="O423" s="77">
        <v>-122805.1</v>
      </c>
      <c r="P423" s="77">
        <v>-93169.95</v>
      </c>
      <c r="Q423" s="10">
        <v>0</v>
      </c>
      <c r="R423" s="10">
        <v>-4096.04</v>
      </c>
      <c r="S423" s="10">
        <v>-316.47000000000003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-155.4</v>
      </c>
      <c r="AA423" s="10">
        <v>0</v>
      </c>
      <c r="AB423" s="10">
        <v>0</v>
      </c>
      <c r="AC423" s="10">
        <v>0</v>
      </c>
      <c r="AD423" s="10">
        <v>0</v>
      </c>
      <c r="AE423" s="10" t="s">
        <v>195</v>
      </c>
      <c r="AF423" s="10" t="s">
        <v>195</v>
      </c>
      <c r="AG423" s="10" t="s">
        <v>195</v>
      </c>
      <c r="AH423" s="10" t="s">
        <v>198</v>
      </c>
      <c r="AI423" s="10" t="s">
        <v>198</v>
      </c>
      <c r="AJ423" s="10" t="s">
        <v>195</v>
      </c>
      <c r="AK423" s="10" t="s">
        <v>197</v>
      </c>
      <c r="AL423" s="10" t="s">
        <v>207</v>
      </c>
      <c r="AM423" s="10" t="s">
        <v>195</v>
      </c>
      <c r="AN423" s="10" t="s">
        <v>29</v>
      </c>
      <c r="AO423" s="10" t="s">
        <v>195</v>
      </c>
      <c r="AP423" s="10">
        <v>110</v>
      </c>
      <c r="AQ423" s="10">
        <v>10</v>
      </c>
      <c r="AR423" s="10">
        <v>311</v>
      </c>
      <c r="AS423" s="10">
        <v>208</v>
      </c>
      <c r="AT423" s="10">
        <v>1956</v>
      </c>
      <c r="AU423" s="10" t="s">
        <v>195</v>
      </c>
      <c r="AV423" s="10" t="s">
        <v>195</v>
      </c>
      <c r="AW423" s="10" t="s">
        <v>195</v>
      </c>
      <c r="AX423" s="10">
        <v>5</v>
      </c>
      <c r="AY423" s="10">
        <v>5</v>
      </c>
      <c r="AZ423" s="10" t="s">
        <v>195</v>
      </c>
      <c r="BA423" s="10">
        <v>1</v>
      </c>
      <c r="BB423" s="10">
        <v>6</v>
      </c>
      <c r="BC423" s="10" t="s">
        <v>195</v>
      </c>
      <c r="BD423" s="10">
        <v>110</v>
      </c>
      <c r="BE423" s="10">
        <v>0</v>
      </c>
      <c r="BF423" s="10">
        <v>0</v>
      </c>
      <c r="BG423" s="10">
        <v>1886264</v>
      </c>
      <c r="BH423" s="10" t="s">
        <v>195</v>
      </c>
      <c r="BI423" s="10" t="s">
        <v>195</v>
      </c>
      <c r="BJ423" s="10" t="s">
        <v>195</v>
      </c>
    </row>
    <row r="424" spans="1:62" ht="15" hidden="1" outlineLevel="2" x14ac:dyDescent="0.25">
      <c r="A424" s="10">
        <v>2024</v>
      </c>
      <c r="B424" s="10" t="s">
        <v>157</v>
      </c>
      <c r="C424" s="10" t="s">
        <v>156</v>
      </c>
      <c r="D424" s="10" t="s">
        <v>162</v>
      </c>
      <c r="E424" s="10" t="s">
        <v>359</v>
      </c>
      <c r="F424" s="10" t="s">
        <v>352</v>
      </c>
      <c r="G424" s="10" t="s">
        <v>195</v>
      </c>
      <c r="H424" s="77">
        <v>238892.02</v>
      </c>
      <c r="I424" s="77">
        <v>0</v>
      </c>
      <c r="J424" s="77">
        <v>0</v>
      </c>
      <c r="K424" s="77">
        <v>0</v>
      </c>
      <c r="L424" s="77">
        <v>0</v>
      </c>
      <c r="M424" s="77">
        <v>140.68</v>
      </c>
      <c r="N424" s="77">
        <v>234897.66</v>
      </c>
      <c r="O424" s="77">
        <v>0</v>
      </c>
      <c r="P424" s="77">
        <v>0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140.68</v>
      </c>
      <c r="AA424" s="10">
        <v>0</v>
      </c>
      <c r="AB424" s="10">
        <v>0</v>
      </c>
      <c r="AC424" s="10">
        <v>0</v>
      </c>
      <c r="AD424" s="10">
        <v>0</v>
      </c>
      <c r="AE424" s="10" t="s">
        <v>195</v>
      </c>
      <c r="AF424" s="10" t="s">
        <v>195</v>
      </c>
      <c r="AG424" s="10" t="s">
        <v>195</v>
      </c>
      <c r="AH424" s="10" t="s">
        <v>198</v>
      </c>
      <c r="AI424" s="10" t="s">
        <v>198</v>
      </c>
      <c r="AJ424" s="10" t="s">
        <v>195</v>
      </c>
      <c r="AK424" s="10" t="s">
        <v>197</v>
      </c>
      <c r="AL424" s="10" t="s">
        <v>207</v>
      </c>
      <c r="AM424" s="10" t="s">
        <v>232</v>
      </c>
      <c r="AN424" s="10" t="s">
        <v>29</v>
      </c>
      <c r="AO424" s="10" t="s">
        <v>195</v>
      </c>
      <c r="AP424" s="10">
        <v>110</v>
      </c>
      <c r="AQ424" s="10">
        <v>10</v>
      </c>
      <c r="AR424" s="10">
        <v>311</v>
      </c>
      <c r="AS424" s="10">
        <v>210</v>
      </c>
      <c r="AT424" s="10">
        <v>1956</v>
      </c>
      <c r="AU424" s="10" t="s">
        <v>195</v>
      </c>
      <c r="AV424" s="10" t="s">
        <v>195</v>
      </c>
      <c r="AW424" s="10" t="s">
        <v>195</v>
      </c>
      <c r="AX424" s="10">
        <v>5</v>
      </c>
      <c r="AY424" s="10">
        <v>5</v>
      </c>
      <c r="AZ424" s="10" t="s">
        <v>195</v>
      </c>
      <c r="BA424" s="10">
        <v>1</v>
      </c>
      <c r="BB424" s="10">
        <v>6</v>
      </c>
      <c r="BC424" s="10">
        <v>95</v>
      </c>
      <c r="BD424" s="10">
        <v>110</v>
      </c>
      <c r="BE424" s="10">
        <v>0</v>
      </c>
      <c r="BF424" s="10">
        <v>0</v>
      </c>
      <c r="BG424" s="10">
        <v>1887162</v>
      </c>
      <c r="BH424" s="10" t="s">
        <v>195</v>
      </c>
      <c r="BI424" s="10" t="s">
        <v>195</v>
      </c>
      <c r="BJ424" s="10" t="s">
        <v>195</v>
      </c>
    </row>
    <row r="425" spans="1:62" ht="15" hidden="1" outlineLevel="2" x14ac:dyDescent="0.25">
      <c r="A425" s="10">
        <v>2024</v>
      </c>
      <c r="B425" s="10" t="s">
        <v>157</v>
      </c>
      <c r="C425" s="10" t="s">
        <v>156</v>
      </c>
      <c r="D425" s="10" t="s">
        <v>162</v>
      </c>
      <c r="E425" s="10" t="s">
        <v>358</v>
      </c>
      <c r="F425" s="10" t="s">
        <v>352</v>
      </c>
      <c r="G425" s="10" t="s">
        <v>195</v>
      </c>
      <c r="H425" s="77">
        <v>985760.56</v>
      </c>
      <c r="I425" s="77">
        <v>492880.29</v>
      </c>
      <c r="J425" s="77">
        <v>351958.68</v>
      </c>
      <c r="K425" s="77">
        <v>21783.77</v>
      </c>
      <c r="L425" s="77">
        <v>0</v>
      </c>
      <c r="M425" s="77">
        <v>-1591.11</v>
      </c>
      <c r="N425" s="77">
        <v>969278.26</v>
      </c>
      <c r="O425" s="77">
        <v>484639.14</v>
      </c>
      <c r="P425" s="77">
        <v>367672.89</v>
      </c>
      <c r="Q425" s="10">
        <v>0</v>
      </c>
      <c r="R425" s="10">
        <v>6988.35</v>
      </c>
      <c r="S425" s="10">
        <v>1252.8</v>
      </c>
      <c r="T425" s="10">
        <v>0</v>
      </c>
      <c r="U425" s="10">
        <v>0</v>
      </c>
      <c r="V425" s="10">
        <v>0</v>
      </c>
      <c r="W425" s="10">
        <v>0</v>
      </c>
      <c r="X425" s="10">
        <v>0</v>
      </c>
      <c r="Y425" s="10">
        <v>0</v>
      </c>
      <c r="Z425" s="10">
        <v>580.49</v>
      </c>
      <c r="AA425" s="10">
        <v>0</v>
      </c>
      <c r="AB425" s="10">
        <v>0</v>
      </c>
      <c r="AC425" s="10">
        <v>0</v>
      </c>
      <c r="AD425" s="10">
        <v>0</v>
      </c>
      <c r="AE425" s="10" t="s">
        <v>195</v>
      </c>
      <c r="AF425" s="10" t="s">
        <v>195</v>
      </c>
      <c r="AG425" s="10" t="s">
        <v>195</v>
      </c>
      <c r="AH425" s="10" t="s">
        <v>198</v>
      </c>
      <c r="AI425" s="10" t="s">
        <v>198</v>
      </c>
      <c r="AJ425" s="10" t="s">
        <v>195</v>
      </c>
      <c r="AK425" s="10" t="s">
        <v>197</v>
      </c>
      <c r="AL425" s="10" t="s">
        <v>207</v>
      </c>
      <c r="AM425" s="10" t="s">
        <v>237</v>
      </c>
      <c r="AN425" s="10" t="s">
        <v>29</v>
      </c>
      <c r="AO425" s="10" t="s">
        <v>195</v>
      </c>
      <c r="AP425" s="10">
        <v>110</v>
      </c>
      <c r="AQ425" s="10">
        <v>10</v>
      </c>
      <c r="AR425" s="10">
        <v>311</v>
      </c>
      <c r="AS425" s="10">
        <v>209</v>
      </c>
      <c r="AT425" s="10">
        <v>1956</v>
      </c>
      <c r="AU425" s="10" t="s">
        <v>195</v>
      </c>
      <c r="AV425" s="10" t="s">
        <v>195</v>
      </c>
      <c r="AW425" s="10" t="s">
        <v>195</v>
      </c>
      <c r="AX425" s="10">
        <v>5</v>
      </c>
      <c r="AY425" s="10">
        <v>5</v>
      </c>
      <c r="AZ425" s="10" t="s">
        <v>195</v>
      </c>
      <c r="BA425" s="10">
        <v>1</v>
      </c>
      <c r="BB425" s="10">
        <v>6</v>
      </c>
      <c r="BC425" s="10">
        <v>9</v>
      </c>
      <c r="BD425" s="10">
        <v>110</v>
      </c>
      <c r="BE425" s="10">
        <v>0</v>
      </c>
      <c r="BF425" s="10">
        <v>0</v>
      </c>
      <c r="BG425" s="10">
        <v>1888380</v>
      </c>
      <c r="BH425" s="10" t="s">
        <v>195</v>
      </c>
      <c r="BI425" s="10" t="s">
        <v>195</v>
      </c>
      <c r="BJ425" s="10" t="s">
        <v>195</v>
      </c>
    </row>
    <row r="426" spans="1:62" ht="15" hidden="1" outlineLevel="2" x14ac:dyDescent="0.25">
      <c r="A426" s="10">
        <v>2024</v>
      </c>
      <c r="B426" s="10" t="s">
        <v>157</v>
      </c>
      <c r="C426" s="10" t="s">
        <v>156</v>
      </c>
      <c r="D426" s="10" t="s">
        <v>162</v>
      </c>
      <c r="E426" s="10" t="s">
        <v>357</v>
      </c>
      <c r="F426" s="10" t="s">
        <v>352</v>
      </c>
      <c r="G426" s="10" t="s">
        <v>195</v>
      </c>
      <c r="H426" s="77">
        <v>173208.78</v>
      </c>
      <c r="I426" s="77">
        <v>179032.15</v>
      </c>
      <c r="J426" s="77">
        <v>127840.18</v>
      </c>
      <c r="K426" s="77">
        <v>7977.9</v>
      </c>
      <c r="L426" s="77">
        <v>0</v>
      </c>
      <c r="M426" s="77">
        <v>0</v>
      </c>
      <c r="N426" s="77">
        <v>173208.78</v>
      </c>
      <c r="O426" s="77">
        <v>179032.15</v>
      </c>
      <c r="P426" s="77">
        <v>135818.07999999999</v>
      </c>
      <c r="Q426" s="10">
        <v>0</v>
      </c>
      <c r="R426" s="10">
        <v>0</v>
      </c>
      <c r="S426" s="10">
        <v>0</v>
      </c>
      <c r="T426" s="10">
        <v>45997.24</v>
      </c>
      <c r="U426" s="10">
        <v>45997.24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 t="s">
        <v>195</v>
      </c>
      <c r="AF426" s="10" t="s">
        <v>195</v>
      </c>
      <c r="AG426" s="10" t="s">
        <v>195</v>
      </c>
      <c r="AH426" s="10" t="s">
        <v>198</v>
      </c>
      <c r="AI426" s="10" t="s">
        <v>276</v>
      </c>
      <c r="AJ426" s="10" t="s">
        <v>195</v>
      </c>
      <c r="AK426" s="10" t="s">
        <v>197</v>
      </c>
      <c r="AL426" s="10" t="s">
        <v>207</v>
      </c>
      <c r="AM426" s="10" t="s">
        <v>195</v>
      </c>
      <c r="AN426" s="10" t="s">
        <v>29</v>
      </c>
      <c r="AO426" s="10" t="s">
        <v>195</v>
      </c>
      <c r="AP426" s="10">
        <v>110</v>
      </c>
      <c r="AQ426" s="10">
        <v>10</v>
      </c>
      <c r="AR426" s="10">
        <v>311</v>
      </c>
      <c r="AS426" s="10">
        <v>211</v>
      </c>
      <c r="AT426" s="10">
        <v>1956</v>
      </c>
      <c r="AU426" s="10" t="s">
        <v>195</v>
      </c>
      <c r="AV426" s="10" t="s">
        <v>195</v>
      </c>
      <c r="AW426" s="10" t="s">
        <v>195</v>
      </c>
      <c r="AX426" s="10">
        <v>5</v>
      </c>
      <c r="AY426" s="10">
        <v>2</v>
      </c>
      <c r="AZ426" s="10" t="s">
        <v>195</v>
      </c>
      <c r="BA426" s="10">
        <v>1</v>
      </c>
      <c r="BB426" s="10">
        <v>6</v>
      </c>
      <c r="BC426" s="10" t="s">
        <v>195</v>
      </c>
      <c r="BD426" s="10">
        <v>110</v>
      </c>
      <c r="BE426" s="10">
        <v>0</v>
      </c>
      <c r="BF426" s="10">
        <v>0</v>
      </c>
      <c r="BG426" s="10">
        <v>1887409</v>
      </c>
      <c r="BH426" s="10" t="s">
        <v>195</v>
      </c>
      <c r="BI426" s="10" t="s">
        <v>195</v>
      </c>
      <c r="BJ426" s="10" t="s">
        <v>195</v>
      </c>
    </row>
    <row r="427" spans="1:62" ht="15" hidden="1" outlineLevel="2" x14ac:dyDescent="0.25">
      <c r="A427" s="10">
        <v>2024</v>
      </c>
      <c r="B427" s="10" t="s">
        <v>157</v>
      </c>
      <c r="C427" s="10" t="s">
        <v>156</v>
      </c>
      <c r="D427" s="10" t="s">
        <v>162</v>
      </c>
      <c r="E427" s="10" t="s">
        <v>356</v>
      </c>
      <c r="F427" s="10" t="s">
        <v>352</v>
      </c>
      <c r="G427" s="10" t="s">
        <v>195</v>
      </c>
      <c r="H427" s="77">
        <v>36221.1</v>
      </c>
      <c r="I427" s="77">
        <v>42280.24</v>
      </c>
      <c r="J427" s="77">
        <v>29246.98</v>
      </c>
      <c r="K427" s="77">
        <v>1868.66</v>
      </c>
      <c r="L427" s="77">
        <v>0</v>
      </c>
      <c r="M427" s="77">
        <v>-180.81</v>
      </c>
      <c r="N427" s="77">
        <v>35615.480000000003</v>
      </c>
      <c r="O427" s="77">
        <v>41573.31</v>
      </c>
      <c r="P427" s="77">
        <v>30610.85</v>
      </c>
      <c r="Q427" s="10">
        <v>0</v>
      </c>
      <c r="R427" s="10">
        <v>599.47</v>
      </c>
      <c r="S427" s="10">
        <v>107.46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21.33</v>
      </c>
      <c r="AA427" s="10">
        <v>0</v>
      </c>
      <c r="AB427" s="10">
        <v>0</v>
      </c>
      <c r="AC427" s="10">
        <v>0</v>
      </c>
      <c r="AD427" s="10">
        <v>0</v>
      </c>
      <c r="AE427" s="10" t="s">
        <v>195</v>
      </c>
      <c r="AF427" s="10" t="s">
        <v>195</v>
      </c>
      <c r="AG427" s="10" t="s">
        <v>195</v>
      </c>
      <c r="AH427" s="10" t="s">
        <v>198</v>
      </c>
      <c r="AI427" s="10" t="s">
        <v>198</v>
      </c>
      <c r="AJ427" s="10" t="s">
        <v>195</v>
      </c>
      <c r="AK427" s="10" t="s">
        <v>197</v>
      </c>
      <c r="AL427" s="10" t="s">
        <v>207</v>
      </c>
      <c r="AM427" s="10" t="s">
        <v>195</v>
      </c>
      <c r="AN427" s="10" t="s">
        <v>29</v>
      </c>
      <c r="AO427" s="10" t="s">
        <v>195</v>
      </c>
      <c r="AP427" s="10">
        <v>110</v>
      </c>
      <c r="AQ427" s="10">
        <v>10</v>
      </c>
      <c r="AR427" s="10">
        <v>311</v>
      </c>
      <c r="AS427" s="10">
        <v>212</v>
      </c>
      <c r="AT427" s="10">
        <v>1956</v>
      </c>
      <c r="AU427" s="10" t="s">
        <v>195</v>
      </c>
      <c r="AV427" s="10" t="s">
        <v>195</v>
      </c>
      <c r="AW427" s="10" t="s">
        <v>195</v>
      </c>
      <c r="AX427" s="10">
        <v>5</v>
      </c>
      <c r="AY427" s="10">
        <v>5</v>
      </c>
      <c r="AZ427" s="10" t="s">
        <v>195</v>
      </c>
      <c r="BA427" s="10">
        <v>1</v>
      </c>
      <c r="BB427" s="10">
        <v>6</v>
      </c>
      <c r="BC427" s="10" t="s">
        <v>195</v>
      </c>
      <c r="BD427" s="10">
        <v>110</v>
      </c>
      <c r="BE427" s="10">
        <v>0</v>
      </c>
      <c r="BF427" s="10">
        <v>0</v>
      </c>
      <c r="BG427" s="10">
        <v>1887418</v>
      </c>
      <c r="BH427" s="10" t="s">
        <v>195</v>
      </c>
      <c r="BI427" s="10" t="s">
        <v>195</v>
      </c>
      <c r="BJ427" s="10" t="s">
        <v>195</v>
      </c>
    </row>
    <row r="428" spans="1:62" ht="15" hidden="1" outlineLevel="2" x14ac:dyDescent="0.25">
      <c r="A428" s="10">
        <v>2024</v>
      </c>
      <c r="B428" s="10" t="s">
        <v>157</v>
      </c>
      <c r="C428" s="10" t="s">
        <v>156</v>
      </c>
      <c r="D428" s="10" t="s">
        <v>162</v>
      </c>
      <c r="E428" s="10" t="s">
        <v>355</v>
      </c>
      <c r="F428" s="10" t="s">
        <v>352</v>
      </c>
      <c r="G428" s="10" t="s">
        <v>195</v>
      </c>
      <c r="H428" s="77">
        <v>208028.65</v>
      </c>
      <c r="I428" s="77">
        <v>0</v>
      </c>
      <c r="J428" s="77">
        <v>0</v>
      </c>
      <c r="K428" s="77">
        <v>0</v>
      </c>
      <c r="L428" s="77">
        <v>0</v>
      </c>
      <c r="M428" s="77">
        <v>122.5</v>
      </c>
      <c r="N428" s="77">
        <v>204550.35</v>
      </c>
      <c r="O428" s="77">
        <v>0</v>
      </c>
      <c r="P428" s="77">
        <v>0</v>
      </c>
      <c r="Q428" s="10">
        <v>0</v>
      </c>
      <c r="R428" s="10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122.5</v>
      </c>
      <c r="AA428" s="10">
        <v>0</v>
      </c>
      <c r="AB428" s="10">
        <v>0</v>
      </c>
      <c r="AC428" s="10">
        <v>0</v>
      </c>
      <c r="AD428" s="10">
        <v>0</v>
      </c>
      <c r="AE428" s="10" t="s">
        <v>195</v>
      </c>
      <c r="AF428" s="10" t="s">
        <v>195</v>
      </c>
      <c r="AG428" s="10" t="s">
        <v>195</v>
      </c>
      <c r="AH428" s="10" t="s">
        <v>198</v>
      </c>
      <c r="AI428" s="10" t="s">
        <v>198</v>
      </c>
      <c r="AJ428" s="10" t="s">
        <v>195</v>
      </c>
      <c r="AK428" s="10" t="s">
        <v>197</v>
      </c>
      <c r="AL428" s="10" t="s">
        <v>207</v>
      </c>
      <c r="AM428" s="10" t="s">
        <v>232</v>
      </c>
      <c r="AN428" s="10" t="s">
        <v>29</v>
      </c>
      <c r="AO428" s="10" t="s">
        <v>195</v>
      </c>
      <c r="AP428" s="10">
        <v>110</v>
      </c>
      <c r="AQ428" s="10">
        <v>10</v>
      </c>
      <c r="AR428" s="10">
        <v>311</v>
      </c>
      <c r="AS428" s="10">
        <v>214</v>
      </c>
      <c r="AT428" s="10">
        <v>1956</v>
      </c>
      <c r="AU428" s="10" t="s">
        <v>195</v>
      </c>
      <c r="AV428" s="10" t="s">
        <v>195</v>
      </c>
      <c r="AW428" s="10" t="s">
        <v>195</v>
      </c>
      <c r="AX428" s="10">
        <v>5</v>
      </c>
      <c r="AY428" s="10">
        <v>5</v>
      </c>
      <c r="AZ428" s="10" t="s">
        <v>195</v>
      </c>
      <c r="BA428" s="10">
        <v>1</v>
      </c>
      <c r="BB428" s="10">
        <v>6</v>
      </c>
      <c r="BC428" s="10">
        <v>95</v>
      </c>
      <c r="BD428" s="10">
        <v>110</v>
      </c>
      <c r="BE428" s="10">
        <v>0</v>
      </c>
      <c r="BF428" s="10">
        <v>0</v>
      </c>
      <c r="BG428" s="10">
        <v>1887146</v>
      </c>
      <c r="BH428" s="10" t="s">
        <v>195</v>
      </c>
      <c r="BI428" s="10" t="s">
        <v>195</v>
      </c>
      <c r="BJ428" s="10" t="s">
        <v>195</v>
      </c>
    </row>
    <row r="429" spans="1:62" ht="15" hidden="1" outlineLevel="2" x14ac:dyDescent="0.25">
      <c r="A429" s="10">
        <v>2024</v>
      </c>
      <c r="B429" s="10" t="s">
        <v>157</v>
      </c>
      <c r="C429" s="10" t="s">
        <v>156</v>
      </c>
      <c r="D429" s="10" t="s">
        <v>162</v>
      </c>
      <c r="E429" s="10" t="s">
        <v>354</v>
      </c>
      <c r="F429" s="10" t="s">
        <v>352</v>
      </c>
      <c r="G429" s="10" t="s">
        <v>195</v>
      </c>
      <c r="H429" s="77">
        <v>83371.58</v>
      </c>
      <c r="I429" s="77">
        <v>41685.79</v>
      </c>
      <c r="J429" s="77">
        <v>28835.73</v>
      </c>
      <c r="K429" s="77">
        <v>1842.39</v>
      </c>
      <c r="L429" s="77">
        <v>0</v>
      </c>
      <c r="M429" s="77">
        <v>-150.19999999999999</v>
      </c>
      <c r="N429" s="77">
        <v>81977.570000000007</v>
      </c>
      <c r="O429" s="77">
        <v>40988.79</v>
      </c>
      <c r="P429" s="77">
        <v>30180.42</v>
      </c>
      <c r="Q429" s="10">
        <v>0</v>
      </c>
      <c r="R429" s="10">
        <v>591.04</v>
      </c>
      <c r="S429" s="10">
        <v>105.96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49.1</v>
      </c>
      <c r="AA429" s="10">
        <v>0</v>
      </c>
      <c r="AB429" s="10">
        <v>0</v>
      </c>
      <c r="AC429" s="10">
        <v>0</v>
      </c>
      <c r="AD429" s="10">
        <v>0</v>
      </c>
      <c r="AE429" s="10" t="s">
        <v>195</v>
      </c>
      <c r="AF429" s="10" t="s">
        <v>195</v>
      </c>
      <c r="AG429" s="10" t="s">
        <v>195</v>
      </c>
      <c r="AH429" s="10" t="s">
        <v>198</v>
      </c>
      <c r="AI429" s="10" t="s">
        <v>198</v>
      </c>
      <c r="AJ429" s="10" t="s">
        <v>195</v>
      </c>
      <c r="AK429" s="10" t="s">
        <v>197</v>
      </c>
      <c r="AL429" s="10" t="s">
        <v>207</v>
      </c>
      <c r="AM429" s="10" t="s">
        <v>237</v>
      </c>
      <c r="AN429" s="10" t="s">
        <v>29</v>
      </c>
      <c r="AO429" s="10" t="s">
        <v>195</v>
      </c>
      <c r="AP429" s="10">
        <v>110</v>
      </c>
      <c r="AQ429" s="10">
        <v>10</v>
      </c>
      <c r="AR429" s="10">
        <v>311</v>
      </c>
      <c r="AS429" s="10">
        <v>213</v>
      </c>
      <c r="AT429" s="10">
        <v>1956</v>
      </c>
      <c r="AU429" s="10" t="s">
        <v>195</v>
      </c>
      <c r="AV429" s="10" t="s">
        <v>195</v>
      </c>
      <c r="AW429" s="10" t="s">
        <v>195</v>
      </c>
      <c r="AX429" s="10">
        <v>5</v>
      </c>
      <c r="AY429" s="10">
        <v>5</v>
      </c>
      <c r="AZ429" s="10" t="s">
        <v>195</v>
      </c>
      <c r="BA429" s="10">
        <v>1</v>
      </c>
      <c r="BB429" s="10">
        <v>6</v>
      </c>
      <c r="BC429" s="10">
        <v>9</v>
      </c>
      <c r="BD429" s="10">
        <v>110</v>
      </c>
      <c r="BE429" s="10">
        <v>0</v>
      </c>
      <c r="BF429" s="10">
        <v>0</v>
      </c>
      <c r="BG429" s="10">
        <v>1887028</v>
      </c>
      <c r="BH429" s="10" t="s">
        <v>195</v>
      </c>
      <c r="BI429" s="10" t="s">
        <v>195</v>
      </c>
      <c r="BJ429" s="10" t="s">
        <v>195</v>
      </c>
    </row>
    <row r="430" spans="1:62" ht="15" hidden="1" outlineLevel="2" x14ac:dyDescent="0.25">
      <c r="A430" s="10">
        <v>2024</v>
      </c>
      <c r="B430" s="10" t="s">
        <v>157</v>
      </c>
      <c r="C430" s="10" t="s">
        <v>156</v>
      </c>
      <c r="D430" s="10" t="s">
        <v>162</v>
      </c>
      <c r="E430" s="10" t="s">
        <v>353</v>
      </c>
      <c r="F430" s="10" t="s">
        <v>352</v>
      </c>
      <c r="G430" s="10" t="s">
        <v>195</v>
      </c>
      <c r="H430" s="77">
        <v>58756.25</v>
      </c>
      <c r="I430" s="77">
        <v>-20217.37</v>
      </c>
      <c r="J430" s="77">
        <v>-13985.31</v>
      </c>
      <c r="K430" s="77">
        <v>-900.98</v>
      </c>
      <c r="L430" s="77">
        <v>0</v>
      </c>
      <c r="M430" s="77">
        <v>0</v>
      </c>
      <c r="N430" s="77">
        <v>58756.25</v>
      </c>
      <c r="O430" s="77">
        <v>-20217.37</v>
      </c>
      <c r="P430" s="77">
        <v>-14886.29</v>
      </c>
      <c r="Q430" s="10">
        <v>0</v>
      </c>
      <c r="R430" s="10">
        <v>0</v>
      </c>
      <c r="S430" s="10">
        <v>0</v>
      </c>
      <c r="T430" s="10">
        <v>-203.79</v>
      </c>
      <c r="U430" s="10">
        <v>-203.79</v>
      </c>
      <c r="V430" s="10">
        <v>0</v>
      </c>
      <c r="W430" s="10">
        <v>0</v>
      </c>
      <c r="X430" s="10">
        <v>0</v>
      </c>
      <c r="Y430" s="10">
        <v>0</v>
      </c>
      <c r="Z430" s="10">
        <v>0</v>
      </c>
      <c r="AA430" s="10">
        <v>0</v>
      </c>
      <c r="AB430" s="10">
        <v>0</v>
      </c>
      <c r="AC430" s="10">
        <v>0</v>
      </c>
      <c r="AD430" s="10">
        <v>0</v>
      </c>
      <c r="AE430" s="10" t="s">
        <v>195</v>
      </c>
      <c r="AF430" s="10" t="s">
        <v>195</v>
      </c>
      <c r="AG430" s="10" t="s">
        <v>195</v>
      </c>
      <c r="AH430" s="10" t="s">
        <v>198</v>
      </c>
      <c r="AI430" s="10" t="s">
        <v>276</v>
      </c>
      <c r="AJ430" s="10" t="s">
        <v>195</v>
      </c>
      <c r="AK430" s="10" t="s">
        <v>197</v>
      </c>
      <c r="AL430" s="10" t="s">
        <v>207</v>
      </c>
      <c r="AM430" s="10" t="s">
        <v>195</v>
      </c>
      <c r="AN430" s="10" t="s">
        <v>29</v>
      </c>
      <c r="AO430" s="10" t="s">
        <v>195</v>
      </c>
      <c r="AP430" s="10">
        <v>110</v>
      </c>
      <c r="AQ430" s="10">
        <v>10</v>
      </c>
      <c r="AR430" s="10">
        <v>311</v>
      </c>
      <c r="AS430" s="10">
        <v>215</v>
      </c>
      <c r="AT430" s="10">
        <v>1956</v>
      </c>
      <c r="AU430" s="10" t="s">
        <v>195</v>
      </c>
      <c r="AV430" s="10" t="s">
        <v>195</v>
      </c>
      <c r="AW430" s="10" t="s">
        <v>195</v>
      </c>
      <c r="AX430" s="10">
        <v>5</v>
      </c>
      <c r="AY430" s="10">
        <v>2</v>
      </c>
      <c r="AZ430" s="10" t="s">
        <v>195</v>
      </c>
      <c r="BA430" s="10">
        <v>1</v>
      </c>
      <c r="BB430" s="10">
        <v>6</v>
      </c>
      <c r="BC430" s="10" t="s">
        <v>195</v>
      </c>
      <c r="BD430" s="10">
        <v>110</v>
      </c>
      <c r="BE430" s="10">
        <v>0</v>
      </c>
      <c r="BF430" s="10">
        <v>0</v>
      </c>
      <c r="BG430" s="10">
        <v>1886730</v>
      </c>
      <c r="BH430" s="10" t="s">
        <v>195</v>
      </c>
      <c r="BI430" s="10" t="s">
        <v>195</v>
      </c>
      <c r="BJ430" s="10" t="s">
        <v>195</v>
      </c>
    </row>
    <row r="431" spans="1:62" ht="15" hidden="1" outlineLevel="2" x14ac:dyDescent="0.25">
      <c r="A431" s="10">
        <v>2024</v>
      </c>
      <c r="B431" s="10" t="s">
        <v>157</v>
      </c>
      <c r="C431" s="10" t="s">
        <v>156</v>
      </c>
      <c r="D431" s="10" t="s">
        <v>162</v>
      </c>
      <c r="E431" s="10" t="s">
        <v>351</v>
      </c>
      <c r="F431" s="10" t="s">
        <v>208</v>
      </c>
      <c r="G431" s="10" t="s">
        <v>195</v>
      </c>
      <c r="H431" s="77">
        <v>360509.23</v>
      </c>
      <c r="I431" s="77">
        <v>411500.41</v>
      </c>
      <c r="J431" s="77">
        <v>273806.57</v>
      </c>
      <c r="K431" s="77">
        <v>18330.36</v>
      </c>
      <c r="L431" s="77">
        <v>0</v>
      </c>
      <c r="M431" s="77">
        <v>-362.99</v>
      </c>
      <c r="N431" s="77">
        <v>359379.36</v>
      </c>
      <c r="O431" s="77">
        <v>410210.73</v>
      </c>
      <c r="P431" s="77">
        <v>291250.03000000003</v>
      </c>
      <c r="Q431" s="10">
        <v>0</v>
      </c>
      <c r="R431" s="10">
        <v>1031</v>
      </c>
      <c r="S431" s="10">
        <v>258.69</v>
      </c>
      <c r="T431" s="10">
        <v>0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39.79</v>
      </c>
      <c r="AA431" s="10">
        <v>0</v>
      </c>
      <c r="AB431" s="10">
        <v>0</v>
      </c>
      <c r="AC431" s="10">
        <v>0</v>
      </c>
      <c r="AD431" s="10">
        <v>0</v>
      </c>
      <c r="AE431" s="10" t="s">
        <v>195</v>
      </c>
      <c r="AF431" s="10" t="s">
        <v>195</v>
      </c>
      <c r="AG431" s="10" t="s">
        <v>195</v>
      </c>
      <c r="AH431" s="10" t="s">
        <v>198</v>
      </c>
      <c r="AI431" s="10" t="s">
        <v>198</v>
      </c>
      <c r="AJ431" s="10" t="s">
        <v>195</v>
      </c>
      <c r="AK431" s="10" t="s">
        <v>197</v>
      </c>
      <c r="AL431" s="10" t="s">
        <v>207</v>
      </c>
      <c r="AM431" s="10" t="s">
        <v>195</v>
      </c>
      <c r="AN431" s="10" t="s">
        <v>29</v>
      </c>
      <c r="AO431" s="10" t="s">
        <v>195</v>
      </c>
      <c r="AP431" s="10">
        <v>110</v>
      </c>
      <c r="AQ431" s="10">
        <v>10</v>
      </c>
      <c r="AR431" s="10">
        <v>311</v>
      </c>
      <c r="AS431" s="10">
        <v>216</v>
      </c>
      <c r="AT431" s="10">
        <v>1608</v>
      </c>
      <c r="AU431" s="10" t="s">
        <v>195</v>
      </c>
      <c r="AV431" s="10" t="s">
        <v>195</v>
      </c>
      <c r="AW431" s="10" t="s">
        <v>195</v>
      </c>
      <c r="AX431" s="10">
        <v>5</v>
      </c>
      <c r="AY431" s="10">
        <v>5</v>
      </c>
      <c r="AZ431" s="10" t="s">
        <v>195</v>
      </c>
      <c r="BA431" s="10">
        <v>1</v>
      </c>
      <c r="BB431" s="10">
        <v>6</v>
      </c>
      <c r="BC431" s="10" t="s">
        <v>195</v>
      </c>
      <c r="BD431" s="10">
        <v>110</v>
      </c>
      <c r="BE431" s="10">
        <v>0</v>
      </c>
      <c r="BF431" s="10">
        <v>0</v>
      </c>
      <c r="BG431" s="10">
        <v>1886446</v>
      </c>
      <c r="BH431" s="10" t="s">
        <v>195</v>
      </c>
      <c r="BI431" s="10" t="s">
        <v>195</v>
      </c>
      <c r="BJ431" s="10" t="s">
        <v>195</v>
      </c>
    </row>
    <row r="432" spans="1:62" ht="15" hidden="1" outlineLevel="2" x14ac:dyDescent="0.25">
      <c r="A432" s="10">
        <v>2024</v>
      </c>
      <c r="B432" s="10" t="s">
        <v>157</v>
      </c>
      <c r="C432" s="10" t="s">
        <v>156</v>
      </c>
      <c r="D432" s="10" t="s">
        <v>162</v>
      </c>
      <c r="E432" s="10" t="s">
        <v>350</v>
      </c>
      <c r="F432" s="10" t="s">
        <v>208</v>
      </c>
      <c r="G432" s="10" t="s">
        <v>195</v>
      </c>
      <c r="H432" s="77">
        <v>2112478.37</v>
      </c>
      <c r="I432" s="77">
        <v>0</v>
      </c>
      <c r="J432" s="77">
        <v>0</v>
      </c>
      <c r="K432" s="77">
        <v>0</v>
      </c>
      <c r="L432" s="77">
        <v>0</v>
      </c>
      <c r="M432" s="77">
        <v>233.18</v>
      </c>
      <c r="N432" s="77">
        <v>2105857.64</v>
      </c>
      <c r="O432" s="77">
        <v>0</v>
      </c>
      <c r="P432" s="77">
        <v>0</v>
      </c>
      <c r="Q432" s="10">
        <v>0</v>
      </c>
      <c r="R432" s="10">
        <v>0</v>
      </c>
      <c r="S432" s="10">
        <v>0</v>
      </c>
      <c r="T432" s="10">
        <v>0</v>
      </c>
      <c r="U432" s="10">
        <v>0</v>
      </c>
      <c r="V432" s="10">
        <v>0</v>
      </c>
      <c r="W432" s="10">
        <v>0</v>
      </c>
      <c r="X432" s="10">
        <v>0</v>
      </c>
      <c r="Y432" s="10">
        <v>0</v>
      </c>
      <c r="Z432" s="10">
        <v>233.18</v>
      </c>
      <c r="AA432" s="10">
        <v>0</v>
      </c>
      <c r="AB432" s="10">
        <v>0</v>
      </c>
      <c r="AC432" s="10">
        <v>0</v>
      </c>
      <c r="AD432" s="10">
        <v>0</v>
      </c>
      <c r="AE432" s="10" t="s">
        <v>195</v>
      </c>
      <c r="AF432" s="10" t="s">
        <v>195</v>
      </c>
      <c r="AG432" s="10" t="s">
        <v>195</v>
      </c>
      <c r="AH432" s="10" t="s">
        <v>198</v>
      </c>
      <c r="AI432" s="10" t="s">
        <v>198</v>
      </c>
      <c r="AJ432" s="10" t="s">
        <v>195</v>
      </c>
      <c r="AK432" s="10" t="s">
        <v>197</v>
      </c>
      <c r="AL432" s="10" t="s">
        <v>207</v>
      </c>
      <c r="AM432" s="10" t="s">
        <v>232</v>
      </c>
      <c r="AN432" s="10" t="s">
        <v>29</v>
      </c>
      <c r="AO432" s="10" t="s">
        <v>195</v>
      </c>
      <c r="AP432" s="10">
        <v>110</v>
      </c>
      <c r="AQ432" s="10">
        <v>10</v>
      </c>
      <c r="AR432" s="10">
        <v>311</v>
      </c>
      <c r="AS432" s="10">
        <v>218</v>
      </c>
      <c r="AT432" s="10">
        <v>1608</v>
      </c>
      <c r="AU432" s="10" t="s">
        <v>195</v>
      </c>
      <c r="AV432" s="10" t="s">
        <v>195</v>
      </c>
      <c r="AW432" s="10" t="s">
        <v>195</v>
      </c>
      <c r="AX432" s="10">
        <v>5</v>
      </c>
      <c r="AY432" s="10">
        <v>5</v>
      </c>
      <c r="AZ432" s="10" t="s">
        <v>195</v>
      </c>
      <c r="BA432" s="10">
        <v>1</v>
      </c>
      <c r="BB432" s="10">
        <v>6</v>
      </c>
      <c r="BC432" s="10">
        <v>95</v>
      </c>
      <c r="BD432" s="10">
        <v>110</v>
      </c>
      <c r="BE432" s="10">
        <v>0</v>
      </c>
      <c r="BF432" s="10">
        <v>0</v>
      </c>
      <c r="BG432" s="10">
        <v>1886462</v>
      </c>
      <c r="BH432" s="10" t="s">
        <v>195</v>
      </c>
      <c r="BI432" s="10" t="s">
        <v>195</v>
      </c>
      <c r="BJ432" s="10" t="s">
        <v>195</v>
      </c>
    </row>
    <row r="433" spans="1:62" ht="15" hidden="1" outlineLevel="2" x14ac:dyDescent="0.25">
      <c r="A433" s="10">
        <v>2024</v>
      </c>
      <c r="B433" s="10" t="s">
        <v>157</v>
      </c>
      <c r="C433" s="10" t="s">
        <v>156</v>
      </c>
      <c r="D433" s="10" t="s">
        <v>162</v>
      </c>
      <c r="E433" s="10" t="s">
        <v>349</v>
      </c>
      <c r="F433" s="10" t="s">
        <v>208</v>
      </c>
      <c r="G433" s="10" t="s">
        <v>195</v>
      </c>
      <c r="H433" s="77">
        <v>994932.57</v>
      </c>
      <c r="I433" s="77">
        <v>497466.29</v>
      </c>
      <c r="J433" s="77">
        <v>331007.06</v>
      </c>
      <c r="K433" s="77">
        <v>22159.73</v>
      </c>
      <c r="L433" s="77">
        <v>0</v>
      </c>
      <c r="M433" s="77">
        <v>-377.1</v>
      </c>
      <c r="N433" s="77">
        <v>991814.34</v>
      </c>
      <c r="O433" s="77">
        <v>495907.18</v>
      </c>
      <c r="P433" s="77">
        <v>352094.6</v>
      </c>
      <c r="Q433" s="10">
        <v>0</v>
      </c>
      <c r="R433" s="10">
        <v>1246.3800000000001</v>
      </c>
      <c r="S433" s="10">
        <v>312.73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109.82</v>
      </c>
      <c r="AA433" s="10">
        <v>0</v>
      </c>
      <c r="AB433" s="10">
        <v>0</v>
      </c>
      <c r="AC433" s="10">
        <v>0</v>
      </c>
      <c r="AD433" s="10">
        <v>0</v>
      </c>
      <c r="AE433" s="10" t="s">
        <v>195</v>
      </c>
      <c r="AF433" s="10" t="s">
        <v>195</v>
      </c>
      <c r="AG433" s="10" t="s">
        <v>195</v>
      </c>
      <c r="AH433" s="10" t="s">
        <v>198</v>
      </c>
      <c r="AI433" s="10" t="s">
        <v>198</v>
      </c>
      <c r="AJ433" s="10" t="s">
        <v>195</v>
      </c>
      <c r="AK433" s="10" t="s">
        <v>197</v>
      </c>
      <c r="AL433" s="10" t="s">
        <v>207</v>
      </c>
      <c r="AM433" s="10" t="s">
        <v>237</v>
      </c>
      <c r="AN433" s="10" t="s">
        <v>29</v>
      </c>
      <c r="AO433" s="10" t="s">
        <v>195</v>
      </c>
      <c r="AP433" s="10">
        <v>110</v>
      </c>
      <c r="AQ433" s="10">
        <v>10</v>
      </c>
      <c r="AR433" s="10">
        <v>311</v>
      </c>
      <c r="AS433" s="10">
        <v>217</v>
      </c>
      <c r="AT433" s="10">
        <v>1608</v>
      </c>
      <c r="AU433" s="10" t="s">
        <v>195</v>
      </c>
      <c r="AV433" s="10" t="s">
        <v>195</v>
      </c>
      <c r="AW433" s="10" t="s">
        <v>195</v>
      </c>
      <c r="AX433" s="10">
        <v>5</v>
      </c>
      <c r="AY433" s="10">
        <v>5</v>
      </c>
      <c r="AZ433" s="10" t="s">
        <v>195</v>
      </c>
      <c r="BA433" s="10">
        <v>1</v>
      </c>
      <c r="BB433" s="10">
        <v>6</v>
      </c>
      <c r="BC433" s="10">
        <v>9</v>
      </c>
      <c r="BD433" s="10">
        <v>110</v>
      </c>
      <c r="BE433" s="10">
        <v>0</v>
      </c>
      <c r="BF433" s="10">
        <v>0</v>
      </c>
      <c r="BG433" s="10">
        <v>1886485</v>
      </c>
      <c r="BH433" s="10" t="s">
        <v>195</v>
      </c>
      <c r="BI433" s="10" t="s">
        <v>195</v>
      </c>
      <c r="BJ433" s="10" t="s">
        <v>195</v>
      </c>
    </row>
    <row r="434" spans="1:62" ht="15" hidden="1" outlineLevel="2" x14ac:dyDescent="0.25">
      <c r="A434" s="10">
        <v>2024</v>
      </c>
      <c r="B434" s="10" t="s">
        <v>157</v>
      </c>
      <c r="C434" s="10" t="s">
        <v>156</v>
      </c>
      <c r="D434" s="10" t="s">
        <v>162</v>
      </c>
      <c r="E434" s="10" t="s">
        <v>348</v>
      </c>
      <c r="F434" s="10" t="s">
        <v>208</v>
      </c>
      <c r="G434" s="10" t="s">
        <v>195</v>
      </c>
      <c r="H434" s="77">
        <v>1184131.47</v>
      </c>
      <c r="I434" s="77">
        <v>845454.65</v>
      </c>
      <c r="J434" s="77">
        <v>562553.61</v>
      </c>
      <c r="K434" s="77">
        <v>37720.04</v>
      </c>
      <c r="L434" s="77">
        <v>0</v>
      </c>
      <c r="M434" s="77">
        <v>0</v>
      </c>
      <c r="N434" s="77">
        <v>1184131.47</v>
      </c>
      <c r="O434" s="77">
        <v>845454.65</v>
      </c>
      <c r="P434" s="77">
        <v>600273.65</v>
      </c>
      <c r="Q434" s="10">
        <v>0</v>
      </c>
      <c r="R434" s="10">
        <v>0</v>
      </c>
      <c r="S434" s="10">
        <v>0</v>
      </c>
      <c r="T434" s="10">
        <v>5541.55</v>
      </c>
      <c r="U434" s="10">
        <v>5541.55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0</v>
      </c>
      <c r="AE434" s="10" t="s">
        <v>195</v>
      </c>
      <c r="AF434" s="10" t="s">
        <v>195</v>
      </c>
      <c r="AG434" s="10" t="s">
        <v>195</v>
      </c>
      <c r="AH434" s="10" t="s">
        <v>198</v>
      </c>
      <c r="AI434" s="10" t="s">
        <v>276</v>
      </c>
      <c r="AJ434" s="10" t="s">
        <v>195</v>
      </c>
      <c r="AK434" s="10" t="s">
        <v>197</v>
      </c>
      <c r="AL434" s="10" t="s">
        <v>207</v>
      </c>
      <c r="AM434" s="10" t="s">
        <v>195</v>
      </c>
      <c r="AN434" s="10" t="s">
        <v>29</v>
      </c>
      <c r="AO434" s="10" t="s">
        <v>195</v>
      </c>
      <c r="AP434" s="10">
        <v>110</v>
      </c>
      <c r="AQ434" s="10">
        <v>10</v>
      </c>
      <c r="AR434" s="10">
        <v>311</v>
      </c>
      <c r="AS434" s="10">
        <v>219</v>
      </c>
      <c r="AT434" s="10">
        <v>1608</v>
      </c>
      <c r="AU434" s="10" t="s">
        <v>195</v>
      </c>
      <c r="AV434" s="10" t="s">
        <v>195</v>
      </c>
      <c r="AW434" s="10" t="s">
        <v>195</v>
      </c>
      <c r="AX434" s="10">
        <v>5</v>
      </c>
      <c r="AY434" s="10">
        <v>2</v>
      </c>
      <c r="AZ434" s="10" t="s">
        <v>195</v>
      </c>
      <c r="BA434" s="10">
        <v>1</v>
      </c>
      <c r="BB434" s="10">
        <v>6</v>
      </c>
      <c r="BC434" s="10" t="s">
        <v>195</v>
      </c>
      <c r="BD434" s="10">
        <v>110</v>
      </c>
      <c r="BE434" s="10">
        <v>0</v>
      </c>
      <c r="BF434" s="10">
        <v>0</v>
      </c>
      <c r="BG434" s="10">
        <v>1886458</v>
      </c>
      <c r="BH434" s="10" t="s">
        <v>195</v>
      </c>
      <c r="BI434" s="10" t="s">
        <v>195</v>
      </c>
      <c r="BJ434" s="10" t="s">
        <v>195</v>
      </c>
    </row>
    <row r="435" spans="1:62" ht="15" hidden="1" outlineLevel="2" x14ac:dyDescent="0.25">
      <c r="A435" s="10">
        <v>2024</v>
      </c>
      <c r="B435" s="10" t="s">
        <v>157</v>
      </c>
      <c r="C435" s="10" t="s">
        <v>156</v>
      </c>
      <c r="D435" s="10" t="s">
        <v>162</v>
      </c>
      <c r="E435" s="10" t="s">
        <v>273</v>
      </c>
      <c r="F435" s="10" t="s">
        <v>208</v>
      </c>
      <c r="G435" s="10" t="s">
        <v>195</v>
      </c>
      <c r="H435" s="77">
        <v>-67091.240000000005</v>
      </c>
      <c r="I435" s="77">
        <v>-120851.24</v>
      </c>
      <c r="J435" s="77">
        <v>-75020.91</v>
      </c>
      <c r="K435" s="77">
        <v>-5391.8</v>
      </c>
      <c r="L435" s="77">
        <v>0</v>
      </c>
      <c r="M435" s="77">
        <v>0</v>
      </c>
      <c r="N435" s="77">
        <v>-67091.240000000005</v>
      </c>
      <c r="O435" s="77">
        <v>-120851.24</v>
      </c>
      <c r="P435" s="77">
        <v>-80412.710000000006</v>
      </c>
      <c r="Q435" s="10">
        <v>0</v>
      </c>
      <c r="R435" s="10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0</v>
      </c>
      <c r="AE435" s="10" t="s">
        <v>195</v>
      </c>
      <c r="AF435" s="10" t="s">
        <v>195</v>
      </c>
      <c r="AG435" s="10" t="s">
        <v>195</v>
      </c>
      <c r="AH435" s="10" t="s">
        <v>198</v>
      </c>
      <c r="AI435" s="10" t="s">
        <v>198</v>
      </c>
      <c r="AJ435" s="10" t="s">
        <v>195</v>
      </c>
      <c r="AK435" s="10" t="s">
        <v>197</v>
      </c>
      <c r="AL435" s="10" t="s">
        <v>207</v>
      </c>
      <c r="AM435" s="10" t="s">
        <v>195</v>
      </c>
      <c r="AN435" s="10" t="s">
        <v>29</v>
      </c>
      <c r="AO435" s="10" t="s">
        <v>195</v>
      </c>
      <c r="AP435" s="10">
        <v>110</v>
      </c>
      <c r="AQ435" s="10">
        <v>10</v>
      </c>
      <c r="AR435" s="10">
        <v>311</v>
      </c>
      <c r="AS435" s="10">
        <v>220</v>
      </c>
      <c r="AT435" s="10">
        <v>1608</v>
      </c>
      <c r="AU435" s="10" t="s">
        <v>195</v>
      </c>
      <c r="AV435" s="10" t="s">
        <v>195</v>
      </c>
      <c r="AW435" s="10" t="s">
        <v>195</v>
      </c>
      <c r="AX435" s="10">
        <v>5</v>
      </c>
      <c r="AY435" s="10">
        <v>5</v>
      </c>
      <c r="AZ435" s="10" t="s">
        <v>195</v>
      </c>
      <c r="BA435" s="10">
        <v>1</v>
      </c>
      <c r="BB435" s="10">
        <v>6</v>
      </c>
      <c r="BC435" s="10" t="s">
        <v>195</v>
      </c>
      <c r="BD435" s="10">
        <v>110</v>
      </c>
      <c r="BE435" s="10">
        <v>0</v>
      </c>
      <c r="BF435" s="10">
        <v>0</v>
      </c>
      <c r="BG435" s="10">
        <v>1888526</v>
      </c>
      <c r="BH435" s="10" t="s">
        <v>195</v>
      </c>
      <c r="BI435" s="10" t="s">
        <v>195</v>
      </c>
      <c r="BJ435" s="10" t="s">
        <v>195</v>
      </c>
    </row>
    <row r="436" spans="1:62" ht="15" hidden="1" outlineLevel="2" x14ac:dyDescent="0.25">
      <c r="A436" s="10">
        <v>2024</v>
      </c>
      <c r="B436" s="10" t="s">
        <v>157</v>
      </c>
      <c r="C436" s="10" t="s">
        <v>156</v>
      </c>
      <c r="D436" s="10" t="s">
        <v>162</v>
      </c>
      <c r="E436" s="10" t="s">
        <v>272</v>
      </c>
      <c r="F436" s="10" t="s">
        <v>208</v>
      </c>
      <c r="G436" s="10" t="s">
        <v>195</v>
      </c>
      <c r="H436" s="77">
        <v>1929752.01</v>
      </c>
      <c r="I436" s="77">
        <v>964876.03</v>
      </c>
      <c r="J436" s="77">
        <v>598966.77</v>
      </c>
      <c r="K436" s="77">
        <v>42860.21</v>
      </c>
      <c r="L436" s="77">
        <v>0</v>
      </c>
      <c r="M436" s="77">
        <v>-2413.29</v>
      </c>
      <c r="N436" s="77">
        <v>1912904.34</v>
      </c>
      <c r="O436" s="77">
        <v>956452.2</v>
      </c>
      <c r="P436" s="77">
        <v>636409.80000000005</v>
      </c>
      <c r="Q436" s="10">
        <v>0</v>
      </c>
      <c r="R436" s="10">
        <v>3964.16</v>
      </c>
      <c r="S436" s="10">
        <v>4459.67</v>
      </c>
      <c r="T436" s="10">
        <v>0</v>
      </c>
      <c r="U436" s="10">
        <v>0</v>
      </c>
      <c r="V436" s="10">
        <v>0</v>
      </c>
      <c r="W436" s="10">
        <v>0</v>
      </c>
      <c r="X436" s="10">
        <v>0</v>
      </c>
      <c r="Y436" s="10">
        <v>0</v>
      </c>
      <c r="Z436" s="10">
        <v>593.36</v>
      </c>
      <c r="AA436" s="10">
        <v>0</v>
      </c>
      <c r="AB436" s="10">
        <v>0</v>
      </c>
      <c r="AC436" s="10">
        <v>0</v>
      </c>
      <c r="AD436" s="10">
        <v>0</v>
      </c>
      <c r="AE436" s="10" t="s">
        <v>195</v>
      </c>
      <c r="AF436" s="10" t="s">
        <v>195</v>
      </c>
      <c r="AG436" s="10" t="s">
        <v>195</v>
      </c>
      <c r="AH436" s="10" t="s">
        <v>198</v>
      </c>
      <c r="AI436" s="10" t="s">
        <v>198</v>
      </c>
      <c r="AJ436" s="10" t="s">
        <v>195</v>
      </c>
      <c r="AK436" s="10" t="s">
        <v>197</v>
      </c>
      <c r="AL436" s="10" t="s">
        <v>207</v>
      </c>
      <c r="AM436" s="10" t="s">
        <v>237</v>
      </c>
      <c r="AN436" s="10" t="s">
        <v>29</v>
      </c>
      <c r="AO436" s="10" t="s">
        <v>195</v>
      </c>
      <c r="AP436" s="10">
        <v>110</v>
      </c>
      <c r="AQ436" s="10">
        <v>10</v>
      </c>
      <c r="AR436" s="10">
        <v>311</v>
      </c>
      <c r="AS436" s="10">
        <v>223</v>
      </c>
      <c r="AT436" s="10">
        <v>1608</v>
      </c>
      <c r="AU436" s="10" t="s">
        <v>195</v>
      </c>
      <c r="AV436" s="10" t="s">
        <v>195</v>
      </c>
      <c r="AW436" s="10" t="s">
        <v>195</v>
      </c>
      <c r="AX436" s="10">
        <v>5</v>
      </c>
      <c r="AY436" s="10">
        <v>5</v>
      </c>
      <c r="AZ436" s="10" t="s">
        <v>195</v>
      </c>
      <c r="BA436" s="10">
        <v>1</v>
      </c>
      <c r="BB436" s="10">
        <v>6</v>
      </c>
      <c r="BC436" s="10">
        <v>9</v>
      </c>
      <c r="BD436" s="10">
        <v>110</v>
      </c>
      <c r="BE436" s="10">
        <v>0</v>
      </c>
      <c r="BF436" s="10">
        <v>0</v>
      </c>
      <c r="BG436" s="10">
        <v>1889199</v>
      </c>
      <c r="BH436" s="10" t="s">
        <v>195</v>
      </c>
      <c r="BI436" s="10" t="s">
        <v>195</v>
      </c>
      <c r="BJ436" s="10" t="s">
        <v>195</v>
      </c>
    </row>
    <row r="437" spans="1:62" ht="15" hidden="1" outlineLevel="2" x14ac:dyDescent="0.25">
      <c r="A437" s="10">
        <v>2024</v>
      </c>
      <c r="B437" s="10" t="s">
        <v>157</v>
      </c>
      <c r="C437" s="10" t="s">
        <v>156</v>
      </c>
      <c r="D437" s="10" t="s">
        <v>162</v>
      </c>
      <c r="E437" s="10" t="s">
        <v>271</v>
      </c>
      <c r="F437" s="10" t="s">
        <v>208</v>
      </c>
      <c r="G437" s="10" t="s">
        <v>195</v>
      </c>
      <c r="H437" s="77">
        <v>669024.79</v>
      </c>
      <c r="I437" s="77">
        <v>0</v>
      </c>
      <c r="J437" s="77">
        <v>0</v>
      </c>
      <c r="K437" s="77">
        <v>0</v>
      </c>
      <c r="L437" s="77">
        <v>0</v>
      </c>
      <c r="M437" s="77">
        <v>0</v>
      </c>
      <c r="N437" s="77">
        <v>669024.79</v>
      </c>
      <c r="O437" s="77">
        <v>0</v>
      </c>
      <c r="P437" s="77">
        <v>0</v>
      </c>
      <c r="Q437" s="10">
        <v>0</v>
      </c>
      <c r="R437" s="10">
        <v>0</v>
      </c>
      <c r="S437" s="10">
        <v>0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 t="s">
        <v>195</v>
      </c>
      <c r="AF437" s="10" t="s">
        <v>195</v>
      </c>
      <c r="AG437" s="10" t="s">
        <v>195</v>
      </c>
      <c r="AH437" s="10" t="s">
        <v>198</v>
      </c>
      <c r="AI437" s="10" t="s">
        <v>276</v>
      </c>
      <c r="AJ437" s="10" t="s">
        <v>195</v>
      </c>
      <c r="AK437" s="10" t="s">
        <v>197</v>
      </c>
      <c r="AL437" s="10" t="s">
        <v>207</v>
      </c>
      <c r="AM437" s="10" t="s">
        <v>195</v>
      </c>
      <c r="AN437" s="10" t="s">
        <v>29</v>
      </c>
      <c r="AO437" s="10" t="s">
        <v>195</v>
      </c>
      <c r="AP437" s="10">
        <v>110</v>
      </c>
      <c r="AQ437" s="10">
        <v>10</v>
      </c>
      <c r="AR437" s="10">
        <v>311</v>
      </c>
      <c r="AS437" s="10">
        <v>221</v>
      </c>
      <c r="AT437" s="10">
        <v>1608</v>
      </c>
      <c r="AU437" s="10" t="s">
        <v>195</v>
      </c>
      <c r="AV437" s="10" t="s">
        <v>195</v>
      </c>
      <c r="AW437" s="10" t="s">
        <v>195</v>
      </c>
      <c r="AX437" s="10">
        <v>5</v>
      </c>
      <c r="AY437" s="10">
        <v>2</v>
      </c>
      <c r="AZ437" s="10" t="s">
        <v>195</v>
      </c>
      <c r="BA437" s="10">
        <v>1</v>
      </c>
      <c r="BB437" s="10">
        <v>6</v>
      </c>
      <c r="BC437" s="10" t="s">
        <v>195</v>
      </c>
      <c r="BD437" s="10">
        <v>110</v>
      </c>
      <c r="BE437" s="10">
        <v>0</v>
      </c>
      <c r="BF437" s="10">
        <v>0</v>
      </c>
      <c r="BG437" s="10">
        <v>1887889</v>
      </c>
      <c r="BH437" s="10" t="s">
        <v>195</v>
      </c>
      <c r="BI437" s="10" t="s">
        <v>195</v>
      </c>
      <c r="BJ437" s="10" t="s">
        <v>195</v>
      </c>
    </row>
    <row r="438" spans="1:62" ht="15" hidden="1" outlineLevel="2" x14ac:dyDescent="0.25">
      <c r="A438" s="10">
        <v>2024</v>
      </c>
      <c r="B438" s="10" t="s">
        <v>157</v>
      </c>
      <c r="C438" s="10" t="s">
        <v>156</v>
      </c>
      <c r="D438" s="10" t="s">
        <v>162</v>
      </c>
      <c r="E438" s="10" t="s">
        <v>270</v>
      </c>
      <c r="F438" s="10" t="s">
        <v>347</v>
      </c>
      <c r="G438" s="10" t="s">
        <v>195</v>
      </c>
      <c r="H438" s="77">
        <v>-43192.959999999999</v>
      </c>
      <c r="I438" s="77">
        <v>37812.36</v>
      </c>
      <c r="J438" s="77">
        <v>22425.74</v>
      </c>
      <c r="K438" s="77">
        <v>1686.43</v>
      </c>
      <c r="L438" s="77">
        <v>0</v>
      </c>
      <c r="M438" s="77">
        <v>0</v>
      </c>
      <c r="N438" s="77">
        <v>-43192.959999999999</v>
      </c>
      <c r="O438" s="77">
        <v>37812.36</v>
      </c>
      <c r="P438" s="77">
        <v>24112.17</v>
      </c>
      <c r="Q438" s="10">
        <v>0</v>
      </c>
      <c r="R438" s="10">
        <v>0</v>
      </c>
      <c r="S438" s="10">
        <v>0</v>
      </c>
      <c r="T438" s="10">
        <v>0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 t="s">
        <v>195</v>
      </c>
      <c r="AF438" s="10" t="s">
        <v>195</v>
      </c>
      <c r="AG438" s="10" t="s">
        <v>195</v>
      </c>
      <c r="AH438" s="10" t="s">
        <v>198</v>
      </c>
      <c r="AI438" s="10" t="s">
        <v>198</v>
      </c>
      <c r="AJ438" s="10" t="s">
        <v>195</v>
      </c>
      <c r="AK438" s="10" t="s">
        <v>197</v>
      </c>
      <c r="AL438" s="10" t="s">
        <v>207</v>
      </c>
      <c r="AM438" s="10" t="s">
        <v>195</v>
      </c>
      <c r="AN438" s="10" t="s">
        <v>29</v>
      </c>
      <c r="AO438" s="10" t="s">
        <v>195</v>
      </c>
      <c r="AP438" s="10">
        <v>110</v>
      </c>
      <c r="AQ438" s="10">
        <v>10</v>
      </c>
      <c r="AR438" s="10">
        <v>311</v>
      </c>
      <c r="AS438" s="10">
        <v>226</v>
      </c>
      <c r="AT438" s="10">
        <v>1609</v>
      </c>
      <c r="AU438" s="10" t="s">
        <v>195</v>
      </c>
      <c r="AV438" s="10" t="s">
        <v>195</v>
      </c>
      <c r="AW438" s="10" t="s">
        <v>195</v>
      </c>
      <c r="AX438" s="10">
        <v>5</v>
      </c>
      <c r="AY438" s="10">
        <v>5</v>
      </c>
      <c r="AZ438" s="10" t="s">
        <v>195</v>
      </c>
      <c r="BA438" s="10">
        <v>1</v>
      </c>
      <c r="BB438" s="10">
        <v>6</v>
      </c>
      <c r="BC438" s="10" t="s">
        <v>195</v>
      </c>
      <c r="BD438" s="10">
        <v>110</v>
      </c>
      <c r="BE438" s="10">
        <v>0</v>
      </c>
      <c r="BF438" s="10">
        <v>0</v>
      </c>
      <c r="BG438" s="10">
        <v>1888126</v>
      </c>
      <c r="BH438" s="10" t="s">
        <v>195</v>
      </c>
      <c r="BI438" s="10" t="s">
        <v>195</v>
      </c>
      <c r="BJ438" s="10" t="s">
        <v>195</v>
      </c>
    </row>
    <row r="439" spans="1:62" ht="15" hidden="1" outlineLevel="2" x14ac:dyDescent="0.25">
      <c r="A439" s="10">
        <v>2024</v>
      </c>
      <c r="B439" s="10" t="s">
        <v>157</v>
      </c>
      <c r="C439" s="10" t="s">
        <v>156</v>
      </c>
      <c r="D439" s="10" t="s">
        <v>162</v>
      </c>
      <c r="E439" s="10" t="s">
        <v>269</v>
      </c>
      <c r="F439" s="10" t="s">
        <v>347</v>
      </c>
      <c r="G439" s="10" t="s">
        <v>195</v>
      </c>
      <c r="H439" s="77">
        <v>422206.66</v>
      </c>
      <c r="I439" s="77">
        <v>211103.35999999999</v>
      </c>
      <c r="J439" s="77">
        <v>125201.17</v>
      </c>
      <c r="K439" s="77">
        <v>9201.34</v>
      </c>
      <c r="L439" s="77">
        <v>0</v>
      </c>
      <c r="M439" s="77">
        <v>-3013.25</v>
      </c>
      <c r="N439" s="77">
        <v>403025.09</v>
      </c>
      <c r="O439" s="77">
        <v>201512.57</v>
      </c>
      <c r="P439" s="77">
        <v>128500.53</v>
      </c>
      <c r="Q439" s="10">
        <v>0</v>
      </c>
      <c r="R439" s="10">
        <v>8987.0300000000007</v>
      </c>
      <c r="S439" s="10">
        <v>603.76</v>
      </c>
      <c r="T439" s="10">
        <v>0</v>
      </c>
      <c r="U439" s="10">
        <v>0</v>
      </c>
      <c r="V439" s="10">
        <v>0</v>
      </c>
      <c r="W439" s="10">
        <v>0</v>
      </c>
      <c r="X439" s="10">
        <v>0</v>
      </c>
      <c r="Y439" s="10">
        <v>0</v>
      </c>
      <c r="Z439" s="10">
        <v>675.56</v>
      </c>
      <c r="AA439" s="10">
        <v>0</v>
      </c>
      <c r="AB439" s="10">
        <v>0</v>
      </c>
      <c r="AC439" s="10">
        <v>0</v>
      </c>
      <c r="AD439" s="10">
        <v>0</v>
      </c>
      <c r="AE439" s="10" t="s">
        <v>195</v>
      </c>
      <c r="AF439" s="10" t="s">
        <v>195</v>
      </c>
      <c r="AG439" s="10" t="s">
        <v>195</v>
      </c>
      <c r="AH439" s="10" t="s">
        <v>198</v>
      </c>
      <c r="AI439" s="10" t="s">
        <v>198</v>
      </c>
      <c r="AJ439" s="10" t="s">
        <v>195</v>
      </c>
      <c r="AK439" s="10" t="s">
        <v>197</v>
      </c>
      <c r="AL439" s="10" t="s">
        <v>207</v>
      </c>
      <c r="AM439" s="10" t="s">
        <v>237</v>
      </c>
      <c r="AN439" s="10" t="s">
        <v>29</v>
      </c>
      <c r="AO439" s="10" t="s">
        <v>195</v>
      </c>
      <c r="AP439" s="10">
        <v>110</v>
      </c>
      <c r="AQ439" s="10">
        <v>10</v>
      </c>
      <c r="AR439" s="10">
        <v>311</v>
      </c>
      <c r="AS439" s="10">
        <v>230</v>
      </c>
      <c r="AT439" s="10">
        <v>1609</v>
      </c>
      <c r="AU439" s="10" t="s">
        <v>195</v>
      </c>
      <c r="AV439" s="10" t="s">
        <v>195</v>
      </c>
      <c r="AW439" s="10" t="s">
        <v>195</v>
      </c>
      <c r="AX439" s="10">
        <v>5</v>
      </c>
      <c r="AY439" s="10">
        <v>5</v>
      </c>
      <c r="AZ439" s="10" t="s">
        <v>195</v>
      </c>
      <c r="BA439" s="10">
        <v>1</v>
      </c>
      <c r="BB439" s="10">
        <v>6</v>
      </c>
      <c r="BC439" s="10">
        <v>9</v>
      </c>
      <c r="BD439" s="10">
        <v>110</v>
      </c>
      <c r="BE439" s="10">
        <v>0</v>
      </c>
      <c r="BF439" s="10">
        <v>0</v>
      </c>
      <c r="BG439" s="10">
        <v>1886859</v>
      </c>
      <c r="BH439" s="10" t="s">
        <v>195</v>
      </c>
      <c r="BI439" s="10" t="s">
        <v>195</v>
      </c>
      <c r="BJ439" s="10" t="s">
        <v>195</v>
      </c>
    </row>
    <row r="440" spans="1:62" ht="15" hidden="1" outlineLevel="2" x14ac:dyDescent="0.25">
      <c r="A440" s="10">
        <v>2024</v>
      </c>
      <c r="B440" s="10" t="s">
        <v>157</v>
      </c>
      <c r="C440" s="10" t="s">
        <v>156</v>
      </c>
      <c r="D440" s="10" t="s">
        <v>162</v>
      </c>
      <c r="E440" s="10" t="s">
        <v>268</v>
      </c>
      <c r="F440" s="10" t="s">
        <v>347</v>
      </c>
      <c r="G440" s="10" t="s">
        <v>195</v>
      </c>
      <c r="H440" s="77">
        <v>229956.96</v>
      </c>
      <c r="I440" s="77">
        <v>0</v>
      </c>
      <c r="J440" s="77">
        <v>0</v>
      </c>
      <c r="K440" s="77">
        <v>0</v>
      </c>
      <c r="L440" s="77">
        <v>0</v>
      </c>
      <c r="M440" s="77">
        <v>0</v>
      </c>
      <c r="N440" s="77">
        <v>229956.96</v>
      </c>
      <c r="O440" s="77">
        <v>0</v>
      </c>
      <c r="P440" s="77">
        <v>0</v>
      </c>
      <c r="Q440" s="10">
        <v>0</v>
      </c>
      <c r="R440" s="10">
        <v>0</v>
      </c>
      <c r="S440" s="10">
        <v>0</v>
      </c>
      <c r="T440" s="10">
        <v>0</v>
      </c>
      <c r="U440" s="10">
        <v>0</v>
      </c>
      <c r="V440" s="10">
        <v>0</v>
      </c>
      <c r="W440" s="10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 t="s">
        <v>195</v>
      </c>
      <c r="AF440" s="10" t="s">
        <v>195</v>
      </c>
      <c r="AG440" s="10" t="s">
        <v>195</v>
      </c>
      <c r="AH440" s="10" t="s">
        <v>198</v>
      </c>
      <c r="AI440" s="10" t="s">
        <v>198</v>
      </c>
      <c r="AJ440" s="10" t="s">
        <v>195</v>
      </c>
      <c r="AK440" s="10" t="s">
        <v>197</v>
      </c>
      <c r="AL440" s="10" t="s">
        <v>207</v>
      </c>
      <c r="AM440" s="10" t="s">
        <v>195</v>
      </c>
      <c r="AN440" s="10" t="s">
        <v>29</v>
      </c>
      <c r="AO440" s="10" t="s">
        <v>195</v>
      </c>
      <c r="AP440" s="10">
        <v>110</v>
      </c>
      <c r="AQ440" s="10">
        <v>10</v>
      </c>
      <c r="AR440" s="10">
        <v>311</v>
      </c>
      <c r="AS440" s="10">
        <v>234</v>
      </c>
      <c r="AT440" s="10">
        <v>1609</v>
      </c>
      <c r="AU440" s="10" t="s">
        <v>195</v>
      </c>
      <c r="AV440" s="10" t="s">
        <v>195</v>
      </c>
      <c r="AW440" s="10" t="s">
        <v>195</v>
      </c>
      <c r="AX440" s="10">
        <v>5</v>
      </c>
      <c r="AY440" s="10">
        <v>5</v>
      </c>
      <c r="AZ440" s="10" t="s">
        <v>195</v>
      </c>
      <c r="BA440" s="10">
        <v>1</v>
      </c>
      <c r="BB440" s="10">
        <v>6</v>
      </c>
      <c r="BC440" s="10" t="s">
        <v>195</v>
      </c>
      <c r="BD440" s="10">
        <v>110</v>
      </c>
      <c r="BE440" s="10">
        <v>0</v>
      </c>
      <c r="BF440" s="10">
        <v>0</v>
      </c>
      <c r="BG440" s="10">
        <v>1886557</v>
      </c>
      <c r="BH440" s="10" t="s">
        <v>195</v>
      </c>
      <c r="BI440" s="10" t="s">
        <v>195</v>
      </c>
      <c r="BJ440" s="10" t="s">
        <v>195</v>
      </c>
    </row>
    <row r="441" spans="1:62" ht="15" hidden="1" outlineLevel="2" x14ac:dyDescent="0.25">
      <c r="A441" s="10">
        <v>2024</v>
      </c>
      <c r="B441" s="10" t="s">
        <v>157</v>
      </c>
      <c r="C441" s="10" t="s">
        <v>156</v>
      </c>
      <c r="D441" s="10" t="s">
        <v>162</v>
      </c>
      <c r="E441" s="10" t="s">
        <v>267</v>
      </c>
      <c r="F441" s="10" t="s">
        <v>346</v>
      </c>
      <c r="G441" s="10" t="s">
        <v>195</v>
      </c>
      <c r="H441" s="77">
        <v>-11272.29</v>
      </c>
      <c r="I441" s="77">
        <v>68598.47</v>
      </c>
      <c r="J441" s="77">
        <v>39898.239999999998</v>
      </c>
      <c r="K441" s="77">
        <v>3061.55</v>
      </c>
      <c r="L441" s="77">
        <v>0</v>
      </c>
      <c r="M441" s="77">
        <v>0</v>
      </c>
      <c r="N441" s="77">
        <v>-11272.29</v>
      </c>
      <c r="O441" s="77">
        <v>68598.47</v>
      </c>
      <c r="P441" s="77">
        <v>42959.79</v>
      </c>
      <c r="Q441" s="10">
        <v>0</v>
      </c>
      <c r="R441" s="10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 t="s">
        <v>195</v>
      </c>
      <c r="AF441" s="10" t="s">
        <v>195</v>
      </c>
      <c r="AG441" s="10" t="s">
        <v>195</v>
      </c>
      <c r="AH441" s="10" t="s">
        <v>198</v>
      </c>
      <c r="AI441" s="10" t="s">
        <v>198</v>
      </c>
      <c r="AJ441" s="10" t="s">
        <v>195</v>
      </c>
      <c r="AK441" s="10" t="s">
        <v>197</v>
      </c>
      <c r="AL441" s="10" t="s">
        <v>207</v>
      </c>
      <c r="AM441" s="10" t="s">
        <v>195</v>
      </c>
      <c r="AN441" s="10" t="s">
        <v>29</v>
      </c>
      <c r="AO441" s="10" t="s">
        <v>195</v>
      </c>
      <c r="AP441" s="10">
        <v>110</v>
      </c>
      <c r="AQ441" s="10">
        <v>10</v>
      </c>
      <c r="AR441" s="10">
        <v>311</v>
      </c>
      <c r="AS441" s="10">
        <v>227</v>
      </c>
      <c r="AT441" s="10">
        <v>1610</v>
      </c>
      <c r="AU441" s="10" t="s">
        <v>195</v>
      </c>
      <c r="AV441" s="10" t="s">
        <v>195</v>
      </c>
      <c r="AW441" s="10" t="s">
        <v>195</v>
      </c>
      <c r="AX441" s="10">
        <v>5</v>
      </c>
      <c r="AY441" s="10">
        <v>5</v>
      </c>
      <c r="AZ441" s="10" t="s">
        <v>195</v>
      </c>
      <c r="BA441" s="10">
        <v>1</v>
      </c>
      <c r="BB441" s="10">
        <v>6</v>
      </c>
      <c r="BC441" s="10" t="s">
        <v>195</v>
      </c>
      <c r="BD441" s="10">
        <v>110</v>
      </c>
      <c r="BE441" s="10">
        <v>0</v>
      </c>
      <c r="BF441" s="10">
        <v>0</v>
      </c>
      <c r="BG441" s="10">
        <v>1888038</v>
      </c>
      <c r="BH441" s="10" t="s">
        <v>195</v>
      </c>
      <c r="BI441" s="10" t="s">
        <v>195</v>
      </c>
      <c r="BJ441" s="10" t="s">
        <v>195</v>
      </c>
    </row>
    <row r="442" spans="1:62" ht="15" hidden="1" outlineLevel="2" x14ac:dyDescent="0.25">
      <c r="A442" s="10">
        <v>2024</v>
      </c>
      <c r="B442" s="10" t="s">
        <v>157</v>
      </c>
      <c r="C442" s="10" t="s">
        <v>156</v>
      </c>
      <c r="D442" s="10" t="s">
        <v>162</v>
      </c>
      <c r="E442" s="10" t="s">
        <v>266</v>
      </c>
      <c r="F442" s="10" t="s">
        <v>346</v>
      </c>
      <c r="G442" s="10" t="s">
        <v>195</v>
      </c>
      <c r="H442" s="77">
        <v>1470677.19</v>
      </c>
      <c r="I442" s="77">
        <v>735338.6</v>
      </c>
      <c r="J442" s="77">
        <v>427687.63</v>
      </c>
      <c r="K442" s="77">
        <v>32072.67</v>
      </c>
      <c r="L442" s="77">
        <v>0</v>
      </c>
      <c r="M442" s="77">
        <v>-10878.44</v>
      </c>
      <c r="N442" s="77">
        <v>1403861.78</v>
      </c>
      <c r="O442" s="77">
        <v>701930.9</v>
      </c>
      <c r="P442" s="77">
        <v>439584.22</v>
      </c>
      <c r="Q442" s="10">
        <v>0</v>
      </c>
      <c r="R442" s="10">
        <v>31304.62</v>
      </c>
      <c r="S442" s="10">
        <v>2103.08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2353.1799999999998</v>
      </c>
      <c r="AA442" s="10">
        <v>0</v>
      </c>
      <c r="AB442" s="10">
        <v>0</v>
      </c>
      <c r="AC442" s="10">
        <v>0</v>
      </c>
      <c r="AD442" s="10">
        <v>0</v>
      </c>
      <c r="AE442" s="10" t="s">
        <v>195</v>
      </c>
      <c r="AF442" s="10" t="s">
        <v>195</v>
      </c>
      <c r="AG442" s="10" t="s">
        <v>195</v>
      </c>
      <c r="AH442" s="10" t="s">
        <v>198</v>
      </c>
      <c r="AI442" s="10" t="s">
        <v>198</v>
      </c>
      <c r="AJ442" s="10" t="s">
        <v>195</v>
      </c>
      <c r="AK442" s="10" t="s">
        <v>197</v>
      </c>
      <c r="AL442" s="10" t="s">
        <v>207</v>
      </c>
      <c r="AM442" s="10" t="s">
        <v>237</v>
      </c>
      <c r="AN442" s="10" t="s">
        <v>29</v>
      </c>
      <c r="AO442" s="10" t="s">
        <v>195</v>
      </c>
      <c r="AP442" s="10">
        <v>110</v>
      </c>
      <c r="AQ442" s="10">
        <v>10</v>
      </c>
      <c r="AR442" s="10">
        <v>311</v>
      </c>
      <c r="AS442" s="10">
        <v>231</v>
      </c>
      <c r="AT442" s="10">
        <v>1610</v>
      </c>
      <c r="AU442" s="10" t="s">
        <v>195</v>
      </c>
      <c r="AV442" s="10" t="s">
        <v>195</v>
      </c>
      <c r="AW442" s="10" t="s">
        <v>195</v>
      </c>
      <c r="AX442" s="10">
        <v>5</v>
      </c>
      <c r="AY442" s="10">
        <v>5</v>
      </c>
      <c r="AZ442" s="10" t="s">
        <v>195</v>
      </c>
      <c r="BA442" s="10">
        <v>1</v>
      </c>
      <c r="BB442" s="10">
        <v>6</v>
      </c>
      <c r="BC442" s="10">
        <v>9</v>
      </c>
      <c r="BD442" s="10">
        <v>110</v>
      </c>
      <c r="BE442" s="10">
        <v>0</v>
      </c>
      <c r="BF442" s="10">
        <v>0</v>
      </c>
      <c r="BG442" s="10">
        <v>1886896</v>
      </c>
      <c r="BH442" s="10" t="s">
        <v>195</v>
      </c>
      <c r="BI442" s="10" t="s">
        <v>195</v>
      </c>
      <c r="BJ442" s="10" t="s">
        <v>195</v>
      </c>
    </row>
    <row r="443" spans="1:62" ht="15" hidden="1" outlineLevel="2" x14ac:dyDescent="0.25">
      <c r="A443" s="10">
        <v>2024</v>
      </c>
      <c r="B443" s="10" t="s">
        <v>157</v>
      </c>
      <c r="C443" s="10" t="s">
        <v>156</v>
      </c>
      <c r="D443" s="10" t="s">
        <v>162</v>
      </c>
      <c r="E443" s="10" t="s">
        <v>265</v>
      </c>
      <c r="F443" s="10" t="s">
        <v>346</v>
      </c>
      <c r="G443" s="10" t="s">
        <v>195</v>
      </c>
      <c r="H443" s="77">
        <v>102485.7</v>
      </c>
      <c r="I443" s="77">
        <v>0</v>
      </c>
      <c r="J443" s="77">
        <v>0</v>
      </c>
      <c r="K443" s="77">
        <v>0</v>
      </c>
      <c r="L443" s="77">
        <v>0</v>
      </c>
      <c r="M443" s="77">
        <v>0</v>
      </c>
      <c r="N443" s="77">
        <v>102485.7</v>
      </c>
      <c r="O443" s="77">
        <v>0</v>
      </c>
      <c r="P443" s="77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 t="s">
        <v>195</v>
      </c>
      <c r="AF443" s="10" t="s">
        <v>195</v>
      </c>
      <c r="AG443" s="10" t="s">
        <v>195</v>
      </c>
      <c r="AH443" s="10" t="s">
        <v>198</v>
      </c>
      <c r="AI443" s="10" t="s">
        <v>198</v>
      </c>
      <c r="AJ443" s="10" t="s">
        <v>195</v>
      </c>
      <c r="AK443" s="10" t="s">
        <v>197</v>
      </c>
      <c r="AL443" s="10" t="s">
        <v>207</v>
      </c>
      <c r="AM443" s="10" t="s">
        <v>195</v>
      </c>
      <c r="AN443" s="10" t="s">
        <v>29</v>
      </c>
      <c r="AO443" s="10" t="s">
        <v>195</v>
      </c>
      <c r="AP443" s="10">
        <v>110</v>
      </c>
      <c r="AQ443" s="10">
        <v>10</v>
      </c>
      <c r="AR443" s="10">
        <v>311</v>
      </c>
      <c r="AS443" s="10">
        <v>235</v>
      </c>
      <c r="AT443" s="10">
        <v>1610</v>
      </c>
      <c r="AU443" s="10" t="s">
        <v>195</v>
      </c>
      <c r="AV443" s="10" t="s">
        <v>195</v>
      </c>
      <c r="AW443" s="10" t="s">
        <v>195</v>
      </c>
      <c r="AX443" s="10">
        <v>5</v>
      </c>
      <c r="AY443" s="10">
        <v>5</v>
      </c>
      <c r="AZ443" s="10" t="s">
        <v>195</v>
      </c>
      <c r="BA443" s="10">
        <v>1</v>
      </c>
      <c r="BB443" s="10">
        <v>6</v>
      </c>
      <c r="BC443" s="10" t="s">
        <v>195</v>
      </c>
      <c r="BD443" s="10">
        <v>110</v>
      </c>
      <c r="BE443" s="10">
        <v>0</v>
      </c>
      <c r="BF443" s="10">
        <v>0</v>
      </c>
      <c r="BG443" s="10">
        <v>1887662</v>
      </c>
      <c r="BH443" s="10" t="s">
        <v>195</v>
      </c>
      <c r="BI443" s="10" t="s">
        <v>195</v>
      </c>
      <c r="BJ443" s="10" t="s">
        <v>195</v>
      </c>
    </row>
    <row r="444" spans="1:62" ht="15" hidden="1" outlineLevel="2" x14ac:dyDescent="0.25">
      <c r="A444" s="10">
        <v>2024</v>
      </c>
      <c r="B444" s="10" t="s">
        <v>157</v>
      </c>
      <c r="C444" s="10" t="s">
        <v>156</v>
      </c>
      <c r="D444" s="10" t="s">
        <v>162</v>
      </c>
      <c r="E444" s="10" t="s">
        <v>264</v>
      </c>
      <c r="F444" s="10" t="s">
        <v>345</v>
      </c>
      <c r="G444" s="10" t="s">
        <v>195</v>
      </c>
      <c r="H444" s="77">
        <v>-17340.48</v>
      </c>
      <c r="I444" s="77">
        <v>40381.160000000003</v>
      </c>
      <c r="J444" s="77">
        <v>23045.119999999999</v>
      </c>
      <c r="K444" s="77">
        <v>1801</v>
      </c>
      <c r="L444" s="77">
        <v>0</v>
      </c>
      <c r="M444" s="77">
        <v>0</v>
      </c>
      <c r="N444" s="77">
        <v>-17340.48</v>
      </c>
      <c r="O444" s="77">
        <v>40381.160000000003</v>
      </c>
      <c r="P444" s="77">
        <v>24846.12</v>
      </c>
      <c r="Q444" s="10">
        <v>0</v>
      </c>
      <c r="R444" s="10">
        <v>0</v>
      </c>
      <c r="S444" s="10">
        <v>0</v>
      </c>
      <c r="T444" s="10">
        <v>0</v>
      </c>
      <c r="U444" s="10">
        <v>0</v>
      </c>
      <c r="V444" s="10">
        <v>0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 t="s">
        <v>195</v>
      </c>
      <c r="AF444" s="10" t="s">
        <v>195</v>
      </c>
      <c r="AG444" s="10" t="s">
        <v>195</v>
      </c>
      <c r="AH444" s="10" t="s">
        <v>198</v>
      </c>
      <c r="AI444" s="10" t="s">
        <v>198</v>
      </c>
      <c r="AJ444" s="10" t="s">
        <v>195</v>
      </c>
      <c r="AK444" s="10" t="s">
        <v>197</v>
      </c>
      <c r="AL444" s="10" t="s">
        <v>207</v>
      </c>
      <c r="AM444" s="10" t="s">
        <v>195</v>
      </c>
      <c r="AN444" s="10" t="s">
        <v>29</v>
      </c>
      <c r="AO444" s="10" t="s">
        <v>195</v>
      </c>
      <c r="AP444" s="10">
        <v>110</v>
      </c>
      <c r="AQ444" s="10">
        <v>10</v>
      </c>
      <c r="AR444" s="10">
        <v>311</v>
      </c>
      <c r="AS444" s="10">
        <v>228</v>
      </c>
      <c r="AT444" s="10">
        <v>1611</v>
      </c>
      <c r="AU444" s="10" t="s">
        <v>195</v>
      </c>
      <c r="AV444" s="10" t="s">
        <v>195</v>
      </c>
      <c r="AW444" s="10" t="s">
        <v>195</v>
      </c>
      <c r="AX444" s="10">
        <v>5</v>
      </c>
      <c r="AY444" s="10">
        <v>5</v>
      </c>
      <c r="AZ444" s="10" t="s">
        <v>195</v>
      </c>
      <c r="BA444" s="10">
        <v>1</v>
      </c>
      <c r="BB444" s="10">
        <v>6</v>
      </c>
      <c r="BC444" s="10" t="s">
        <v>195</v>
      </c>
      <c r="BD444" s="10">
        <v>110</v>
      </c>
      <c r="BE444" s="10">
        <v>0</v>
      </c>
      <c r="BF444" s="10">
        <v>0</v>
      </c>
      <c r="BG444" s="10">
        <v>1888509</v>
      </c>
      <c r="BH444" s="10" t="s">
        <v>195</v>
      </c>
      <c r="BI444" s="10" t="s">
        <v>195</v>
      </c>
      <c r="BJ444" s="10" t="s">
        <v>195</v>
      </c>
    </row>
    <row r="445" spans="1:62" ht="15" hidden="1" outlineLevel="2" x14ac:dyDescent="0.25">
      <c r="A445" s="10">
        <v>2024</v>
      </c>
      <c r="B445" s="10" t="s">
        <v>157</v>
      </c>
      <c r="C445" s="10" t="s">
        <v>156</v>
      </c>
      <c r="D445" s="10" t="s">
        <v>162</v>
      </c>
      <c r="E445" s="10" t="s">
        <v>263</v>
      </c>
      <c r="F445" s="10" t="s">
        <v>345</v>
      </c>
      <c r="G445" s="10" t="s">
        <v>195</v>
      </c>
      <c r="H445" s="77">
        <v>207989.88</v>
      </c>
      <c r="I445" s="77">
        <v>103994.95</v>
      </c>
      <c r="J445" s="77">
        <v>59348.88</v>
      </c>
      <c r="K445" s="77">
        <v>4532.8100000000004</v>
      </c>
      <c r="L445" s="77">
        <v>0</v>
      </c>
      <c r="M445" s="77">
        <v>-1590.19</v>
      </c>
      <c r="N445" s="77">
        <v>198540.53</v>
      </c>
      <c r="O445" s="77">
        <v>99270.28</v>
      </c>
      <c r="P445" s="77">
        <v>61080.01</v>
      </c>
      <c r="Q445" s="10">
        <v>0</v>
      </c>
      <c r="R445" s="10">
        <v>4427.24</v>
      </c>
      <c r="S445" s="10">
        <v>297.43</v>
      </c>
      <c r="T445" s="10">
        <v>0</v>
      </c>
      <c r="U445" s="10">
        <v>0</v>
      </c>
      <c r="V445" s="10">
        <v>0</v>
      </c>
      <c r="W445" s="10">
        <v>0</v>
      </c>
      <c r="X445" s="10">
        <v>0</v>
      </c>
      <c r="Y445" s="10">
        <v>0</v>
      </c>
      <c r="Z445" s="10">
        <v>332.8</v>
      </c>
      <c r="AA445" s="10">
        <v>0</v>
      </c>
      <c r="AB445" s="10">
        <v>0</v>
      </c>
      <c r="AC445" s="10">
        <v>0</v>
      </c>
      <c r="AD445" s="10">
        <v>0</v>
      </c>
      <c r="AE445" s="10" t="s">
        <v>195</v>
      </c>
      <c r="AF445" s="10" t="s">
        <v>195</v>
      </c>
      <c r="AG445" s="10" t="s">
        <v>195</v>
      </c>
      <c r="AH445" s="10" t="s">
        <v>198</v>
      </c>
      <c r="AI445" s="10" t="s">
        <v>198</v>
      </c>
      <c r="AJ445" s="10" t="s">
        <v>195</v>
      </c>
      <c r="AK445" s="10" t="s">
        <v>197</v>
      </c>
      <c r="AL445" s="10" t="s">
        <v>207</v>
      </c>
      <c r="AM445" s="10" t="s">
        <v>237</v>
      </c>
      <c r="AN445" s="10" t="s">
        <v>29</v>
      </c>
      <c r="AO445" s="10" t="s">
        <v>195</v>
      </c>
      <c r="AP445" s="10">
        <v>110</v>
      </c>
      <c r="AQ445" s="10">
        <v>10</v>
      </c>
      <c r="AR445" s="10">
        <v>311</v>
      </c>
      <c r="AS445" s="10">
        <v>232</v>
      </c>
      <c r="AT445" s="10">
        <v>1611</v>
      </c>
      <c r="AU445" s="10" t="s">
        <v>195</v>
      </c>
      <c r="AV445" s="10" t="s">
        <v>195</v>
      </c>
      <c r="AW445" s="10" t="s">
        <v>195</v>
      </c>
      <c r="AX445" s="10">
        <v>5</v>
      </c>
      <c r="AY445" s="10">
        <v>5</v>
      </c>
      <c r="AZ445" s="10" t="s">
        <v>195</v>
      </c>
      <c r="BA445" s="10">
        <v>1</v>
      </c>
      <c r="BB445" s="10">
        <v>6</v>
      </c>
      <c r="BC445" s="10">
        <v>9</v>
      </c>
      <c r="BD445" s="10">
        <v>110</v>
      </c>
      <c r="BE445" s="10">
        <v>0</v>
      </c>
      <c r="BF445" s="10">
        <v>0</v>
      </c>
      <c r="BG445" s="10">
        <v>1886932</v>
      </c>
      <c r="BH445" s="10" t="s">
        <v>195</v>
      </c>
      <c r="BI445" s="10" t="s">
        <v>195</v>
      </c>
      <c r="BJ445" s="10" t="s">
        <v>195</v>
      </c>
    </row>
    <row r="446" spans="1:62" ht="15" hidden="1" outlineLevel="2" x14ac:dyDescent="0.25">
      <c r="A446" s="10">
        <v>2024</v>
      </c>
      <c r="B446" s="10" t="s">
        <v>157</v>
      </c>
      <c r="C446" s="10" t="s">
        <v>156</v>
      </c>
      <c r="D446" s="10" t="s">
        <v>162</v>
      </c>
      <c r="E446" s="10" t="s">
        <v>262</v>
      </c>
      <c r="F446" s="10" t="s">
        <v>345</v>
      </c>
      <c r="G446" s="10" t="s">
        <v>195</v>
      </c>
      <c r="H446" s="77">
        <v>111123.58</v>
      </c>
      <c r="I446" s="77">
        <v>0</v>
      </c>
      <c r="J446" s="77">
        <v>0</v>
      </c>
      <c r="K446" s="77">
        <v>0</v>
      </c>
      <c r="L446" s="77">
        <v>0</v>
      </c>
      <c r="M446" s="77">
        <v>0</v>
      </c>
      <c r="N446" s="77">
        <v>111123.58</v>
      </c>
      <c r="O446" s="77">
        <v>0</v>
      </c>
      <c r="P446" s="77">
        <v>0</v>
      </c>
      <c r="Q446" s="10">
        <v>0</v>
      </c>
      <c r="R446" s="10">
        <v>0</v>
      </c>
      <c r="S446" s="10">
        <v>0</v>
      </c>
      <c r="T446" s="10">
        <v>0</v>
      </c>
      <c r="U446" s="10">
        <v>0</v>
      </c>
      <c r="V446" s="10">
        <v>0</v>
      </c>
      <c r="W446" s="10">
        <v>0</v>
      </c>
      <c r="X446" s="10">
        <v>0</v>
      </c>
      <c r="Y446" s="10">
        <v>0</v>
      </c>
      <c r="Z446" s="10">
        <v>0</v>
      </c>
      <c r="AA446" s="10">
        <v>0</v>
      </c>
      <c r="AB446" s="10">
        <v>0</v>
      </c>
      <c r="AC446" s="10">
        <v>0</v>
      </c>
      <c r="AD446" s="10">
        <v>0</v>
      </c>
      <c r="AE446" s="10" t="s">
        <v>195</v>
      </c>
      <c r="AF446" s="10" t="s">
        <v>195</v>
      </c>
      <c r="AG446" s="10" t="s">
        <v>195</v>
      </c>
      <c r="AH446" s="10" t="s">
        <v>198</v>
      </c>
      <c r="AI446" s="10" t="s">
        <v>198</v>
      </c>
      <c r="AJ446" s="10" t="s">
        <v>195</v>
      </c>
      <c r="AK446" s="10" t="s">
        <v>197</v>
      </c>
      <c r="AL446" s="10" t="s">
        <v>207</v>
      </c>
      <c r="AM446" s="10" t="s">
        <v>195</v>
      </c>
      <c r="AN446" s="10" t="s">
        <v>29</v>
      </c>
      <c r="AO446" s="10" t="s">
        <v>195</v>
      </c>
      <c r="AP446" s="10">
        <v>110</v>
      </c>
      <c r="AQ446" s="10">
        <v>10</v>
      </c>
      <c r="AR446" s="10">
        <v>311</v>
      </c>
      <c r="AS446" s="10">
        <v>236</v>
      </c>
      <c r="AT446" s="10">
        <v>1611</v>
      </c>
      <c r="AU446" s="10" t="s">
        <v>195</v>
      </c>
      <c r="AV446" s="10" t="s">
        <v>195</v>
      </c>
      <c r="AW446" s="10" t="s">
        <v>195</v>
      </c>
      <c r="AX446" s="10">
        <v>5</v>
      </c>
      <c r="AY446" s="10">
        <v>5</v>
      </c>
      <c r="AZ446" s="10" t="s">
        <v>195</v>
      </c>
      <c r="BA446" s="10">
        <v>1</v>
      </c>
      <c r="BB446" s="10">
        <v>6</v>
      </c>
      <c r="BC446" s="10" t="s">
        <v>195</v>
      </c>
      <c r="BD446" s="10">
        <v>110</v>
      </c>
      <c r="BE446" s="10">
        <v>0</v>
      </c>
      <c r="BF446" s="10">
        <v>0</v>
      </c>
      <c r="BG446" s="10">
        <v>1886563</v>
      </c>
      <c r="BH446" s="10" t="s">
        <v>195</v>
      </c>
      <c r="BI446" s="10" t="s">
        <v>195</v>
      </c>
      <c r="BJ446" s="10" t="s">
        <v>195</v>
      </c>
    </row>
    <row r="447" spans="1:62" ht="15" hidden="1" outlineLevel="2" x14ac:dyDescent="0.25">
      <c r="A447" s="10">
        <v>2024</v>
      </c>
      <c r="B447" s="10" t="s">
        <v>157</v>
      </c>
      <c r="C447" s="10" t="s">
        <v>156</v>
      </c>
      <c r="D447" s="10" t="s">
        <v>162</v>
      </c>
      <c r="E447" s="10" t="s">
        <v>261</v>
      </c>
      <c r="F447" s="10" t="s">
        <v>343</v>
      </c>
      <c r="G447" s="10" t="s">
        <v>195</v>
      </c>
      <c r="H447" s="77">
        <v>-22571.1</v>
      </c>
      <c r="I447" s="77">
        <v>128864.22</v>
      </c>
      <c r="J447" s="77">
        <v>72133.05</v>
      </c>
      <c r="K447" s="77">
        <v>5744.77</v>
      </c>
      <c r="L447" s="77">
        <v>0</v>
      </c>
      <c r="M447" s="77">
        <v>0</v>
      </c>
      <c r="N447" s="77">
        <v>-22571.1</v>
      </c>
      <c r="O447" s="77">
        <v>128864.22</v>
      </c>
      <c r="P447" s="77">
        <v>77877.820000000007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 t="s">
        <v>195</v>
      </c>
      <c r="AF447" s="10" t="s">
        <v>195</v>
      </c>
      <c r="AG447" s="10" t="s">
        <v>195</v>
      </c>
      <c r="AH447" s="10" t="s">
        <v>198</v>
      </c>
      <c r="AI447" s="10" t="s">
        <v>198</v>
      </c>
      <c r="AJ447" s="10" t="s">
        <v>195</v>
      </c>
      <c r="AK447" s="10" t="s">
        <v>197</v>
      </c>
      <c r="AL447" s="10" t="s">
        <v>207</v>
      </c>
      <c r="AM447" s="10" t="s">
        <v>195</v>
      </c>
      <c r="AN447" s="10" t="s">
        <v>29</v>
      </c>
      <c r="AO447" s="10" t="s">
        <v>195</v>
      </c>
      <c r="AP447" s="10">
        <v>110</v>
      </c>
      <c r="AQ447" s="10">
        <v>10</v>
      </c>
      <c r="AR447" s="10">
        <v>311</v>
      </c>
      <c r="AS447" s="10">
        <v>229</v>
      </c>
      <c r="AT447" s="10">
        <v>1612</v>
      </c>
      <c r="AU447" s="10" t="s">
        <v>195</v>
      </c>
      <c r="AV447" s="10" t="s">
        <v>195</v>
      </c>
      <c r="AW447" s="10" t="s">
        <v>195</v>
      </c>
      <c r="AX447" s="10">
        <v>5</v>
      </c>
      <c r="AY447" s="10">
        <v>5</v>
      </c>
      <c r="AZ447" s="10" t="s">
        <v>195</v>
      </c>
      <c r="BA447" s="10">
        <v>1</v>
      </c>
      <c r="BB447" s="10">
        <v>6</v>
      </c>
      <c r="BC447" s="10" t="s">
        <v>195</v>
      </c>
      <c r="BD447" s="10">
        <v>110</v>
      </c>
      <c r="BE447" s="10">
        <v>0</v>
      </c>
      <c r="BF447" s="10">
        <v>0</v>
      </c>
      <c r="BG447" s="10">
        <v>1888148</v>
      </c>
      <c r="BH447" s="10" t="s">
        <v>195</v>
      </c>
      <c r="BI447" s="10" t="s">
        <v>195</v>
      </c>
      <c r="BJ447" s="10" t="s">
        <v>195</v>
      </c>
    </row>
    <row r="448" spans="1:62" ht="15" hidden="1" outlineLevel="2" x14ac:dyDescent="0.25">
      <c r="A448" s="10">
        <v>2024</v>
      </c>
      <c r="B448" s="10" t="s">
        <v>157</v>
      </c>
      <c r="C448" s="10" t="s">
        <v>156</v>
      </c>
      <c r="D448" s="10" t="s">
        <v>162</v>
      </c>
      <c r="E448" s="10" t="s">
        <v>260</v>
      </c>
      <c r="F448" s="10" t="s">
        <v>343</v>
      </c>
      <c r="G448" s="10" t="s">
        <v>195</v>
      </c>
      <c r="H448" s="77">
        <v>279829.59999999998</v>
      </c>
      <c r="I448" s="77">
        <v>139914.81</v>
      </c>
      <c r="J448" s="77">
        <v>78318.710000000006</v>
      </c>
      <c r="K448" s="77">
        <v>6095.71</v>
      </c>
      <c r="L448" s="77">
        <v>0</v>
      </c>
      <c r="M448" s="77">
        <v>-2208.9899999999998</v>
      </c>
      <c r="N448" s="77">
        <v>267116.46000000002</v>
      </c>
      <c r="O448" s="77">
        <v>133558.24</v>
      </c>
      <c r="P448" s="77">
        <v>80714.58</v>
      </c>
      <c r="Q448" s="10">
        <v>0</v>
      </c>
      <c r="R448" s="10">
        <v>5956.41</v>
      </c>
      <c r="S448" s="10">
        <v>400.16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447.74</v>
      </c>
      <c r="AA448" s="10">
        <v>0</v>
      </c>
      <c r="AB448" s="10">
        <v>0</v>
      </c>
      <c r="AC448" s="10">
        <v>0</v>
      </c>
      <c r="AD448" s="10">
        <v>0</v>
      </c>
      <c r="AE448" s="10" t="s">
        <v>195</v>
      </c>
      <c r="AF448" s="10" t="s">
        <v>195</v>
      </c>
      <c r="AG448" s="10" t="s">
        <v>195</v>
      </c>
      <c r="AH448" s="10" t="s">
        <v>198</v>
      </c>
      <c r="AI448" s="10" t="s">
        <v>198</v>
      </c>
      <c r="AJ448" s="10" t="s">
        <v>195</v>
      </c>
      <c r="AK448" s="10" t="s">
        <v>197</v>
      </c>
      <c r="AL448" s="10" t="s">
        <v>207</v>
      </c>
      <c r="AM448" s="10" t="s">
        <v>237</v>
      </c>
      <c r="AN448" s="10" t="s">
        <v>29</v>
      </c>
      <c r="AO448" s="10" t="s">
        <v>195</v>
      </c>
      <c r="AP448" s="10">
        <v>110</v>
      </c>
      <c r="AQ448" s="10">
        <v>10</v>
      </c>
      <c r="AR448" s="10">
        <v>311</v>
      </c>
      <c r="AS448" s="10">
        <v>233</v>
      </c>
      <c r="AT448" s="10">
        <v>1612</v>
      </c>
      <c r="AU448" s="10" t="s">
        <v>195</v>
      </c>
      <c r="AV448" s="10" t="s">
        <v>195</v>
      </c>
      <c r="AW448" s="10" t="s">
        <v>195</v>
      </c>
      <c r="AX448" s="10">
        <v>5</v>
      </c>
      <c r="AY448" s="10">
        <v>5</v>
      </c>
      <c r="AZ448" s="10" t="s">
        <v>195</v>
      </c>
      <c r="BA448" s="10">
        <v>1</v>
      </c>
      <c r="BB448" s="10">
        <v>6</v>
      </c>
      <c r="BC448" s="10">
        <v>9</v>
      </c>
      <c r="BD448" s="10">
        <v>110</v>
      </c>
      <c r="BE448" s="10">
        <v>0</v>
      </c>
      <c r="BF448" s="10">
        <v>0</v>
      </c>
      <c r="BG448" s="10">
        <v>1887649</v>
      </c>
      <c r="BH448" s="10" t="s">
        <v>195</v>
      </c>
      <c r="BI448" s="10" t="s">
        <v>195</v>
      </c>
      <c r="BJ448" s="10" t="s">
        <v>195</v>
      </c>
    </row>
    <row r="449" spans="1:62" ht="15" hidden="1" outlineLevel="2" x14ac:dyDescent="0.25">
      <c r="A449" s="10">
        <v>2024</v>
      </c>
      <c r="B449" s="10" t="s">
        <v>157</v>
      </c>
      <c r="C449" s="10" t="s">
        <v>156</v>
      </c>
      <c r="D449" s="10" t="s">
        <v>162</v>
      </c>
      <c r="E449" s="10" t="s">
        <v>259</v>
      </c>
      <c r="F449" s="10" t="s">
        <v>343</v>
      </c>
      <c r="G449" s="10" t="s">
        <v>195</v>
      </c>
      <c r="H449" s="77">
        <v>76481.289999999994</v>
      </c>
      <c r="I449" s="77">
        <v>0</v>
      </c>
      <c r="J449" s="77">
        <v>0</v>
      </c>
      <c r="K449" s="77">
        <v>0</v>
      </c>
      <c r="L449" s="77">
        <v>0</v>
      </c>
      <c r="M449" s="77">
        <v>0</v>
      </c>
      <c r="N449" s="77">
        <v>76481.289999999994</v>
      </c>
      <c r="O449" s="77">
        <v>0</v>
      </c>
      <c r="P449" s="77">
        <v>0</v>
      </c>
      <c r="Q449" s="10">
        <v>0</v>
      </c>
      <c r="R449" s="10">
        <v>0</v>
      </c>
      <c r="S449" s="10">
        <v>0</v>
      </c>
      <c r="T449" s="10">
        <v>0</v>
      </c>
      <c r="U449" s="10">
        <v>0</v>
      </c>
      <c r="V449" s="10">
        <v>0</v>
      </c>
      <c r="W449" s="10">
        <v>0</v>
      </c>
      <c r="X449" s="10">
        <v>0</v>
      </c>
      <c r="Y449" s="10">
        <v>0</v>
      </c>
      <c r="Z449" s="10">
        <v>0</v>
      </c>
      <c r="AA449" s="10">
        <v>0</v>
      </c>
      <c r="AB449" s="10">
        <v>0</v>
      </c>
      <c r="AC449" s="10">
        <v>0</v>
      </c>
      <c r="AD449" s="10">
        <v>0</v>
      </c>
      <c r="AE449" s="10" t="s">
        <v>195</v>
      </c>
      <c r="AF449" s="10" t="s">
        <v>195</v>
      </c>
      <c r="AG449" s="10" t="s">
        <v>195</v>
      </c>
      <c r="AH449" s="10" t="s">
        <v>198</v>
      </c>
      <c r="AI449" s="10" t="s">
        <v>198</v>
      </c>
      <c r="AJ449" s="10" t="s">
        <v>195</v>
      </c>
      <c r="AK449" s="10" t="s">
        <v>197</v>
      </c>
      <c r="AL449" s="10" t="s">
        <v>207</v>
      </c>
      <c r="AM449" s="10" t="s">
        <v>195</v>
      </c>
      <c r="AN449" s="10" t="s">
        <v>29</v>
      </c>
      <c r="AO449" s="10" t="s">
        <v>195</v>
      </c>
      <c r="AP449" s="10">
        <v>110</v>
      </c>
      <c r="AQ449" s="10">
        <v>10</v>
      </c>
      <c r="AR449" s="10">
        <v>311</v>
      </c>
      <c r="AS449" s="10">
        <v>237</v>
      </c>
      <c r="AT449" s="10">
        <v>1612</v>
      </c>
      <c r="AU449" s="10" t="s">
        <v>195</v>
      </c>
      <c r="AV449" s="10" t="s">
        <v>195</v>
      </c>
      <c r="AW449" s="10" t="s">
        <v>195</v>
      </c>
      <c r="AX449" s="10">
        <v>5</v>
      </c>
      <c r="AY449" s="10">
        <v>5</v>
      </c>
      <c r="AZ449" s="10" t="s">
        <v>195</v>
      </c>
      <c r="BA449" s="10">
        <v>1</v>
      </c>
      <c r="BB449" s="10">
        <v>6</v>
      </c>
      <c r="BC449" s="10" t="s">
        <v>195</v>
      </c>
      <c r="BD449" s="10">
        <v>110</v>
      </c>
      <c r="BE449" s="10">
        <v>0</v>
      </c>
      <c r="BF449" s="10">
        <v>0</v>
      </c>
      <c r="BG449" s="10">
        <v>1887324</v>
      </c>
      <c r="BH449" s="10" t="s">
        <v>195</v>
      </c>
      <c r="BI449" s="10" t="s">
        <v>195</v>
      </c>
      <c r="BJ449" s="10" t="s">
        <v>195</v>
      </c>
    </row>
    <row r="450" spans="1:62" ht="15" hidden="1" outlineLevel="2" x14ac:dyDescent="0.25">
      <c r="A450" s="10">
        <v>2024</v>
      </c>
      <c r="B450" s="10" t="s">
        <v>157</v>
      </c>
      <c r="C450" s="10" t="s">
        <v>156</v>
      </c>
      <c r="D450" s="10" t="s">
        <v>162</v>
      </c>
      <c r="E450" s="10" t="s">
        <v>258</v>
      </c>
      <c r="F450" s="10" t="s">
        <v>229</v>
      </c>
      <c r="G450" s="10" t="s">
        <v>195</v>
      </c>
      <c r="H450" s="77">
        <v>-292787.83</v>
      </c>
      <c r="I450" s="77">
        <v>-270277.82</v>
      </c>
      <c r="J450" s="77">
        <v>-143666.18</v>
      </c>
      <c r="K450" s="77">
        <v>-12059.8</v>
      </c>
      <c r="L450" s="77">
        <v>0</v>
      </c>
      <c r="M450" s="77">
        <v>0</v>
      </c>
      <c r="N450" s="77">
        <v>-292787.83</v>
      </c>
      <c r="O450" s="77">
        <v>-270277.82</v>
      </c>
      <c r="P450" s="77">
        <v>-155725.98000000001</v>
      </c>
      <c r="Q450" s="10">
        <v>0</v>
      </c>
      <c r="R450" s="10">
        <v>0</v>
      </c>
      <c r="S450" s="10">
        <v>0</v>
      </c>
      <c r="T450" s="10">
        <v>0</v>
      </c>
      <c r="U450" s="10">
        <v>0</v>
      </c>
      <c r="V450" s="10">
        <v>0</v>
      </c>
      <c r="W450" s="10">
        <v>0</v>
      </c>
      <c r="X450" s="10">
        <v>0</v>
      </c>
      <c r="Y450" s="10">
        <v>0</v>
      </c>
      <c r="Z450" s="10">
        <v>0</v>
      </c>
      <c r="AA450" s="10">
        <v>0</v>
      </c>
      <c r="AB450" s="10">
        <v>0</v>
      </c>
      <c r="AC450" s="10">
        <v>0</v>
      </c>
      <c r="AD450" s="10">
        <v>0</v>
      </c>
      <c r="AE450" s="10" t="s">
        <v>195</v>
      </c>
      <c r="AF450" s="10" t="s">
        <v>195</v>
      </c>
      <c r="AG450" s="10" t="s">
        <v>195</v>
      </c>
      <c r="AH450" s="10" t="s">
        <v>198</v>
      </c>
      <c r="AI450" s="10" t="s">
        <v>198</v>
      </c>
      <c r="AJ450" s="10" t="s">
        <v>195</v>
      </c>
      <c r="AK450" s="10" t="s">
        <v>197</v>
      </c>
      <c r="AL450" s="10" t="s">
        <v>207</v>
      </c>
      <c r="AM450" s="10" t="s">
        <v>195</v>
      </c>
      <c r="AN450" s="10" t="s">
        <v>29</v>
      </c>
      <c r="AO450" s="10" t="s">
        <v>195</v>
      </c>
      <c r="AP450" s="10">
        <v>110</v>
      </c>
      <c r="AQ450" s="10">
        <v>10</v>
      </c>
      <c r="AR450" s="10">
        <v>311</v>
      </c>
      <c r="AS450" s="10">
        <v>238</v>
      </c>
      <c r="AT450" s="10">
        <v>1153</v>
      </c>
      <c r="AU450" s="10" t="s">
        <v>195</v>
      </c>
      <c r="AV450" s="10" t="s">
        <v>195</v>
      </c>
      <c r="AW450" s="10" t="s">
        <v>195</v>
      </c>
      <c r="AX450" s="10">
        <v>5</v>
      </c>
      <c r="AY450" s="10">
        <v>5</v>
      </c>
      <c r="AZ450" s="10" t="s">
        <v>195</v>
      </c>
      <c r="BA450" s="10">
        <v>1</v>
      </c>
      <c r="BB450" s="10">
        <v>6</v>
      </c>
      <c r="BC450" s="10" t="s">
        <v>195</v>
      </c>
      <c r="BD450" s="10">
        <v>110</v>
      </c>
      <c r="BE450" s="10">
        <v>0</v>
      </c>
      <c r="BF450" s="10">
        <v>0</v>
      </c>
      <c r="BG450" s="10">
        <v>1886411</v>
      </c>
      <c r="BH450" s="10" t="s">
        <v>195</v>
      </c>
      <c r="BI450" s="10" t="s">
        <v>195</v>
      </c>
      <c r="BJ450" s="10" t="s">
        <v>195</v>
      </c>
    </row>
    <row r="451" spans="1:62" ht="15" hidden="1" outlineLevel="2" x14ac:dyDescent="0.25">
      <c r="A451" s="10">
        <v>2024</v>
      </c>
      <c r="B451" s="10" t="s">
        <v>157</v>
      </c>
      <c r="C451" s="10" t="s">
        <v>156</v>
      </c>
      <c r="D451" s="10" t="s">
        <v>162</v>
      </c>
      <c r="E451" s="10" t="s">
        <v>257</v>
      </c>
      <c r="F451" s="10" t="s">
        <v>229</v>
      </c>
      <c r="G451" s="10" t="s">
        <v>195</v>
      </c>
      <c r="H451" s="77">
        <v>3789153.99</v>
      </c>
      <c r="I451" s="77">
        <v>1894576.99</v>
      </c>
      <c r="J451" s="77">
        <v>1007062.4</v>
      </c>
      <c r="K451" s="77">
        <v>84233.79</v>
      </c>
      <c r="L451" s="77">
        <v>0</v>
      </c>
      <c r="M451" s="77">
        <v>-5089.6000000000004</v>
      </c>
      <c r="N451" s="77">
        <v>3762060.15</v>
      </c>
      <c r="O451" s="77">
        <v>1881030.07</v>
      </c>
      <c r="P451" s="77">
        <v>1083793.1000000001</v>
      </c>
      <c r="Q451" s="10">
        <v>0</v>
      </c>
      <c r="R451" s="10">
        <v>6385.42</v>
      </c>
      <c r="S451" s="10">
        <v>7161.5</v>
      </c>
      <c r="T451" s="10">
        <v>0</v>
      </c>
      <c r="U451" s="10">
        <v>0</v>
      </c>
      <c r="V451" s="10">
        <v>0</v>
      </c>
      <c r="W451" s="10">
        <v>0</v>
      </c>
      <c r="X451" s="10">
        <v>0</v>
      </c>
      <c r="Y451" s="10">
        <v>0</v>
      </c>
      <c r="Z451" s="10">
        <v>954.22</v>
      </c>
      <c r="AA451" s="10">
        <v>0</v>
      </c>
      <c r="AB451" s="10">
        <v>0</v>
      </c>
      <c r="AC451" s="10">
        <v>0</v>
      </c>
      <c r="AD451" s="10">
        <v>0</v>
      </c>
      <c r="AE451" s="10" t="s">
        <v>195</v>
      </c>
      <c r="AF451" s="10" t="s">
        <v>195</v>
      </c>
      <c r="AG451" s="10" t="s">
        <v>195</v>
      </c>
      <c r="AH451" s="10" t="s">
        <v>198</v>
      </c>
      <c r="AI451" s="10" t="s">
        <v>198</v>
      </c>
      <c r="AJ451" s="10" t="s">
        <v>195</v>
      </c>
      <c r="AK451" s="10" t="s">
        <v>197</v>
      </c>
      <c r="AL451" s="10" t="s">
        <v>207</v>
      </c>
      <c r="AM451" s="10" t="s">
        <v>237</v>
      </c>
      <c r="AN451" s="10" t="s">
        <v>29</v>
      </c>
      <c r="AO451" s="10" t="s">
        <v>195</v>
      </c>
      <c r="AP451" s="10">
        <v>110</v>
      </c>
      <c r="AQ451" s="10">
        <v>10</v>
      </c>
      <c r="AR451" s="10">
        <v>311</v>
      </c>
      <c r="AS451" s="10">
        <v>240</v>
      </c>
      <c r="AT451" s="10">
        <v>1153</v>
      </c>
      <c r="AU451" s="10" t="s">
        <v>195</v>
      </c>
      <c r="AV451" s="10" t="s">
        <v>195</v>
      </c>
      <c r="AW451" s="10" t="s">
        <v>195</v>
      </c>
      <c r="AX451" s="10">
        <v>5</v>
      </c>
      <c r="AY451" s="10">
        <v>5</v>
      </c>
      <c r="AZ451" s="10" t="s">
        <v>195</v>
      </c>
      <c r="BA451" s="10">
        <v>1</v>
      </c>
      <c r="BB451" s="10">
        <v>6</v>
      </c>
      <c r="BC451" s="10">
        <v>9</v>
      </c>
      <c r="BD451" s="10">
        <v>110</v>
      </c>
      <c r="BE451" s="10">
        <v>0</v>
      </c>
      <c r="BF451" s="10">
        <v>0</v>
      </c>
      <c r="BG451" s="10">
        <v>1885448</v>
      </c>
      <c r="BH451" s="10" t="s">
        <v>195</v>
      </c>
      <c r="BI451" s="10" t="s">
        <v>195</v>
      </c>
      <c r="BJ451" s="10" t="s">
        <v>195</v>
      </c>
    </row>
    <row r="452" spans="1:62" ht="15" hidden="1" outlineLevel="2" x14ac:dyDescent="0.25">
      <c r="A452" s="10">
        <v>2024</v>
      </c>
      <c r="B452" s="10" t="s">
        <v>157</v>
      </c>
      <c r="C452" s="10" t="s">
        <v>156</v>
      </c>
      <c r="D452" s="10" t="s">
        <v>162</v>
      </c>
      <c r="E452" s="10" t="s">
        <v>256</v>
      </c>
      <c r="F452" s="10" t="s">
        <v>229</v>
      </c>
      <c r="G452" s="10" t="s">
        <v>195</v>
      </c>
      <c r="H452" s="77">
        <v>575441.53</v>
      </c>
      <c r="I452" s="77">
        <v>0</v>
      </c>
      <c r="J452" s="77">
        <v>0</v>
      </c>
      <c r="K452" s="77">
        <v>0</v>
      </c>
      <c r="L452" s="77">
        <v>0</v>
      </c>
      <c r="M452" s="77">
        <v>0</v>
      </c>
      <c r="N452" s="77">
        <v>575441.53</v>
      </c>
      <c r="O452" s="77">
        <v>0</v>
      </c>
      <c r="P452" s="77">
        <v>0</v>
      </c>
      <c r="Q452" s="10">
        <v>0</v>
      </c>
      <c r="R452" s="10">
        <v>0</v>
      </c>
      <c r="S452" s="10">
        <v>0</v>
      </c>
      <c r="T452" s="10">
        <v>0</v>
      </c>
      <c r="U452" s="10">
        <v>0</v>
      </c>
      <c r="V452" s="10">
        <v>0</v>
      </c>
      <c r="W452" s="10">
        <v>0</v>
      </c>
      <c r="X452" s="10">
        <v>0</v>
      </c>
      <c r="Y452" s="10">
        <v>0</v>
      </c>
      <c r="Z452" s="10">
        <v>0</v>
      </c>
      <c r="AA452" s="10">
        <v>0</v>
      </c>
      <c r="AB452" s="10">
        <v>0</v>
      </c>
      <c r="AC452" s="10">
        <v>0</v>
      </c>
      <c r="AD452" s="10">
        <v>0</v>
      </c>
      <c r="AE452" s="10" t="s">
        <v>195</v>
      </c>
      <c r="AF452" s="10" t="s">
        <v>195</v>
      </c>
      <c r="AG452" s="10" t="s">
        <v>195</v>
      </c>
      <c r="AH452" s="10" t="s">
        <v>198</v>
      </c>
      <c r="AI452" s="10" t="s">
        <v>198</v>
      </c>
      <c r="AJ452" s="10" t="s">
        <v>195</v>
      </c>
      <c r="AK452" s="10" t="s">
        <v>197</v>
      </c>
      <c r="AL452" s="10" t="s">
        <v>207</v>
      </c>
      <c r="AM452" s="10" t="s">
        <v>195</v>
      </c>
      <c r="AN452" s="10" t="s">
        <v>29</v>
      </c>
      <c r="AO452" s="10" t="s">
        <v>195</v>
      </c>
      <c r="AP452" s="10">
        <v>110</v>
      </c>
      <c r="AQ452" s="10">
        <v>10</v>
      </c>
      <c r="AR452" s="10">
        <v>311</v>
      </c>
      <c r="AS452" s="10">
        <v>239</v>
      </c>
      <c r="AT452" s="10">
        <v>1153</v>
      </c>
      <c r="AU452" s="10" t="s">
        <v>195</v>
      </c>
      <c r="AV452" s="10" t="s">
        <v>195</v>
      </c>
      <c r="AW452" s="10" t="s">
        <v>195</v>
      </c>
      <c r="AX452" s="10">
        <v>5</v>
      </c>
      <c r="AY452" s="10">
        <v>5</v>
      </c>
      <c r="AZ452" s="10" t="s">
        <v>195</v>
      </c>
      <c r="BA452" s="10">
        <v>1</v>
      </c>
      <c r="BB452" s="10">
        <v>6</v>
      </c>
      <c r="BC452" s="10" t="s">
        <v>195</v>
      </c>
      <c r="BD452" s="10">
        <v>110</v>
      </c>
      <c r="BE452" s="10">
        <v>0</v>
      </c>
      <c r="BF452" s="10">
        <v>0</v>
      </c>
      <c r="BG452" s="10">
        <v>1885473</v>
      </c>
      <c r="BH452" s="10" t="s">
        <v>195</v>
      </c>
      <c r="BI452" s="10" t="s">
        <v>195</v>
      </c>
      <c r="BJ452" s="10" t="s">
        <v>195</v>
      </c>
    </row>
    <row r="453" spans="1:62" ht="15" hidden="1" outlineLevel="2" x14ac:dyDescent="0.25">
      <c r="A453" s="10">
        <v>2024</v>
      </c>
      <c r="B453" s="10" t="s">
        <v>157</v>
      </c>
      <c r="C453" s="10" t="s">
        <v>156</v>
      </c>
      <c r="D453" s="10" t="s">
        <v>162</v>
      </c>
      <c r="E453" s="10" t="s">
        <v>255</v>
      </c>
      <c r="F453" s="10" t="s">
        <v>229</v>
      </c>
      <c r="G453" s="10" t="s">
        <v>195</v>
      </c>
      <c r="H453" s="77">
        <v>11956.91</v>
      </c>
      <c r="I453" s="77">
        <v>16099.27</v>
      </c>
      <c r="J453" s="77">
        <v>7839.21</v>
      </c>
      <c r="K453" s="77">
        <v>703.32</v>
      </c>
      <c r="L453" s="77">
        <v>0</v>
      </c>
      <c r="M453" s="77">
        <v>-312.88</v>
      </c>
      <c r="N453" s="77">
        <v>11456.74</v>
      </c>
      <c r="O453" s="77">
        <v>15425.82</v>
      </c>
      <c r="P453" s="77">
        <v>8199.59</v>
      </c>
      <c r="Q453" s="10">
        <v>0</v>
      </c>
      <c r="R453" s="10">
        <v>265.14999999999998</v>
      </c>
      <c r="S453" s="10">
        <v>408.29</v>
      </c>
      <c r="T453" s="10">
        <v>0</v>
      </c>
      <c r="U453" s="10">
        <v>0</v>
      </c>
      <c r="V453" s="10">
        <v>0</v>
      </c>
      <c r="W453" s="10">
        <v>0</v>
      </c>
      <c r="X453" s="10">
        <v>0</v>
      </c>
      <c r="Y453" s="10">
        <v>0</v>
      </c>
      <c r="Z453" s="10">
        <v>17.62</v>
      </c>
      <c r="AA453" s="10">
        <v>0</v>
      </c>
      <c r="AB453" s="10">
        <v>0</v>
      </c>
      <c r="AC453" s="10">
        <v>0</v>
      </c>
      <c r="AD453" s="10">
        <v>0</v>
      </c>
      <c r="AE453" s="10" t="s">
        <v>195</v>
      </c>
      <c r="AF453" s="10" t="s">
        <v>195</v>
      </c>
      <c r="AG453" s="10" t="s">
        <v>195</v>
      </c>
      <c r="AH453" s="10" t="s">
        <v>198</v>
      </c>
      <c r="AI453" s="10" t="s">
        <v>198</v>
      </c>
      <c r="AJ453" s="10" t="s">
        <v>195</v>
      </c>
      <c r="AK453" s="10" t="s">
        <v>197</v>
      </c>
      <c r="AL453" s="10" t="s">
        <v>207</v>
      </c>
      <c r="AM453" s="10" t="s">
        <v>195</v>
      </c>
      <c r="AN453" s="10" t="s">
        <v>29</v>
      </c>
      <c r="AO453" s="10" t="s">
        <v>195</v>
      </c>
      <c r="AP453" s="10">
        <v>110</v>
      </c>
      <c r="AQ453" s="10">
        <v>10</v>
      </c>
      <c r="AR453" s="10">
        <v>311</v>
      </c>
      <c r="AS453" s="10">
        <v>241</v>
      </c>
      <c r="AT453" s="10">
        <v>1153</v>
      </c>
      <c r="AU453" s="10" t="s">
        <v>195</v>
      </c>
      <c r="AV453" s="10" t="s">
        <v>195</v>
      </c>
      <c r="AW453" s="10" t="s">
        <v>195</v>
      </c>
      <c r="AX453" s="10">
        <v>5</v>
      </c>
      <c r="AY453" s="10">
        <v>5</v>
      </c>
      <c r="AZ453" s="10" t="s">
        <v>195</v>
      </c>
      <c r="BA453" s="10">
        <v>1</v>
      </c>
      <c r="BB453" s="10">
        <v>6</v>
      </c>
      <c r="BC453" s="10" t="s">
        <v>195</v>
      </c>
      <c r="BD453" s="10">
        <v>110</v>
      </c>
      <c r="BE453" s="10">
        <v>0</v>
      </c>
      <c r="BF453" s="10">
        <v>0</v>
      </c>
      <c r="BG453" s="10">
        <v>1888921</v>
      </c>
      <c r="BH453" s="10" t="s">
        <v>195</v>
      </c>
      <c r="BI453" s="10" t="s">
        <v>195</v>
      </c>
      <c r="BJ453" s="10" t="s">
        <v>195</v>
      </c>
    </row>
    <row r="454" spans="1:62" ht="15" hidden="1" outlineLevel="2" x14ac:dyDescent="0.25">
      <c r="A454" s="10">
        <v>2024</v>
      </c>
      <c r="B454" s="10" t="s">
        <v>157</v>
      </c>
      <c r="C454" s="10" t="s">
        <v>156</v>
      </c>
      <c r="D454" s="10" t="s">
        <v>162</v>
      </c>
      <c r="E454" s="10" t="s">
        <v>254</v>
      </c>
      <c r="F454" s="10" t="s">
        <v>229</v>
      </c>
      <c r="G454" s="10" t="s">
        <v>195</v>
      </c>
      <c r="H454" s="77">
        <v>1882560.32</v>
      </c>
      <c r="I454" s="77">
        <v>941280.16</v>
      </c>
      <c r="J454" s="77">
        <v>458337.54</v>
      </c>
      <c r="K454" s="77">
        <v>41121.47</v>
      </c>
      <c r="L454" s="77">
        <v>0</v>
      </c>
      <c r="M454" s="77">
        <v>-16549.990000000002</v>
      </c>
      <c r="N454" s="77">
        <v>1803811.19</v>
      </c>
      <c r="O454" s="77">
        <v>901905.59</v>
      </c>
      <c r="P454" s="77">
        <v>479407.91</v>
      </c>
      <c r="Q454" s="10">
        <v>0</v>
      </c>
      <c r="R454" s="10">
        <v>15502.65</v>
      </c>
      <c r="S454" s="10">
        <v>23871.919999999998</v>
      </c>
      <c r="T454" s="10">
        <v>0</v>
      </c>
      <c r="U454" s="10">
        <v>0</v>
      </c>
      <c r="V454" s="10">
        <v>0</v>
      </c>
      <c r="W454" s="10">
        <v>0</v>
      </c>
      <c r="X454" s="10">
        <v>0</v>
      </c>
      <c r="Y454" s="10">
        <v>0</v>
      </c>
      <c r="Z454" s="10">
        <v>2773.47</v>
      </c>
      <c r="AA454" s="10">
        <v>0</v>
      </c>
      <c r="AB454" s="10">
        <v>0</v>
      </c>
      <c r="AC454" s="10">
        <v>0</v>
      </c>
      <c r="AD454" s="10">
        <v>0</v>
      </c>
      <c r="AE454" s="10" t="s">
        <v>195</v>
      </c>
      <c r="AF454" s="10" t="s">
        <v>195</v>
      </c>
      <c r="AG454" s="10" t="s">
        <v>195</v>
      </c>
      <c r="AH454" s="10" t="s">
        <v>198</v>
      </c>
      <c r="AI454" s="10" t="s">
        <v>198</v>
      </c>
      <c r="AJ454" s="10" t="s">
        <v>195</v>
      </c>
      <c r="AK454" s="10" t="s">
        <v>197</v>
      </c>
      <c r="AL454" s="10" t="s">
        <v>207</v>
      </c>
      <c r="AM454" s="10" t="s">
        <v>237</v>
      </c>
      <c r="AN454" s="10" t="s">
        <v>29</v>
      </c>
      <c r="AO454" s="10" t="s">
        <v>195</v>
      </c>
      <c r="AP454" s="10">
        <v>110</v>
      </c>
      <c r="AQ454" s="10">
        <v>10</v>
      </c>
      <c r="AR454" s="10">
        <v>311</v>
      </c>
      <c r="AS454" s="10">
        <v>242</v>
      </c>
      <c r="AT454" s="10">
        <v>1153</v>
      </c>
      <c r="AU454" s="10" t="s">
        <v>195</v>
      </c>
      <c r="AV454" s="10" t="s">
        <v>195</v>
      </c>
      <c r="AW454" s="10" t="s">
        <v>195</v>
      </c>
      <c r="AX454" s="10">
        <v>5</v>
      </c>
      <c r="AY454" s="10">
        <v>5</v>
      </c>
      <c r="AZ454" s="10" t="s">
        <v>195</v>
      </c>
      <c r="BA454" s="10">
        <v>1</v>
      </c>
      <c r="BB454" s="10">
        <v>6</v>
      </c>
      <c r="BC454" s="10">
        <v>9</v>
      </c>
      <c r="BD454" s="10">
        <v>110</v>
      </c>
      <c r="BE454" s="10">
        <v>0</v>
      </c>
      <c r="BF454" s="10">
        <v>0</v>
      </c>
      <c r="BG454" s="10">
        <v>1888223</v>
      </c>
      <c r="BH454" s="10" t="s">
        <v>195</v>
      </c>
      <c r="BI454" s="10" t="s">
        <v>195</v>
      </c>
      <c r="BJ454" s="10" t="s">
        <v>195</v>
      </c>
    </row>
    <row r="455" spans="1:62" ht="15" hidden="1" outlineLevel="2" x14ac:dyDescent="0.25">
      <c r="A455" s="10">
        <v>2024</v>
      </c>
      <c r="B455" s="10" t="s">
        <v>157</v>
      </c>
      <c r="C455" s="10" t="s">
        <v>156</v>
      </c>
      <c r="D455" s="10" t="s">
        <v>162</v>
      </c>
      <c r="E455" s="10" t="s">
        <v>253</v>
      </c>
      <c r="F455" s="10" t="s">
        <v>229</v>
      </c>
      <c r="G455" s="10" t="s">
        <v>195</v>
      </c>
      <c r="H455" s="77">
        <v>599929.13</v>
      </c>
      <c r="I455" s="77">
        <v>0</v>
      </c>
      <c r="J455" s="77">
        <v>0</v>
      </c>
      <c r="K455" s="77">
        <v>0</v>
      </c>
      <c r="L455" s="77">
        <v>0</v>
      </c>
      <c r="M455" s="77">
        <v>0</v>
      </c>
      <c r="N455" s="77">
        <v>599929.13</v>
      </c>
      <c r="O455" s="77">
        <v>0</v>
      </c>
      <c r="P455" s="77">
        <v>0</v>
      </c>
      <c r="Q455" s="10">
        <v>0</v>
      </c>
      <c r="R455" s="10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0</v>
      </c>
      <c r="X455" s="10">
        <v>0</v>
      </c>
      <c r="Y455" s="10">
        <v>0</v>
      </c>
      <c r="Z455" s="10">
        <v>0</v>
      </c>
      <c r="AA455" s="10">
        <v>0</v>
      </c>
      <c r="AB455" s="10">
        <v>0</v>
      </c>
      <c r="AC455" s="10">
        <v>0</v>
      </c>
      <c r="AD455" s="10">
        <v>0</v>
      </c>
      <c r="AE455" s="10" t="s">
        <v>195</v>
      </c>
      <c r="AF455" s="10" t="s">
        <v>195</v>
      </c>
      <c r="AG455" s="10" t="s">
        <v>195</v>
      </c>
      <c r="AH455" s="10" t="s">
        <v>198</v>
      </c>
      <c r="AI455" s="10" t="s">
        <v>198</v>
      </c>
      <c r="AJ455" s="10" t="s">
        <v>195</v>
      </c>
      <c r="AK455" s="10" t="s">
        <v>197</v>
      </c>
      <c r="AL455" s="10" t="s">
        <v>207</v>
      </c>
      <c r="AM455" s="10" t="s">
        <v>195</v>
      </c>
      <c r="AN455" s="10" t="s">
        <v>29</v>
      </c>
      <c r="AO455" s="10" t="s">
        <v>195</v>
      </c>
      <c r="AP455" s="10">
        <v>110</v>
      </c>
      <c r="AQ455" s="10">
        <v>10</v>
      </c>
      <c r="AR455" s="10">
        <v>311</v>
      </c>
      <c r="AS455" s="10">
        <v>243</v>
      </c>
      <c r="AT455" s="10">
        <v>1153</v>
      </c>
      <c r="AU455" s="10" t="s">
        <v>195</v>
      </c>
      <c r="AV455" s="10" t="s">
        <v>195</v>
      </c>
      <c r="AW455" s="10" t="s">
        <v>195</v>
      </c>
      <c r="AX455" s="10">
        <v>5</v>
      </c>
      <c r="AY455" s="10">
        <v>5</v>
      </c>
      <c r="AZ455" s="10" t="s">
        <v>195</v>
      </c>
      <c r="BA455" s="10">
        <v>1</v>
      </c>
      <c r="BB455" s="10">
        <v>6</v>
      </c>
      <c r="BC455" s="10" t="s">
        <v>195</v>
      </c>
      <c r="BD455" s="10">
        <v>110</v>
      </c>
      <c r="BE455" s="10">
        <v>0</v>
      </c>
      <c r="BF455" s="10">
        <v>0</v>
      </c>
      <c r="BG455" s="10">
        <v>1888869</v>
      </c>
      <c r="BH455" s="10" t="s">
        <v>195</v>
      </c>
      <c r="BI455" s="10" t="s">
        <v>195</v>
      </c>
      <c r="BJ455" s="10" t="s">
        <v>195</v>
      </c>
    </row>
    <row r="456" spans="1:62" ht="15" hidden="1" outlineLevel="2" x14ac:dyDescent="0.25">
      <c r="A456" s="10">
        <v>2024</v>
      </c>
      <c r="B456" s="10" t="s">
        <v>157</v>
      </c>
      <c r="C456" s="10" t="s">
        <v>156</v>
      </c>
      <c r="D456" s="10" t="s">
        <v>162</v>
      </c>
      <c r="E456" s="10" t="s">
        <v>252</v>
      </c>
      <c r="F456" s="10" t="s">
        <v>229</v>
      </c>
      <c r="G456" s="10" t="s">
        <v>195</v>
      </c>
      <c r="H456" s="77">
        <v>-879835.21</v>
      </c>
      <c r="I456" s="77">
        <v>-801475.57</v>
      </c>
      <c r="J456" s="77">
        <v>-354500.66</v>
      </c>
      <c r="K456" s="77">
        <v>-35761.839999999997</v>
      </c>
      <c r="L456" s="77">
        <v>0</v>
      </c>
      <c r="M456" s="77">
        <v>0</v>
      </c>
      <c r="N456" s="77">
        <v>-879835.21</v>
      </c>
      <c r="O456" s="77">
        <v>-801475.57</v>
      </c>
      <c r="P456" s="77">
        <v>-390262.5</v>
      </c>
      <c r="Q456" s="10">
        <v>0</v>
      </c>
      <c r="R456" s="10">
        <v>0</v>
      </c>
      <c r="S456" s="10">
        <v>0</v>
      </c>
      <c r="T456" s="10">
        <v>0</v>
      </c>
      <c r="U456" s="10">
        <v>0</v>
      </c>
      <c r="V456" s="10">
        <v>0</v>
      </c>
      <c r="W456" s="10">
        <v>0</v>
      </c>
      <c r="X456" s="10">
        <v>0</v>
      </c>
      <c r="Y456" s="10">
        <v>0</v>
      </c>
      <c r="Z456" s="10">
        <v>0</v>
      </c>
      <c r="AA456" s="10">
        <v>0</v>
      </c>
      <c r="AB456" s="10">
        <v>0</v>
      </c>
      <c r="AC456" s="10">
        <v>0</v>
      </c>
      <c r="AD456" s="10">
        <v>0</v>
      </c>
      <c r="AE456" s="10" t="s">
        <v>195</v>
      </c>
      <c r="AF456" s="10" t="s">
        <v>195</v>
      </c>
      <c r="AG456" s="10" t="s">
        <v>195</v>
      </c>
      <c r="AH456" s="10" t="s">
        <v>198</v>
      </c>
      <c r="AI456" s="10" t="s">
        <v>198</v>
      </c>
      <c r="AJ456" s="10" t="s">
        <v>195</v>
      </c>
      <c r="AK456" s="10" t="s">
        <v>197</v>
      </c>
      <c r="AL456" s="10" t="s">
        <v>207</v>
      </c>
      <c r="AM456" s="10" t="s">
        <v>195</v>
      </c>
      <c r="AN456" s="10" t="s">
        <v>29</v>
      </c>
      <c r="AO456" s="10" t="s">
        <v>195</v>
      </c>
      <c r="AP456" s="10">
        <v>110</v>
      </c>
      <c r="AQ456" s="10">
        <v>10</v>
      </c>
      <c r="AR456" s="10">
        <v>311</v>
      </c>
      <c r="AS456" s="10">
        <v>244</v>
      </c>
      <c r="AT456" s="10">
        <v>1153</v>
      </c>
      <c r="AU456" s="10" t="s">
        <v>195</v>
      </c>
      <c r="AV456" s="10" t="s">
        <v>195</v>
      </c>
      <c r="AW456" s="10" t="s">
        <v>195</v>
      </c>
      <c r="AX456" s="10">
        <v>5</v>
      </c>
      <c r="AY456" s="10">
        <v>5</v>
      </c>
      <c r="AZ456" s="10" t="s">
        <v>195</v>
      </c>
      <c r="BA456" s="10">
        <v>1</v>
      </c>
      <c r="BB456" s="10">
        <v>6</v>
      </c>
      <c r="BC456" s="10" t="s">
        <v>195</v>
      </c>
      <c r="BD456" s="10">
        <v>110</v>
      </c>
      <c r="BE456" s="10">
        <v>0</v>
      </c>
      <c r="BF456" s="10">
        <v>0</v>
      </c>
      <c r="BG456" s="10">
        <v>1888979</v>
      </c>
      <c r="BH456" s="10" t="s">
        <v>195</v>
      </c>
      <c r="BI456" s="10" t="s">
        <v>195</v>
      </c>
      <c r="BJ456" s="10" t="s">
        <v>195</v>
      </c>
    </row>
    <row r="457" spans="1:62" ht="15" hidden="1" outlineLevel="2" x14ac:dyDescent="0.25">
      <c r="A457" s="10">
        <v>2024</v>
      </c>
      <c r="B457" s="10" t="s">
        <v>157</v>
      </c>
      <c r="C457" s="10" t="s">
        <v>156</v>
      </c>
      <c r="D457" s="10" t="s">
        <v>162</v>
      </c>
      <c r="E457" s="10" t="s">
        <v>251</v>
      </c>
      <c r="F457" s="10" t="s">
        <v>229</v>
      </c>
      <c r="G457" s="10" t="s">
        <v>195</v>
      </c>
      <c r="H457" s="77">
        <v>3020030.97</v>
      </c>
      <c r="I457" s="77">
        <v>1510015.49</v>
      </c>
      <c r="J457" s="77">
        <v>667894.96</v>
      </c>
      <c r="K457" s="77">
        <v>67232.86</v>
      </c>
      <c r="L457" s="77">
        <v>0</v>
      </c>
      <c r="M457" s="77">
        <v>-3001.52</v>
      </c>
      <c r="N457" s="77">
        <v>3007119.59</v>
      </c>
      <c r="O457" s="77">
        <v>1503559.8</v>
      </c>
      <c r="P457" s="77">
        <v>732128.38</v>
      </c>
      <c r="Q457" s="10">
        <v>0</v>
      </c>
      <c r="R457" s="10">
        <v>810.45</v>
      </c>
      <c r="S457" s="10">
        <v>5645.24</v>
      </c>
      <c r="T457" s="10">
        <v>0</v>
      </c>
      <c r="U457" s="10">
        <v>0</v>
      </c>
      <c r="V457" s="10">
        <v>0</v>
      </c>
      <c r="W457" s="10">
        <v>0</v>
      </c>
      <c r="X457" s="10">
        <v>0</v>
      </c>
      <c r="Y457" s="10">
        <v>0</v>
      </c>
      <c r="Z457" s="10">
        <v>454.73</v>
      </c>
      <c r="AA457" s="10">
        <v>0</v>
      </c>
      <c r="AB457" s="10">
        <v>0</v>
      </c>
      <c r="AC457" s="10">
        <v>0</v>
      </c>
      <c r="AD457" s="10">
        <v>0</v>
      </c>
      <c r="AE457" s="10" t="s">
        <v>195</v>
      </c>
      <c r="AF457" s="10" t="s">
        <v>195</v>
      </c>
      <c r="AG457" s="10" t="s">
        <v>195</v>
      </c>
      <c r="AH457" s="10" t="s">
        <v>198</v>
      </c>
      <c r="AI457" s="10" t="s">
        <v>198</v>
      </c>
      <c r="AJ457" s="10" t="s">
        <v>195</v>
      </c>
      <c r="AK457" s="10" t="s">
        <v>197</v>
      </c>
      <c r="AL457" s="10" t="s">
        <v>207</v>
      </c>
      <c r="AM457" s="10" t="s">
        <v>237</v>
      </c>
      <c r="AN457" s="10" t="s">
        <v>29</v>
      </c>
      <c r="AO457" s="10" t="s">
        <v>195</v>
      </c>
      <c r="AP457" s="10">
        <v>110</v>
      </c>
      <c r="AQ457" s="10">
        <v>10</v>
      </c>
      <c r="AR457" s="10">
        <v>311</v>
      </c>
      <c r="AS457" s="10">
        <v>245</v>
      </c>
      <c r="AT457" s="10">
        <v>1153</v>
      </c>
      <c r="AU457" s="10" t="s">
        <v>195</v>
      </c>
      <c r="AV457" s="10" t="s">
        <v>195</v>
      </c>
      <c r="AW457" s="10" t="s">
        <v>195</v>
      </c>
      <c r="AX457" s="10">
        <v>5</v>
      </c>
      <c r="AY457" s="10">
        <v>5</v>
      </c>
      <c r="AZ457" s="10" t="s">
        <v>195</v>
      </c>
      <c r="BA457" s="10">
        <v>1</v>
      </c>
      <c r="BB457" s="10">
        <v>6</v>
      </c>
      <c r="BC457" s="10">
        <v>9</v>
      </c>
      <c r="BD457" s="10">
        <v>110</v>
      </c>
      <c r="BE457" s="10">
        <v>0</v>
      </c>
      <c r="BF457" s="10">
        <v>0</v>
      </c>
      <c r="BG457" s="10">
        <v>1889169</v>
      </c>
      <c r="BH457" s="10" t="s">
        <v>195</v>
      </c>
      <c r="BI457" s="10" t="s">
        <v>195</v>
      </c>
      <c r="BJ457" s="10" t="s">
        <v>195</v>
      </c>
    </row>
    <row r="458" spans="1:62" ht="15" hidden="1" outlineLevel="2" x14ac:dyDescent="0.25">
      <c r="A458" s="10">
        <v>2024</v>
      </c>
      <c r="B458" s="10" t="s">
        <v>157</v>
      </c>
      <c r="C458" s="10" t="s">
        <v>156</v>
      </c>
      <c r="D458" s="10" t="s">
        <v>162</v>
      </c>
      <c r="E458" s="10" t="s">
        <v>250</v>
      </c>
      <c r="F458" s="10" t="s">
        <v>229</v>
      </c>
      <c r="G458" s="10" t="s">
        <v>195</v>
      </c>
      <c r="H458" s="77">
        <v>697922.52</v>
      </c>
      <c r="I458" s="77">
        <v>0</v>
      </c>
      <c r="J458" s="77">
        <v>0</v>
      </c>
      <c r="K458" s="77">
        <v>0</v>
      </c>
      <c r="L458" s="77">
        <v>0</v>
      </c>
      <c r="M458" s="77">
        <v>0</v>
      </c>
      <c r="N458" s="77">
        <v>697922.52</v>
      </c>
      <c r="O458" s="77">
        <v>0</v>
      </c>
      <c r="P458" s="77">
        <v>0</v>
      </c>
      <c r="Q458" s="10">
        <v>0</v>
      </c>
      <c r="R458" s="10">
        <v>0</v>
      </c>
      <c r="S458" s="10">
        <v>0</v>
      </c>
      <c r="T458" s="10">
        <v>0</v>
      </c>
      <c r="U458" s="10">
        <v>0</v>
      </c>
      <c r="V458" s="10">
        <v>0</v>
      </c>
      <c r="W458" s="10">
        <v>0</v>
      </c>
      <c r="X458" s="10">
        <v>0</v>
      </c>
      <c r="Y458" s="10">
        <v>0</v>
      </c>
      <c r="Z458" s="10">
        <v>0</v>
      </c>
      <c r="AA458" s="10">
        <v>0</v>
      </c>
      <c r="AB458" s="10">
        <v>0</v>
      </c>
      <c r="AC458" s="10">
        <v>0</v>
      </c>
      <c r="AD458" s="10">
        <v>0</v>
      </c>
      <c r="AE458" s="10" t="s">
        <v>195</v>
      </c>
      <c r="AF458" s="10" t="s">
        <v>195</v>
      </c>
      <c r="AG458" s="10" t="s">
        <v>195</v>
      </c>
      <c r="AH458" s="10" t="s">
        <v>198</v>
      </c>
      <c r="AI458" s="10" t="s">
        <v>198</v>
      </c>
      <c r="AJ458" s="10" t="s">
        <v>195</v>
      </c>
      <c r="AK458" s="10" t="s">
        <v>197</v>
      </c>
      <c r="AL458" s="10" t="s">
        <v>207</v>
      </c>
      <c r="AM458" s="10" t="s">
        <v>195</v>
      </c>
      <c r="AN458" s="10" t="s">
        <v>29</v>
      </c>
      <c r="AO458" s="10" t="s">
        <v>195</v>
      </c>
      <c r="AP458" s="10">
        <v>110</v>
      </c>
      <c r="AQ458" s="10">
        <v>10</v>
      </c>
      <c r="AR458" s="10">
        <v>311</v>
      </c>
      <c r="AS458" s="10">
        <v>251</v>
      </c>
      <c r="AT458" s="10">
        <v>1153</v>
      </c>
      <c r="AU458" s="10" t="s">
        <v>195</v>
      </c>
      <c r="AV458" s="10" t="s">
        <v>195</v>
      </c>
      <c r="AW458" s="10" t="s">
        <v>195</v>
      </c>
      <c r="AX458" s="10">
        <v>5</v>
      </c>
      <c r="AY458" s="10">
        <v>5</v>
      </c>
      <c r="AZ458" s="10" t="s">
        <v>195</v>
      </c>
      <c r="BA458" s="10">
        <v>1</v>
      </c>
      <c r="BB458" s="10">
        <v>6</v>
      </c>
      <c r="BC458" s="10" t="s">
        <v>195</v>
      </c>
      <c r="BD458" s="10">
        <v>110</v>
      </c>
      <c r="BE458" s="10">
        <v>0</v>
      </c>
      <c r="BF458" s="10">
        <v>0</v>
      </c>
      <c r="BG458" s="10">
        <v>1889192</v>
      </c>
      <c r="BH458" s="10" t="s">
        <v>195</v>
      </c>
      <c r="BI458" s="10" t="s">
        <v>195</v>
      </c>
      <c r="BJ458" s="10" t="s">
        <v>195</v>
      </c>
    </row>
    <row r="459" spans="1:62" ht="15" hidden="1" outlineLevel="2" x14ac:dyDescent="0.25">
      <c r="A459" s="10">
        <v>2024</v>
      </c>
      <c r="B459" s="10" t="s">
        <v>157</v>
      </c>
      <c r="C459" s="10" t="s">
        <v>156</v>
      </c>
      <c r="D459" s="10" t="s">
        <v>162</v>
      </c>
      <c r="E459" s="10" t="s">
        <v>249</v>
      </c>
      <c r="F459" s="10" t="s">
        <v>222</v>
      </c>
      <c r="G459" s="10" t="s">
        <v>195</v>
      </c>
      <c r="H459" s="77">
        <v>-16933.72</v>
      </c>
      <c r="I459" s="77">
        <v>2524.2399999999998</v>
      </c>
      <c r="J459" s="77">
        <v>1046.81</v>
      </c>
      <c r="K459" s="77">
        <v>112.58</v>
      </c>
      <c r="L459" s="77">
        <v>0</v>
      </c>
      <c r="M459" s="77">
        <v>0</v>
      </c>
      <c r="N459" s="77">
        <v>-16933.72</v>
      </c>
      <c r="O459" s="77">
        <v>2524.2399999999998</v>
      </c>
      <c r="P459" s="77">
        <v>1159.3900000000001</v>
      </c>
      <c r="Q459" s="10">
        <v>0</v>
      </c>
      <c r="R459" s="10">
        <v>0</v>
      </c>
      <c r="S459" s="10">
        <v>0</v>
      </c>
      <c r="T459" s="10">
        <v>0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0</v>
      </c>
      <c r="AE459" s="10" t="s">
        <v>195</v>
      </c>
      <c r="AF459" s="10" t="s">
        <v>195</v>
      </c>
      <c r="AG459" s="10" t="s">
        <v>195</v>
      </c>
      <c r="AH459" s="10" t="s">
        <v>198</v>
      </c>
      <c r="AI459" s="10" t="s">
        <v>198</v>
      </c>
      <c r="AJ459" s="10" t="s">
        <v>195</v>
      </c>
      <c r="AK459" s="10" t="s">
        <v>197</v>
      </c>
      <c r="AL459" s="10" t="s">
        <v>207</v>
      </c>
      <c r="AM459" s="10" t="s">
        <v>195</v>
      </c>
      <c r="AN459" s="10" t="s">
        <v>29</v>
      </c>
      <c r="AO459" s="10" t="s">
        <v>195</v>
      </c>
      <c r="AP459" s="10">
        <v>110</v>
      </c>
      <c r="AQ459" s="10">
        <v>10</v>
      </c>
      <c r="AR459" s="10">
        <v>311</v>
      </c>
      <c r="AS459" s="10">
        <v>260</v>
      </c>
      <c r="AT459" s="10">
        <v>2065</v>
      </c>
      <c r="AU459" s="10" t="s">
        <v>195</v>
      </c>
      <c r="AV459" s="10" t="s">
        <v>195</v>
      </c>
      <c r="AW459" s="10" t="s">
        <v>195</v>
      </c>
      <c r="AX459" s="10">
        <v>5</v>
      </c>
      <c r="AY459" s="10">
        <v>5</v>
      </c>
      <c r="AZ459" s="10" t="s">
        <v>195</v>
      </c>
      <c r="BA459" s="10">
        <v>1</v>
      </c>
      <c r="BB459" s="10">
        <v>6</v>
      </c>
      <c r="BC459" s="10" t="s">
        <v>195</v>
      </c>
      <c r="BD459" s="10">
        <v>110</v>
      </c>
      <c r="BE459" s="10">
        <v>0</v>
      </c>
      <c r="BF459" s="10">
        <v>0</v>
      </c>
      <c r="BG459" s="10">
        <v>1885888</v>
      </c>
      <c r="BH459" s="10" t="s">
        <v>195</v>
      </c>
      <c r="BI459" s="10" t="s">
        <v>195</v>
      </c>
      <c r="BJ459" s="10" t="s">
        <v>195</v>
      </c>
    </row>
    <row r="460" spans="1:62" ht="15" hidden="1" outlineLevel="2" x14ac:dyDescent="0.25">
      <c r="A460" s="10">
        <v>2024</v>
      </c>
      <c r="B460" s="10" t="s">
        <v>157</v>
      </c>
      <c r="C460" s="10" t="s">
        <v>156</v>
      </c>
      <c r="D460" s="10" t="s">
        <v>162</v>
      </c>
      <c r="E460" s="10" t="s">
        <v>248</v>
      </c>
      <c r="F460" s="10" t="s">
        <v>347</v>
      </c>
      <c r="G460" s="10" t="s">
        <v>195</v>
      </c>
      <c r="H460" s="77">
        <v>1569059.55</v>
      </c>
      <c r="I460" s="77">
        <v>784529.78</v>
      </c>
      <c r="J460" s="77">
        <v>325352.34000000003</v>
      </c>
      <c r="K460" s="77">
        <v>34899.69</v>
      </c>
      <c r="L460" s="77">
        <v>0</v>
      </c>
      <c r="M460" s="77">
        <v>-1822.5</v>
      </c>
      <c r="N460" s="77">
        <v>1561659.37</v>
      </c>
      <c r="O460" s="77">
        <v>780829.69</v>
      </c>
      <c r="P460" s="77">
        <v>358635.07</v>
      </c>
      <c r="Q460" s="10">
        <v>0</v>
      </c>
      <c r="R460" s="10">
        <v>1565.43</v>
      </c>
      <c r="S460" s="10">
        <v>2134.66</v>
      </c>
      <c r="T460" s="10">
        <v>0</v>
      </c>
      <c r="U460" s="10">
        <v>0</v>
      </c>
      <c r="V460" s="10">
        <v>0</v>
      </c>
      <c r="W460" s="10">
        <v>0</v>
      </c>
      <c r="X460" s="10">
        <v>0</v>
      </c>
      <c r="Y460" s="10">
        <v>0</v>
      </c>
      <c r="Z460" s="10">
        <v>260.63</v>
      </c>
      <c r="AA460" s="10">
        <v>0</v>
      </c>
      <c r="AB460" s="10">
        <v>0</v>
      </c>
      <c r="AC460" s="10">
        <v>0</v>
      </c>
      <c r="AD460" s="10">
        <v>0</v>
      </c>
      <c r="AE460" s="10" t="s">
        <v>195</v>
      </c>
      <c r="AF460" s="10" t="s">
        <v>195</v>
      </c>
      <c r="AG460" s="10" t="s">
        <v>195</v>
      </c>
      <c r="AH460" s="10" t="s">
        <v>198</v>
      </c>
      <c r="AI460" s="10" t="s">
        <v>198</v>
      </c>
      <c r="AJ460" s="10" t="s">
        <v>195</v>
      </c>
      <c r="AK460" s="10" t="s">
        <v>197</v>
      </c>
      <c r="AL460" s="10" t="s">
        <v>207</v>
      </c>
      <c r="AM460" s="10" t="s">
        <v>237</v>
      </c>
      <c r="AN460" s="10" t="s">
        <v>29</v>
      </c>
      <c r="AO460" s="10" t="s">
        <v>195</v>
      </c>
      <c r="AP460" s="10">
        <v>110</v>
      </c>
      <c r="AQ460" s="10">
        <v>10</v>
      </c>
      <c r="AR460" s="10">
        <v>311</v>
      </c>
      <c r="AS460" s="10">
        <v>261</v>
      </c>
      <c r="AT460" s="10">
        <v>1609</v>
      </c>
      <c r="AU460" s="10" t="s">
        <v>195</v>
      </c>
      <c r="AV460" s="10" t="s">
        <v>195</v>
      </c>
      <c r="AW460" s="10" t="s">
        <v>195</v>
      </c>
      <c r="AX460" s="10">
        <v>5</v>
      </c>
      <c r="AY460" s="10">
        <v>5</v>
      </c>
      <c r="AZ460" s="10" t="s">
        <v>195</v>
      </c>
      <c r="BA460" s="10">
        <v>1</v>
      </c>
      <c r="BB460" s="10">
        <v>6</v>
      </c>
      <c r="BC460" s="10">
        <v>9</v>
      </c>
      <c r="BD460" s="10">
        <v>110</v>
      </c>
      <c r="BE460" s="10">
        <v>0</v>
      </c>
      <c r="BF460" s="10">
        <v>0</v>
      </c>
      <c r="BG460" s="10">
        <v>1885956</v>
      </c>
      <c r="BH460" s="10" t="s">
        <v>195</v>
      </c>
      <c r="BI460" s="10" t="s">
        <v>195</v>
      </c>
      <c r="BJ460" s="10" t="s">
        <v>195</v>
      </c>
    </row>
    <row r="461" spans="1:62" ht="15" hidden="1" outlineLevel="2" x14ac:dyDescent="0.25">
      <c r="A461" s="10">
        <v>2024</v>
      </c>
      <c r="B461" s="10" t="s">
        <v>157</v>
      </c>
      <c r="C461" s="10" t="s">
        <v>156</v>
      </c>
      <c r="D461" s="10" t="s">
        <v>162</v>
      </c>
      <c r="E461" s="10" t="s">
        <v>246</v>
      </c>
      <c r="F461" s="10" t="s">
        <v>222</v>
      </c>
      <c r="G461" s="10" t="s">
        <v>195</v>
      </c>
      <c r="H461" s="77">
        <v>240162.42</v>
      </c>
      <c r="I461" s="77">
        <v>0</v>
      </c>
      <c r="J461" s="77">
        <v>0</v>
      </c>
      <c r="K461" s="77">
        <v>0</v>
      </c>
      <c r="L461" s="77">
        <v>0</v>
      </c>
      <c r="M461" s="77">
        <v>0</v>
      </c>
      <c r="N461" s="77">
        <v>240162.42</v>
      </c>
      <c r="O461" s="77">
        <v>0</v>
      </c>
      <c r="P461" s="77">
        <v>0</v>
      </c>
      <c r="Q461" s="10">
        <v>0</v>
      </c>
      <c r="R461" s="10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0</v>
      </c>
      <c r="Y461" s="10">
        <v>0</v>
      </c>
      <c r="Z461" s="10">
        <v>0</v>
      </c>
      <c r="AA461" s="10">
        <v>0</v>
      </c>
      <c r="AB461" s="10">
        <v>0</v>
      </c>
      <c r="AC461" s="10">
        <v>0</v>
      </c>
      <c r="AD461" s="10">
        <v>0</v>
      </c>
      <c r="AE461" s="10" t="s">
        <v>195</v>
      </c>
      <c r="AF461" s="10" t="s">
        <v>195</v>
      </c>
      <c r="AG461" s="10" t="s">
        <v>195</v>
      </c>
      <c r="AH461" s="10" t="s">
        <v>198</v>
      </c>
      <c r="AI461" s="10" t="s">
        <v>198</v>
      </c>
      <c r="AJ461" s="10" t="s">
        <v>195</v>
      </c>
      <c r="AK461" s="10" t="s">
        <v>197</v>
      </c>
      <c r="AL461" s="10" t="s">
        <v>207</v>
      </c>
      <c r="AM461" s="10" t="s">
        <v>195</v>
      </c>
      <c r="AN461" s="10" t="s">
        <v>29</v>
      </c>
      <c r="AO461" s="10" t="s">
        <v>195</v>
      </c>
      <c r="AP461" s="10">
        <v>110</v>
      </c>
      <c r="AQ461" s="10">
        <v>10</v>
      </c>
      <c r="AR461" s="10">
        <v>311</v>
      </c>
      <c r="AS461" s="10">
        <v>262</v>
      </c>
      <c r="AT461" s="10">
        <v>2065</v>
      </c>
      <c r="AU461" s="10" t="s">
        <v>195</v>
      </c>
      <c r="AV461" s="10" t="s">
        <v>195</v>
      </c>
      <c r="AW461" s="10" t="s">
        <v>195</v>
      </c>
      <c r="AX461" s="10">
        <v>5</v>
      </c>
      <c r="AY461" s="10">
        <v>5</v>
      </c>
      <c r="AZ461" s="10" t="s">
        <v>195</v>
      </c>
      <c r="BA461" s="10">
        <v>1</v>
      </c>
      <c r="BB461" s="10">
        <v>6</v>
      </c>
      <c r="BC461" s="10" t="s">
        <v>195</v>
      </c>
      <c r="BD461" s="10">
        <v>110</v>
      </c>
      <c r="BE461" s="10">
        <v>0</v>
      </c>
      <c r="BF461" s="10">
        <v>0</v>
      </c>
      <c r="BG461" s="10">
        <v>1886029</v>
      </c>
      <c r="BH461" s="10" t="s">
        <v>195</v>
      </c>
      <c r="BI461" s="10" t="s">
        <v>195</v>
      </c>
      <c r="BJ461" s="10" t="s">
        <v>195</v>
      </c>
    </row>
    <row r="462" spans="1:62" ht="15" hidden="1" outlineLevel="2" x14ac:dyDescent="0.25">
      <c r="A462" s="10">
        <v>2024</v>
      </c>
      <c r="B462" s="10" t="s">
        <v>157</v>
      </c>
      <c r="C462" s="10" t="s">
        <v>156</v>
      </c>
      <c r="D462" s="10" t="s">
        <v>162</v>
      </c>
      <c r="E462" s="10" t="s">
        <v>245</v>
      </c>
      <c r="F462" s="10" t="s">
        <v>219</v>
      </c>
      <c r="G462" s="10" t="s">
        <v>195</v>
      </c>
      <c r="H462" s="77">
        <v>9687.81</v>
      </c>
      <c r="I462" s="77">
        <v>20348.310000000001</v>
      </c>
      <c r="J462" s="77">
        <v>8199.57</v>
      </c>
      <c r="K462" s="77">
        <v>909.13</v>
      </c>
      <c r="L462" s="77">
        <v>0</v>
      </c>
      <c r="M462" s="77">
        <v>-53.51</v>
      </c>
      <c r="N462" s="77">
        <v>9642.14</v>
      </c>
      <c r="O462" s="77">
        <v>20252.38</v>
      </c>
      <c r="P462" s="77">
        <v>9067.9</v>
      </c>
      <c r="Q462" s="10">
        <v>0</v>
      </c>
      <c r="R462" s="10">
        <v>40.58</v>
      </c>
      <c r="S462" s="10">
        <v>55.35</v>
      </c>
      <c r="T462" s="10">
        <v>0</v>
      </c>
      <c r="U462" s="10">
        <v>0</v>
      </c>
      <c r="V462" s="10">
        <v>0</v>
      </c>
      <c r="W462" s="10">
        <v>0</v>
      </c>
      <c r="X462" s="10">
        <v>0</v>
      </c>
      <c r="Y462" s="10">
        <v>0</v>
      </c>
      <c r="Z462" s="10">
        <v>1.61</v>
      </c>
      <c r="AA462" s="10">
        <v>0</v>
      </c>
      <c r="AB462" s="10">
        <v>0</v>
      </c>
      <c r="AC462" s="10">
        <v>0</v>
      </c>
      <c r="AD462" s="10">
        <v>0</v>
      </c>
      <c r="AE462" s="10" t="s">
        <v>195</v>
      </c>
      <c r="AF462" s="10" t="s">
        <v>195</v>
      </c>
      <c r="AG462" s="10" t="s">
        <v>195</v>
      </c>
      <c r="AH462" s="10" t="s">
        <v>198</v>
      </c>
      <c r="AI462" s="10" t="s">
        <v>198</v>
      </c>
      <c r="AJ462" s="10" t="s">
        <v>195</v>
      </c>
      <c r="AK462" s="10" t="s">
        <v>197</v>
      </c>
      <c r="AL462" s="10" t="s">
        <v>207</v>
      </c>
      <c r="AM462" s="10" t="s">
        <v>195</v>
      </c>
      <c r="AN462" s="10" t="s">
        <v>29</v>
      </c>
      <c r="AO462" s="10" t="s">
        <v>195</v>
      </c>
      <c r="AP462" s="10">
        <v>110</v>
      </c>
      <c r="AQ462" s="10">
        <v>10</v>
      </c>
      <c r="AR462" s="10">
        <v>311</v>
      </c>
      <c r="AS462" s="10">
        <v>263</v>
      </c>
      <c r="AT462" s="10">
        <v>2066</v>
      </c>
      <c r="AU462" s="10" t="s">
        <v>195</v>
      </c>
      <c r="AV462" s="10" t="s">
        <v>195</v>
      </c>
      <c r="AW462" s="10" t="s">
        <v>195</v>
      </c>
      <c r="AX462" s="10">
        <v>5</v>
      </c>
      <c r="AY462" s="10">
        <v>5</v>
      </c>
      <c r="AZ462" s="10" t="s">
        <v>195</v>
      </c>
      <c r="BA462" s="10">
        <v>1</v>
      </c>
      <c r="BB462" s="10">
        <v>6</v>
      </c>
      <c r="BC462" s="10" t="s">
        <v>195</v>
      </c>
      <c r="BD462" s="10">
        <v>110</v>
      </c>
      <c r="BE462" s="10">
        <v>0</v>
      </c>
      <c r="BF462" s="10">
        <v>0</v>
      </c>
      <c r="BG462" s="10">
        <v>1886056</v>
      </c>
      <c r="BH462" s="10" t="s">
        <v>195</v>
      </c>
      <c r="BI462" s="10" t="s">
        <v>195</v>
      </c>
      <c r="BJ462" s="10" t="s">
        <v>195</v>
      </c>
    </row>
    <row r="463" spans="1:62" ht="15" hidden="1" outlineLevel="2" x14ac:dyDescent="0.25">
      <c r="A463" s="10">
        <v>2024</v>
      </c>
      <c r="B463" s="10" t="s">
        <v>157</v>
      </c>
      <c r="C463" s="10" t="s">
        <v>156</v>
      </c>
      <c r="D463" s="10" t="s">
        <v>162</v>
      </c>
      <c r="E463" s="10" t="s">
        <v>244</v>
      </c>
      <c r="F463" s="10" t="s">
        <v>346</v>
      </c>
      <c r="G463" s="10" t="s">
        <v>195</v>
      </c>
      <c r="H463" s="77">
        <v>638344.13</v>
      </c>
      <c r="I463" s="77">
        <v>319172.08</v>
      </c>
      <c r="J463" s="77">
        <v>128613.57</v>
      </c>
      <c r="K463" s="77">
        <v>14258.82</v>
      </c>
      <c r="L463" s="77">
        <v>0</v>
      </c>
      <c r="M463" s="77">
        <v>-759</v>
      </c>
      <c r="N463" s="77">
        <v>635333.5</v>
      </c>
      <c r="O463" s="77">
        <v>317666.77</v>
      </c>
      <c r="P463" s="77">
        <v>142232.10999999999</v>
      </c>
      <c r="Q463" s="10">
        <v>0</v>
      </c>
      <c r="R463" s="10">
        <v>636.86</v>
      </c>
      <c r="S463" s="10">
        <v>868.45</v>
      </c>
      <c r="T463" s="10">
        <v>0</v>
      </c>
      <c r="U463" s="10">
        <v>0</v>
      </c>
      <c r="V463" s="10">
        <v>0</v>
      </c>
      <c r="W463" s="10">
        <v>0</v>
      </c>
      <c r="X463" s="10">
        <v>0</v>
      </c>
      <c r="Y463" s="10">
        <v>0</v>
      </c>
      <c r="Z463" s="10">
        <v>106.03</v>
      </c>
      <c r="AA463" s="10">
        <v>0</v>
      </c>
      <c r="AB463" s="10">
        <v>0</v>
      </c>
      <c r="AC463" s="10">
        <v>0</v>
      </c>
      <c r="AD463" s="10">
        <v>0</v>
      </c>
      <c r="AE463" s="10" t="s">
        <v>195</v>
      </c>
      <c r="AF463" s="10" t="s">
        <v>195</v>
      </c>
      <c r="AG463" s="10" t="s">
        <v>195</v>
      </c>
      <c r="AH463" s="10" t="s">
        <v>198</v>
      </c>
      <c r="AI463" s="10" t="s">
        <v>198</v>
      </c>
      <c r="AJ463" s="10" t="s">
        <v>195</v>
      </c>
      <c r="AK463" s="10" t="s">
        <v>197</v>
      </c>
      <c r="AL463" s="10" t="s">
        <v>207</v>
      </c>
      <c r="AM463" s="10" t="s">
        <v>237</v>
      </c>
      <c r="AN463" s="10" t="s">
        <v>29</v>
      </c>
      <c r="AO463" s="10" t="s">
        <v>195</v>
      </c>
      <c r="AP463" s="10">
        <v>110</v>
      </c>
      <c r="AQ463" s="10">
        <v>10</v>
      </c>
      <c r="AR463" s="10">
        <v>311</v>
      </c>
      <c r="AS463" s="10">
        <v>264</v>
      </c>
      <c r="AT463" s="10">
        <v>1610</v>
      </c>
      <c r="AU463" s="10" t="s">
        <v>195</v>
      </c>
      <c r="AV463" s="10" t="s">
        <v>195</v>
      </c>
      <c r="AW463" s="10" t="s">
        <v>195</v>
      </c>
      <c r="AX463" s="10">
        <v>5</v>
      </c>
      <c r="AY463" s="10">
        <v>5</v>
      </c>
      <c r="AZ463" s="10" t="s">
        <v>195</v>
      </c>
      <c r="BA463" s="10">
        <v>1</v>
      </c>
      <c r="BB463" s="10">
        <v>6</v>
      </c>
      <c r="BC463" s="10">
        <v>9</v>
      </c>
      <c r="BD463" s="10">
        <v>110</v>
      </c>
      <c r="BE463" s="10">
        <v>0</v>
      </c>
      <c r="BF463" s="10">
        <v>0</v>
      </c>
      <c r="BG463" s="10">
        <v>1886146</v>
      </c>
      <c r="BH463" s="10" t="s">
        <v>195</v>
      </c>
      <c r="BI463" s="10" t="s">
        <v>195</v>
      </c>
      <c r="BJ463" s="10" t="s">
        <v>195</v>
      </c>
    </row>
    <row r="464" spans="1:62" ht="15" hidden="1" outlineLevel="2" x14ac:dyDescent="0.25">
      <c r="A464" s="10">
        <v>2024</v>
      </c>
      <c r="B464" s="10" t="s">
        <v>157</v>
      </c>
      <c r="C464" s="10" t="s">
        <v>156</v>
      </c>
      <c r="D464" s="10" t="s">
        <v>162</v>
      </c>
      <c r="E464" s="10" t="s">
        <v>242</v>
      </c>
      <c r="F464" s="10" t="s">
        <v>219</v>
      </c>
      <c r="G464" s="10" t="s">
        <v>195</v>
      </c>
      <c r="H464" s="77">
        <v>127163.92</v>
      </c>
      <c r="I464" s="77">
        <v>0</v>
      </c>
      <c r="J464" s="77">
        <v>0</v>
      </c>
      <c r="K464" s="77">
        <v>0</v>
      </c>
      <c r="L464" s="77">
        <v>0</v>
      </c>
      <c r="M464" s="77">
        <v>0</v>
      </c>
      <c r="N464" s="77">
        <v>127163.92</v>
      </c>
      <c r="O464" s="77">
        <v>0</v>
      </c>
      <c r="P464" s="77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0</v>
      </c>
      <c r="Y464" s="10">
        <v>0</v>
      </c>
      <c r="Z464" s="10">
        <v>0</v>
      </c>
      <c r="AA464" s="10">
        <v>0</v>
      </c>
      <c r="AB464" s="10">
        <v>0</v>
      </c>
      <c r="AC464" s="10">
        <v>0</v>
      </c>
      <c r="AD464" s="10">
        <v>0</v>
      </c>
      <c r="AE464" s="10" t="s">
        <v>195</v>
      </c>
      <c r="AF464" s="10" t="s">
        <v>195</v>
      </c>
      <c r="AG464" s="10" t="s">
        <v>195</v>
      </c>
      <c r="AH464" s="10" t="s">
        <v>198</v>
      </c>
      <c r="AI464" s="10" t="s">
        <v>198</v>
      </c>
      <c r="AJ464" s="10" t="s">
        <v>195</v>
      </c>
      <c r="AK464" s="10" t="s">
        <v>197</v>
      </c>
      <c r="AL464" s="10" t="s">
        <v>207</v>
      </c>
      <c r="AM464" s="10" t="s">
        <v>195</v>
      </c>
      <c r="AN464" s="10" t="s">
        <v>29</v>
      </c>
      <c r="AO464" s="10" t="s">
        <v>195</v>
      </c>
      <c r="AP464" s="10">
        <v>110</v>
      </c>
      <c r="AQ464" s="10">
        <v>10</v>
      </c>
      <c r="AR464" s="10">
        <v>311</v>
      </c>
      <c r="AS464" s="10">
        <v>265</v>
      </c>
      <c r="AT464" s="10">
        <v>2066</v>
      </c>
      <c r="AU464" s="10" t="s">
        <v>195</v>
      </c>
      <c r="AV464" s="10" t="s">
        <v>195</v>
      </c>
      <c r="AW464" s="10" t="s">
        <v>195</v>
      </c>
      <c r="AX464" s="10">
        <v>5</v>
      </c>
      <c r="AY464" s="10">
        <v>5</v>
      </c>
      <c r="AZ464" s="10" t="s">
        <v>195</v>
      </c>
      <c r="BA464" s="10">
        <v>1</v>
      </c>
      <c r="BB464" s="10">
        <v>6</v>
      </c>
      <c r="BC464" s="10" t="s">
        <v>195</v>
      </c>
      <c r="BD464" s="10">
        <v>110</v>
      </c>
      <c r="BE464" s="10">
        <v>0</v>
      </c>
      <c r="BF464" s="10">
        <v>0</v>
      </c>
      <c r="BG464" s="10">
        <v>1886081</v>
      </c>
      <c r="BH464" s="10" t="s">
        <v>195</v>
      </c>
      <c r="BI464" s="10" t="s">
        <v>195</v>
      </c>
      <c r="BJ464" s="10" t="s">
        <v>195</v>
      </c>
    </row>
    <row r="465" spans="1:62" ht="15" hidden="1" outlineLevel="2" x14ac:dyDescent="0.25">
      <c r="A465" s="10">
        <v>2024</v>
      </c>
      <c r="B465" s="10" t="s">
        <v>157</v>
      </c>
      <c r="C465" s="10" t="s">
        <v>156</v>
      </c>
      <c r="D465" s="10" t="s">
        <v>162</v>
      </c>
      <c r="E465" s="10" t="s">
        <v>240</v>
      </c>
      <c r="F465" s="10" t="s">
        <v>216</v>
      </c>
      <c r="G465" s="10" t="s">
        <v>195</v>
      </c>
      <c r="H465" s="77">
        <v>58447.21</v>
      </c>
      <c r="I465" s="77">
        <v>61168.4</v>
      </c>
      <c r="J465" s="77">
        <v>23930.07</v>
      </c>
      <c r="K465" s="77">
        <v>2786.66</v>
      </c>
      <c r="L465" s="77">
        <v>0</v>
      </c>
      <c r="M465" s="77">
        <v>-159.34</v>
      </c>
      <c r="N465" s="77">
        <v>58171.54</v>
      </c>
      <c r="O465" s="77">
        <v>60879.9</v>
      </c>
      <c r="P465" s="77">
        <v>26597.27</v>
      </c>
      <c r="Q465" s="10">
        <v>0</v>
      </c>
      <c r="R465" s="10">
        <v>122.06</v>
      </c>
      <c r="S465" s="10">
        <v>166.44</v>
      </c>
      <c r="T465" s="10">
        <v>0</v>
      </c>
      <c r="U465" s="10">
        <v>0</v>
      </c>
      <c r="V465" s="10">
        <v>0</v>
      </c>
      <c r="W465" s="10">
        <v>0</v>
      </c>
      <c r="X465" s="10">
        <v>0</v>
      </c>
      <c r="Y465" s="10">
        <v>0</v>
      </c>
      <c r="Z465" s="10">
        <v>9.7100000000000009</v>
      </c>
      <c r="AA465" s="10">
        <v>0</v>
      </c>
      <c r="AB465" s="10">
        <v>0</v>
      </c>
      <c r="AC465" s="10">
        <v>0</v>
      </c>
      <c r="AD465" s="10">
        <v>0</v>
      </c>
      <c r="AE465" s="10" t="s">
        <v>195</v>
      </c>
      <c r="AF465" s="10" t="s">
        <v>195</v>
      </c>
      <c r="AG465" s="10" t="s">
        <v>195</v>
      </c>
      <c r="AH465" s="10" t="s">
        <v>198</v>
      </c>
      <c r="AI465" s="10" t="s">
        <v>198</v>
      </c>
      <c r="AJ465" s="10" t="s">
        <v>195</v>
      </c>
      <c r="AK465" s="10" t="s">
        <v>197</v>
      </c>
      <c r="AL465" s="10" t="s">
        <v>207</v>
      </c>
      <c r="AM465" s="10" t="s">
        <v>195</v>
      </c>
      <c r="AN465" s="10" t="s">
        <v>29</v>
      </c>
      <c r="AO465" s="10" t="s">
        <v>195</v>
      </c>
      <c r="AP465" s="10">
        <v>110</v>
      </c>
      <c r="AQ465" s="10">
        <v>10</v>
      </c>
      <c r="AR465" s="10">
        <v>311</v>
      </c>
      <c r="AS465" s="10">
        <v>266</v>
      </c>
      <c r="AT465" s="10">
        <v>2067</v>
      </c>
      <c r="AU465" s="10" t="s">
        <v>195</v>
      </c>
      <c r="AV465" s="10" t="s">
        <v>195</v>
      </c>
      <c r="AW465" s="10" t="s">
        <v>195</v>
      </c>
      <c r="AX465" s="10">
        <v>5</v>
      </c>
      <c r="AY465" s="10">
        <v>5</v>
      </c>
      <c r="AZ465" s="10" t="s">
        <v>195</v>
      </c>
      <c r="BA465" s="10">
        <v>1</v>
      </c>
      <c r="BB465" s="10">
        <v>6</v>
      </c>
      <c r="BC465" s="10" t="s">
        <v>195</v>
      </c>
      <c r="BD465" s="10">
        <v>110</v>
      </c>
      <c r="BE465" s="10">
        <v>0</v>
      </c>
      <c r="BF465" s="10">
        <v>0</v>
      </c>
      <c r="BG465" s="10">
        <v>1885410</v>
      </c>
      <c r="BH465" s="10" t="s">
        <v>195</v>
      </c>
      <c r="BI465" s="10" t="s">
        <v>195</v>
      </c>
      <c r="BJ465" s="10" t="s">
        <v>195</v>
      </c>
    </row>
    <row r="466" spans="1:62" ht="15" hidden="1" outlineLevel="2" x14ac:dyDescent="0.25">
      <c r="A466" s="10">
        <v>2024</v>
      </c>
      <c r="B466" s="10" t="s">
        <v>157</v>
      </c>
      <c r="C466" s="10" t="s">
        <v>156</v>
      </c>
      <c r="D466" s="10" t="s">
        <v>162</v>
      </c>
      <c r="E466" s="10" t="s">
        <v>239</v>
      </c>
      <c r="F466" s="10" t="s">
        <v>345</v>
      </c>
      <c r="G466" s="10" t="s">
        <v>195</v>
      </c>
      <c r="H466" s="77">
        <v>390627.26</v>
      </c>
      <c r="I466" s="77">
        <v>195313.65</v>
      </c>
      <c r="J466" s="77">
        <v>76410.61</v>
      </c>
      <c r="K466" s="77">
        <v>8896.99</v>
      </c>
      <c r="L466" s="77">
        <v>0</v>
      </c>
      <c r="M466" s="77">
        <v>-474.87</v>
      </c>
      <c r="N466" s="77">
        <v>388784.95</v>
      </c>
      <c r="O466" s="77">
        <v>194392.5</v>
      </c>
      <c r="P466" s="77">
        <v>84926.2</v>
      </c>
      <c r="Q466" s="10">
        <v>0</v>
      </c>
      <c r="R466" s="10">
        <v>389.73</v>
      </c>
      <c r="S466" s="10">
        <v>531.42999999999995</v>
      </c>
      <c r="T466" s="10">
        <v>0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64.88</v>
      </c>
      <c r="AA466" s="10">
        <v>0</v>
      </c>
      <c r="AB466" s="10">
        <v>0</v>
      </c>
      <c r="AC466" s="10">
        <v>0</v>
      </c>
      <c r="AD466" s="10">
        <v>0</v>
      </c>
      <c r="AE466" s="10" t="s">
        <v>195</v>
      </c>
      <c r="AF466" s="10" t="s">
        <v>195</v>
      </c>
      <c r="AG466" s="10" t="s">
        <v>195</v>
      </c>
      <c r="AH466" s="10" t="s">
        <v>198</v>
      </c>
      <c r="AI466" s="10" t="s">
        <v>198</v>
      </c>
      <c r="AJ466" s="10" t="s">
        <v>195</v>
      </c>
      <c r="AK466" s="10" t="s">
        <v>197</v>
      </c>
      <c r="AL466" s="10" t="s">
        <v>207</v>
      </c>
      <c r="AM466" s="10" t="s">
        <v>237</v>
      </c>
      <c r="AN466" s="10" t="s">
        <v>29</v>
      </c>
      <c r="AO466" s="10" t="s">
        <v>195</v>
      </c>
      <c r="AP466" s="10">
        <v>110</v>
      </c>
      <c r="AQ466" s="10">
        <v>10</v>
      </c>
      <c r="AR466" s="10">
        <v>311</v>
      </c>
      <c r="AS466" s="10">
        <v>267</v>
      </c>
      <c r="AT466" s="10">
        <v>1611</v>
      </c>
      <c r="AU466" s="10" t="s">
        <v>195</v>
      </c>
      <c r="AV466" s="10" t="s">
        <v>195</v>
      </c>
      <c r="AW466" s="10" t="s">
        <v>195</v>
      </c>
      <c r="AX466" s="10">
        <v>5</v>
      </c>
      <c r="AY466" s="10">
        <v>5</v>
      </c>
      <c r="AZ466" s="10" t="s">
        <v>195</v>
      </c>
      <c r="BA466" s="10">
        <v>1</v>
      </c>
      <c r="BB466" s="10">
        <v>6</v>
      </c>
      <c r="BC466" s="10">
        <v>9</v>
      </c>
      <c r="BD466" s="10">
        <v>110</v>
      </c>
      <c r="BE466" s="10">
        <v>0</v>
      </c>
      <c r="BF466" s="10">
        <v>0</v>
      </c>
      <c r="BG466" s="10">
        <v>1885332</v>
      </c>
      <c r="BH466" s="10" t="s">
        <v>195</v>
      </c>
      <c r="BI466" s="10" t="s">
        <v>195</v>
      </c>
      <c r="BJ466" s="10" t="s">
        <v>195</v>
      </c>
    </row>
    <row r="467" spans="1:62" ht="15" hidden="1" outlineLevel="2" x14ac:dyDescent="0.25">
      <c r="A467" s="10">
        <v>2024</v>
      </c>
      <c r="B467" s="10" t="s">
        <v>157</v>
      </c>
      <c r="C467" s="10" t="s">
        <v>156</v>
      </c>
      <c r="D467" s="10" t="s">
        <v>162</v>
      </c>
      <c r="E467" s="10" t="s">
        <v>236</v>
      </c>
      <c r="F467" s="10" t="s">
        <v>216</v>
      </c>
      <c r="G467" s="10" t="s">
        <v>195</v>
      </c>
      <c r="H467" s="77">
        <v>126592.35</v>
      </c>
      <c r="I467" s="77">
        <v>0</v>
      </c>
      <c r="J467" s="77">
        <v>0</v>
      </c>
      <c r="K467" s="77">
        <v>0</v>
      </c>
      <c r="L467" s="77">
        <v>0</v>
      </c>
      <c r="M467" s="77">
        <v>0</v>
      </c>
      <c r="N467" s="77">
        <v>126592.35</v>
      </c>
      <c r="O467" s="77">
        <v>0</v>
      </c>
      <c r="P467" s="77">
        <v>0</v>
      </c>
      <c r="Q467" s="10">
        <v>0</v>
      </c>
      <c r="R467" s="10">
        <v>0</v>
      </c>
      <c r="S467" s="10">
        <v>0</v>
      </c>
      <c r="T467" s="10">
        <v>0</v>
      </c>
      <c r="U467" s="10">
        <v>0</v>
      </c>
      <c r="V467" s="10">
        <v>0</v>
      </c>
      <c r="W467" s="10">
        <v>0</v>
      </c>
      <c r="X467" s="10">
        <v>0</v>
      </c>
      <c r="Y467" s="10">
        <v>0</v>
      </c>
      <c r="Z467" s="10">
        <v>0</v>
      </c>
      <c r="AA467" s="10">
        <v>0</v>
      </c>
      <c r="AB467" s="10">
        <v>0</v>
      </c>
      <c r="AC467" s="10">
        <v>0</v>
      </c>
      <c r="AD467" s="10">
        <v>0</v>
      </c>
      <c r="AE467" s="10" t="s">
        <v>195</v>
      </c>
      <c r="AF467" s="10" t="s">
        <v>195</v>
      </c>
      <c r="AG467" s="10" t="s">
        <v>195</v>
      </c>
      <c r="AH467" s="10" t="s">
        <v>198</v>
      </c>
      <c r="AI467" s="10" t="s">
        <v>198</v>
      </c>
      <c r="AJ467" s="10" t="s">
        <v>195</v>
      </c>
      <c r="AK467" s="10" t="s">
        <v>197</v>
      </c>
      <c r="AL467" s="10" t="s">
        <v>207</v>
      </c>
      <c r="AM467" s="10" t="s">
        <v>195</v>
      </c>
      <c r="AN467" s="10" t="s">
        <v>29</v>
      </c>
      <c r="AO467" s="10" t="s">
        <v>195</v>
      </c>
      <c r="AP467" s="10">
        <v>110</v>
      </c>
      <c r="AQ467" s="10">
        <v>10</v>
      </c>
      <c r="AR467" s="10">
        <v>311</v>
      </c>
      <c r="AS467" s="10">
        <v>268</v>
      </c>
      <c r="AT467" s="10">
        <v>2067</v>
      </c>
      <c r="AU467" s="10" t="s">
        <v>195</v>
      </c>
      <c r="AV467" s="10" t="s">
        <v>195</v>
      </c>
      <c r="AW467" s="10" t="s">
        <v>195</v>
      </c>
      <c r="AX467" s="10">
        <v>5</v>
      </c>
      <c r="AY467" s="10">
        <v>5</v>
      </c>
      <c r="AZ467" s="10" t="s">
        <v>195</v>
      </c>
      <c r="BA467" s="10">
        <v>1</v>
      </c>
      <c r="BB467" s="10">
        <v>6</v>
      </c>
      <c r="BC467" s="10" t="s">
        <v>195</v>
      </c>
      <c r="BD467" s="10">
        <v>110</v>
      </c>
      <c r="BE467" s="10">
        <v>0</v>
      </c>
      <c r="BF467" s="10">
        <v>0</v>
      </c>
      <c r="BG467" s="10">
        <v>1885378</v>
      </c>
      <c r="BH467" s="10" t="s">
        <v>195</v>
      </c>
      <c r="BI467" s="10" t="s">
        <v>195</v>
      </c>
      <c r="BJ467" s="10" t="s">
        <v>195</v>
      </c>
    </row>
    <row r="468" spans="1:62" ht="15" hidden="1" outlineLevel="2" x14ac:dyDescent="0.25">
      <c r="A468" s="10">
        <v>2024</v>
      </c>
      <c r="B468" s="10" t="s">
        <v>157</v>
      </c>
      <c r="C468" s="10" t="s">
        <v>156</v>
      </c>
      <c r="D468" s="10" t="s">
        <v>162</v>
      </c>
      <c r="E468" s="10" t="s">
        <v>235</v>
      </c>
      <c r="F468" s="10" t="s">
        <v>213</v>
      </c>
      <c r="G468" s="10" t="s">
        <v>195</v>
      </c>
      <c r="H468" s="77">
        <v>0</v>
      </c>
      <c r="I468" s="77">
        <v>46580.3</v>
      </c>
      <c r="J468" s="77">
        <v>17675.89</v>
      </c>
      <c r="K468" s="77">
        <v>2168.12</v>
      </c>
      <c r="L468" s="77">
        <v>0</v>
      </c>
      <c r="M468" s="77">
        <v>0</v>
      </c>
      <c r="N468" s="77">
        <v>0</v>
      </c>
      <c r="O468" s="77">
        <v>46580.3</v>
      </c>
      <c r="P468" s="77">
        <v>19844.009999999998</v>
      </c>
      <c r="Q468" s="10">
        <v>0</v>
      </c>
      <c r="R468" s="10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 t="s">
        <v>195</v>
      </c>
      <c r="AF468" s="10" t="s">
        <v>195</v>
      </c>
      <c r="AG468" s="10" t="s">
        <v>195</v>
      </c>
      <c r="AH468" s="10" t="s">
        <v>198</v>
      </c>
      <c r="AI468" s="10" t="s">
        <v>198</v>
      </c>
      <c r="AJ468" s="10" t="s">
        <v>195</v>
      </c>
      <c r="AK468" s="10" t="s">
        <v>197</v>
      </c>
      <c r="AL468" s="10" t="s">
        <v>207</v>
      </c>
      <c r="AM468" s="10" t="s">
        <v>195</v>
      </c>
      <c r="AN468" s="10" t="s">
        <v>29</v>
      </c>
      <c r="AO468" s="10" t="s">
        <v>195</v>
      </c>
      <c r="AP468" s="10">
        <v>110</v>
      </c>
      <c r="AQ468" s="10">
        <v>10</v>
      </c>
      <c r="AR468" s="10">
        <v>311</v>
      </c>
      <c r="AS468" s="10">
        <v>269</v>
      </c>
      <c r="AT468" s="10">
        <v>2068</v>
      </c>
      <c r="AU468" s="10" t="s">
        <v>195</v>
      </c>
      <c r="AV468" s="10" t="s">
        <v>195</v>
      </c>
      <c r="AW468" s="10" t="s">
        <v>195</v>
      </c>
      <c r="AX468" s="10">
        <v>5</v>
      </c>
      <c r="AY468" s="10">
        <v>5</v>
      </c>
      <c r="AZ468" s="10" t="s">
        <v>195</v>
      </c>
      <c r="BA468" s="10">
        <v>1</v>
      </c>
      <c r="BB468" s="10">
        <v>6</v>
      </c>
      <c r="BC468" s="10" t="s">
        <v>195</v>
      </c>
      <c r="BD468" s="10">
        <v>110</v>
      </c>
      <c r="BE468" s="10">
        <v>0</v>
      </c>
      <c r="BF468" s="10">
        <v>0</v>
      </c>
      <c r="BG468" s="10">
        <v>1889137</v>
      </c>
      <c r="BH468" s="10" t="s">
        <v>195</v>
      </c>
      <c r="BI468" s="10" t="s">
        <v>195</v>
      </c>
      <c r="BJ468" s="10" t="s">
        <v>195</v>
      </c>
    </row>
    <row r="469" spans="1:62" ht="15" hidden="1" outlineLevel="2" x14ac:dyDescent="0.25">
      <c r="A469" s="10">
        <v>2024</v>
      </c>
      <c r="B469" s="10" t="s">
        <v>157</v>
      </c>
      <c r="C469" s="10" t="s">
        <v>156</v>
      </c>
      <c r="D469" s="10" t="s">
        <v>162</v>
      </c>
      <c r="E469" s="10" t="s">
        <v>234</v>
      </c>
      <c r="F469" s="10" t="s">
        <v>343</v>
      </c>
      <c r="G469" s="10" t="s">
        <v>195</v>
      </c>
      <c r="H469" s="77">
        <v>613827.76</v>
      </c>
      <c r="I469" s="77">
        <v>0</v>
      </c>
      <c r="J469" s="77">
        <v>0</v>
      </c>
      <c r="K469" s="77">
        <v>0</v>
      </c>
      <c r="L469" s="77">
        <v>0</v>
      </c>
      <c r="M469" s="77">
        <v>101.96</v>
      </c>
      <c r="N469" s="77">
        <v>610932.76</v>
      </c>
      <c r="O469" s="77">
        <v>0</v>
      </c>
      <c r="P469" s="77">
        <v>0</v>
      </c>
      <c r="Q469" s="10">
        <v>0</v>
      </c>
      <c r="R469" s="10">
        <v>0</v>
      </c>
      <c r="S469" s="10">
        <v>0</v>
      </c>
      <c r="T469" s="10">
        <v>0</v>
      </c>
      <c r="U469" s="10">
        <v>0</v>
      </c>
      <c r="V469" s="10">
        <v>0</v>
      </c>
      <c r="W469" s="10">
        <v>0</v>
      </c>
      <c r="X469" s="10">
        <v>0</v>
      </c>
      <c r="Y469" s="10">
        <v>0</v>
      </c>
      <c r="Z469" s="10">
        <v>101.96</v>
      </c>
      <c r="AA469" s="10">
        <v>0</v>
      </c>
      <c r="AB469" s="10">
        <v>0</v>
      </c>
      <c r="AC469" s="10">
        <v>0</v>
      </c>
      <c r="AD469" s="10">
        <v>0</v>
      </c>
      <c r="AE469" s="10" t="s">
        <v>195</v>
      </c>
      <c r="AF469" s="10" t="s">
        <v>195</v>
      </c>
      <c r="AG469" s="10" t="s">
        <v>195</v>
      </c>
      <c r="AH469" s="10" t="s">
        <v>198</v>
      </c>
      <c r="AI469" s="10" t="s">
        <v>198</v>
      </c>
      <c r="AJ469" s="10" t="s">
        <v>195</v>
      </c>
      <c r="AK469" s="10" t="s">
        <v>197</v>
      </c>
      <c r="AL469" s="10" t="s">
        <v>207</v>
      </c>
      <c r="AM469" s="10" t="s">
        <v>232</v>
      </c>
      <c r="AN469" s="10" t="s">
        <v>29</v>
      </c>
      <c r="AO469" s="10" t="s">
        <v>195</v>
      </c>
      <c r="AP469" s="10">
        <v>110</v>
      </c>
      <c r="AQ469" s="10">
        <v>10</v>
      </c>
      <c r="AR469" s="10">
        <v>311</v>
      </c>
      <c r="AS469" s="10">
        <v>274</v>
      </c>
      <c r="AT469" s="10">
        <v>1612</v>
      </c>
      <c r="AU469" s="10" t="s">
        <v>195</v>
      </c>
      <c r="AV469" s="10" t="s">
        <v>195</v>
      </c>
      <c r="AW469" s="10" t="s">
        <v>195</v>
      </c>
      <c r="AX469" s="10">
        <v>5</v>
      </c>
      <c r="AY469" s="10">
        <v>5</v>
      </c>
      <c r="AZ469" s="10" t="s">
        <v>195</v>
      </c>
      <c r="BA469" s="10">
        <v>1</v>
      </c>
      <c r="BB469" s="10">
        <v>6</v>
      </c>
      <c r="BC469" s="10">
        <v>95</v>
      </c>
      <c r="BD469" s="10">
        <v>110</v>
      </c>
      <c r="BE469" s="10">
        <v>0</v>
      </c>
      <c r="BF469" s="10">
        <v>0</v>
      </c>
      <c r="BG469" s="10">
        <v>1885876</v>
      </c>
      <c r="BH469" s="10" t="s">
        <v>195</v>
      </c>
      <c r="BI469" s="10" t="s">
        <v>195</v>
      </c>
      <c r="BJ469" s="10" t="s">
        <v>195</v>
      </c>
    </row>
    <row r="470" spans="1:62" ht="15" hidden="1" outlineLevel="2" x14ac:dyDescent="0.25">
      <c r="A470" s="10">
        <v>2024</v>
      </c>
      <c r="B470" s="10" t="s">
        <v>157</v>
      </c>
      <c r="C470" s="10" t="s">
        <v>156</v>
      </c>
      <c r="D470" s="10" t="s">
        <v>162</v>
      </c>
      <c r="E470" s="10" t="s">
        <v>344</v>
      </c>
      <c r="F470" s="10" t="s">
        <v>343</v>
      </c>
      <c r="G470" s="10" t="s">
        <v>195</v>
      </c>
      <c r="H470" s="77">
        <v>40958.949999999997</v>
      </c>
      <c r="I470" s="77">
        <v>20479.490000000002</v>
      </c>
      <c r="J470" s="77">
        <v>7771.35</v>
      </c>
      <c r="K470" s="77">
        <v>950.87</v>
      </c>
      <c r="L470" s="77">
        <v>0</v>
      </c>
      <c r="M470" s="77">
        <v>-50.88</v>
      </c>
      <c r="N470" s="77">
        <v>40765.800000000003</v>
      </c>
      <c r="O470" s="77">
        <v>20382.919999999998</v>
      </c>
      <c r="P470" s="77">
        <v>8683.32</v>
      </c>
      <c r="Q470" s="10">
        <v>0</v>
      </c>
      <c r="R470" s="10">
        <v>40.86</v>
      </c>
      <c r="S470" s="10">
        <v>55.71</v>
      </c>
      <c r="T470" s="10">
        <v>0</v>
      </c>
      <c r="U470" s="10">
        <v>0</v>
      </c>
      <c r="V470" s="10">
        <v>0</v>
      </c>
      <c r="W470" s="10">
        <v>0</v>
      </c>
      <c r="X470" s="10">
        <v>0</v>
      </c>
      <c r="Y470" s="10">
        <v>0</v>
      </c>
      <c r="Z470" s="10">
        <v>6.8</v>
      </c>
      <c r="AA470" s="10">
        <v>0</v>
      </c>
      <c r="AB470" s="10">
        <v>0</v>
      </c>
      <c r="AC470" s="10">
        <v>0</v>
      </c>
      <c r="AD470" s="10">
        <v>0</v>
      </c>
      <c r="AE470" s="10" t="s">
        <v>195</v>
      </c>
      <c r="AF470" s="10" t="s">
        <v>195</v>
      </c>
      <c r="AG470" s="10" t="s">
        <v>195</v>
      </c>
      <c r="AH470" s="10" t="s">
        <v>198</v>
      </c>
      <c r="AI470" s="10" t="s">
        <v>198</v>
      </c>
      <c r="AJ470" s="10" t="s">
        <v>195</v>
      </c>
      <c r="AK470" s="10" t="s">
        <v>197</v>
      </c>
      <c r="AL470" s="10" t="s">
        <v>207</v>
      </c>
      <c r="AM470" s="10" t="s">
        <v>237</v>
      </c>
      <c r="AN470" s="10" t="s">
        <v>29</v>
      </c>
      <c r="AO470" s="10" t="s">
        <v>195</v>
      </c>
      <c r="AP470" s="10">
        <v>110</v>
      </c>
      <c r="AQ470" s="10">
        <v>10</v>
      </c>
      <c r="AR470" s="10">
        <v>311</v>
      </c>
      <c r="AS470" s="10">
        <v>270</v>
      </c>
      <c r="AT470" s="10">
        <v>1612</v>
      </c>
      <c r="AU470" s="10" t="s">
        <v>195</v>
      </c>
      <c r="AV470" s="10" t="s">
        <v>195</v>
      </c>
      <c r="AW470" s="10" t="s">
        <v>195</v>
      </c>
      <c r="AX470" s="10">
        <v>5</v>
      </c>
      <c r="AY470" s="10">
        <v>5</v>
      </c>
      <c r="AZ470" s="10" t="s">
        <v>195</v>
      </c>
      <c r="BA470" s="10">
        <v>1</v>
      </c>
      <c r="BB470" s="10">
        <v>6</v>
      </c>
      <c r="BC470" s="10">
        <v>9</v>
      </c>
      <c r="BD470" s="10">
        <v>110</v>
      </c>
      <c r="BE470" s="10">
        <v>0</v>
      </c>
      <c r="BF470" s="10">
        <v>0</v>
      </c>
      <c r="BG470" s="10">
        <v>1887571</v>
      </c>
      <c r="BH470" s="10" t="s">
        <v>195</v>
      </c>
      <c r="BI470" s="10" t="s">
        <v>195</v>
      </c>
      <c r="BJ470" s="10" t="s">
        <v>195</v>
      </c>
    </row>
    <row r="471" spans="1:62" ht="15" hidden="1" outlineLevel="2" x14ac:dyDescent="0.25">
      <c r="A471" s="10">
        <v>2024</v>
      </c>
      <c r="B471" s="10" t="s">
        <v>157</v>
      </c>
      <c r="C471" s="10" t="s">
        <v>156</v>
      </c>
      <c r="D471" s="10" t="s">
        <v>162</v>
      </c>
      <c r="E471" s="10" t="s">
        <v>231</v>
      </c>
      <c r="F471" s="10" t="s">
        <v>213</v>
      </c>
      <c r="G471" s="10" t="s">
        <v>195</v>
      </c>
      <c r="H471" s="77">
        <v>106311.24</v>
      </c>
      <c r="I471" s="77">
        <v>0</v>
      </c>
      <c r="J471" s="77">
        <v>0</v>
      </c>
      <c r="K471" s="77">
        <v>0</v>
      </c>
      <c r="L471" s="77">
        <v>0</v>
      </c>
      <c r="M471" s="77">
        <v>0</v>
      </c>
      <c r="N471" s="77">
        <v>106311.24</v>
      </c>
      <c r="O471" s="77">
        <v>0</v>
      </c>
      <c r="P471" s="77">
        <v>0</v>
      </c>
      <c r="Q471" s="10">
        <v>0</v>
      </c>
      <c r="R471" s="10">
        <v>0</v>
      </c>
      <c r="S471" s="10">
        <v>0</v>
      </c>
      <c r="T471" s="10">
        <v>0</v>
      </c>
      <c r="U471" s="10">
        <v>0</v>
      </c>
      <c r="V471" s="10">
        <v>0</v>
      </c>
      <c r="W471" s="10">
        <v>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0</v>
      </c>
      <c r="AE471" s="10" t="s">
        <v>195</v>
      </c>
      <c r="AF471" s="10" t="s">
        <v>195</v>
      </c>
      <c r="AG471" s="10" t="s">
        <v>195</v>
      </c>
      <c r="AH471" s="10" t="s">
        <v>198</v>
      </c>
      <c r="AI471" s="10" t="s">
        <v>198</v>
      </c>
      <c r="AJ471" s="10" t="s">
        <v>195</v>
      </c>
      <c r="AK471" s="10" t="s">
        <v>197</v>
      </c>
      <c r="AL471" s="10" t="s">
        <v>207</v>
      </c>
      <c r="AM471" s="10" t="s">
        <v>195</v>
      </c>
      <c r="AN471" s="10" t="s">
        <v>29</v>
      </c>
      <c r="AO471" s="10" t="s">
        <v>195</v>
      </c>
      <c r="AP471" s="10">
        <v>110</v>
      </c>
      <c r="AQ471" s="10">
        <v>10</v>
      </c>
      <c r="AR471" s="10">
        <v>311</v>
      </c>
      <c r="AS471" s="10">
        <v>271</v>
      </c>
      <c r="AT471" s="10">
        <v>2068</v>
      </c>
      <c r="AU471" s="10" t="s">
        <v>195</v>
      </c>
      <c r="AV471" s="10" t="s">
        <v>195</v>
      </c>
      <c r="AW471" s="10" t="s">
        <v>195</v>
      </c>
      <c r="AX471" s="10">
        <v>5</v>
      </c>
      <c r="AY471" s="10">
        <v>5</v>
      </c>
      <c r="AZ471" s="10" t="s">
        <v>195</v>
      </c>
      <c r="BA471" s="10">
        <v>1</v>
      </c>
      <c r="BB471" s="10">
        <v>6</v>
      </c>
      <c r="BC471" s="10" t="s">
        <v>195</v>
      </c>
      <c r="BD471" s="10">
        <v>110</v>
      </c>
      <c r="BE471" s="10">
        <v>0</v>
      </c>
      <c r="BF471" s="10">
        <v>0</v>
      </c>
      <c r="BG471" s="10">
        <v>1885400</v>
      </c>
      <c r="BH471" s="10" t="s">
        <v>195</v>
      </c>
      <c r="BI471" s="10" t="s">
        <v>195</v>
      </c>
      <c r="BJ471" s="10" t="s">
        <v>195</v>
      </c>
    </row>
    <row r="472" spans="1:62" ht="15" hidden="1" outlineLevel="2" x14ac:dyDescent="0.25">
      <c r="A472" s="10">
        <v>2024</v>
      </c>
      <c r="B472" s="10" t="s">
        <v>157</v>
      </c>
      <c r="C472" s="10" t="s">
        <v>156</v>
      </c>
      <c r="D472" s="10" t="s">
        <v>162</v>
      </c>
      <c r="E472" s="10" t="s">
        <v>230</v>
      </c>
      <c r="F472" s="10" t="s">
        <v>229</v>
      </c>
      <c r="G472" s="10" t="s">
        <v>195</v>
      </c>
      <c r="H472" s="77">
        <v>1402117.44</v>
      </c>
      <c r="I472" s="77">
        <v>1456314.92</v>
      </c>
      <c r="J472" s="77">
        <v>507103.43</v>
      </c>
      <c r="K472" s="77">
        <v>70822.64</v>
      </c>
      <c r="L472" s="77">
        <v>0</v>
      </c>
      <c r="M472" s="77">
        <v>-8790.64</v>
      </c>
      <c r="N472" s="77">
        <v>1387855.74</v>
      </c>
      <c r="O472" s="77">
        <v>1441501.95</v>
      </c>
      <c r="P472" s="77">
        <v>572406.02</v>
      </c>
      <c r="Q472" s="10">
        <v>0</v>
      </c>
      <c r="R472" s="10">
        <v>5204.54</v>
      </c>
      <c r="S472" s="10">
        <v>9608.43</v>
      </c>
      <c r="T472" s="10">
        <v>0</v>
      </c>
      <c r="U472" s="10">
        <v>0</v>
      </c>
      <c r="V472" s="10">
        <v>0</v>
      </c>
      <c r="W472" s="10">
        <v>0</v>
      </c>
      <c r="X472" s="10">
        <v>0</v>
      </c>
      <c r="Y472" s="10">
        <v>0</v>
      </c>
      <c r="Z472" s="10">
        <v>502.28</v>
      </c>
      <c r="AA472" s="10">
        <v>0</v>
      </c>
      <c r="AB472" s="10">
        <v>0</v>
      </c>
      <c r="AC472" s="10">
        <v>0</v>
      </c>
      <c r="AD472" s="10">
        <v>0</v>
      </c>
      <c r="AE472" s="10" t="s">
        <v>195</v>
      </c>
      <c r="AF472" s="10" t="s">
        <v>195</v>
      </c>
      <c r="AG472" s="10" t="s">
        <v>195</v>
      </c>
      <c r="AH472" s="10" t="s">
        <v>198</v>
      </c>
      <c r="AI472" s="10" t="s">
        <v>198</v>
      </c>
      <c r="AJ472" s="10" t="s">
        <v>195</v>
      </c>
      <c r="AK472" s="10" t="s">
        <v>197</v>
      </c>
      <c r="AL472" s="10" t="s">
        <v>207</v>
      </c>
      <c r="AM472" s="10" t="s">
        <v>195</v>
      </c>
      <c r="AN472" s="10" t="s">
        <v>29</v>
      </c>
      <c r="AO472" s="10" t="s">
        <v>195</v>
      </c>
      <c r="AP472" s="10">
        <v>110</v>
      </c>
      <c r="AQ472" s="10">
        <v>10</v>
      </c>
      <c r="AR472" s="10">
        <v>311</v>
      </c>
      <c r="AS472" s="10">
        <v>248</v>
      </c>
      <c r="AT472" s="10">
        <v>1153</v>
      </c>
      <c r="AU472" s="10" t="s">
        <v>195</v>
      </c>
      <c r="AV472" s="10" t="s">
        <v>195</v>
      </c>
      <c r="AW472" s="10" t="s">
        <v>195</v>
      </c>
      <c r="AX472" s="10">
        <v>5</v>
      </c>
      <c r="AY472" s="10">
        <v>5</v>
      </c>
      <c r="AZ472" s="10" t="s">
        <v>195</v>
      </c>
      <c r="BA472" s="10">
        <v>1</v>
      </c>
      <c r="BB472" s="10">
        <v>6</v>
      </c>
      <c r="BC472" s="10" t="s">
        <v>195</v>
      </c>
      <c r="BD472" s="10">
        <v>110</v>
      </c>
      <c r="BE472" s="10">
        <v>0</v>
      </c>
      <c r="BF472" s="10">
        <v>0</v>
      </c>
      <c r="BG472" s="10">
        <v>1887124</v>
      </c>
      <c r="BH472" s="10" t="s">
        <v>195</v>
      </c>
      <c r="BI472" s="10" t="s">
        <v>195</v>
      </c>
      <c r="BJ472" s="10" t="s">
        <v>195</v>
      </c>
    </row>
    <row r="473" spans="1:62" ht="15" hidden="1" outlineLevel="2" x14ac:dyDescent="0.25">
      <c r="A473" s="10">
        <v>2024</v>
      </c>
      <c r="B473" s="10" t="s">
        <v>157</v>
      </c>
      <c r="C473" s="10" t="s">
        <v>156</v>
      </c>
      <c r="D473" s="10" t="s">
        <v>162</v>
      </c>
      <c r="E473" s="10" t="s">
        <v>228</v>
      </c>
      <c r="F473" s="10" t="s">
        <v>229</v>
      </c>
      <c r="G473" s="10" t="s">
        <v>195</v>
      </c>
      <c r="H473" s="77">
        <v>682716.59</v>
      </c>
      <c r="I473" s="77">
        <v>409629.95</v>
      </c>
      <c r="J473" s="77">
        <v>142637.25</v>
      </c>
      <c r="K473" s="77">
        <v>19920.88</v>
      </c>
      <c r="L473" s="77">
        <v>0</v>
      </c>
      <c r="M473" s="77">
        <v>-2369.3200000000002</v>
      </c>
      <c r="N473" s="77">
        <v>675772.33</v>
      </c>
      <c r="O473" s="77">
        <v>405463.39</v>
      </c>
      <c r="P473" s="77">
        <v>161005.46</v>
      </c>
      <c r="Q473" s="10">
        <v>0</v>
      </c>
      <c r="R473" s="10">
        <v>1463.92</v>
      </c>
      <c r="S473" s="10">
        <v>2702.63</v>
      </c>
      <c r="T473" s="10">
        <v>0</v>
      </c>
      <c r="U473" s="10">
        <v>0</v>
      </c>
      <c r="V473" s="10">
        <v>0</v>
      </c>
      <c r="W473" s="10">
        <v>0</v>
      </c>
      <c r="X473" s="10">
        <v>0</v>
      </c>
      <c r="Y473" s="10">
        <v>0</v>
      </c>
      <c r="Z473" s="10">
        <v>244.57</v>
      </c>
      <c r="AA473" s="10">
        <v>0</v>
      </c>
      <c r="AB473" s="10">
        <v>0</v>
      </c>
      <c r="AC473" s="10">
        <v>0</v>
      </c>
      <c r="AD473" s="10">
        <v>0</v>
      </c>
      <c r="AE473" s="10" t="s">
        <v>195</v>
      </c>
      <c r="AF473" s="10" t="s">
        <v>195</v>
      </c>
      <c r="AG473" s="10" t="s">
        <v>195</v>
      </c>
      <c r="AH473" s="10" t="s">
        <v>198</v>
      </c>
      <c r="AI473" s="10" t="s">
        <v>198</v>
      </c>
      <c r="AJ473" s="10" t="s">
        <v>195</v>
      </c>
      <c r="AK473" s="10" t="s">
        <v>197</v>
      </c>
      <c r="AL473" s="10" t="s">
        <v>207</v>
      </c>
      <c r="AM473" s="10" t="s">
        <v>227</v>
      </c>
      <c r="AN473" s="10" t="s">
        <v>29</v>
      </c>
      <c r="AO473" s="10" t="s">
        <v>195</v>
      </c>
      <c r="AP473" s="10">
        <v>110</v>
      </c>
      <c r="AQ473" s="10">
        <v>10</v>
      </c>
      <c r="AR473" s="10">
        <v>311</v>
      </c>
      <c r="AS473" s="10">
        <v>253</v>
      </c>
      <c r="AT473" s="10">
        <v>1153</v>
      </c>
      <c r="AU473" s="10" t="s">
        <v>195</v>
      </c>
      <c r="AV473" s="10" t="s">
        <v>195</v>
      </c>
      <c r="AW473" s="10" t="s">
        <v>195</v>
      </c>
      <c r="AX473" s="10">
        <v>5</v>
      </c>
      <c r="AY473" s="10">
        <v>5</v>
      </c>
      <c r="AZ473" s="10" t="s">
        <v>195</v>
      </c>
      <c r="BA473" s="10">
        <v>1</v>
      </c>
      <c r="BB473" s="10">
        <v>6</v>
      </c>
      <c r="BC473" s="10">
        <v>11</v>
      </c>
      <c r="BD473" s="10">
        <v>110</v>
      </c>
      <c r="BE473" s="10">
        <v>0</v>
      </c>
      <c r="BF473" s="10">
        <v>0</v>
      </c>
      <c r="BG473" s="10">
        <v>1887461</v>
      </c>
      <c r="BH473" s="10" t="s">
        <v>195</v>
      </c>
      <c r="BI473" s="10" t="s">
        <v>195</v>
      </c>
      <c r="BJ473" s="10" t="s">
        <v>195</v>
      </c>
    </row>
    <row r="474" spans="1:62" ht="15" hidden="1" outlineLevel="2" x14ac:dyDescent="0.25">
      <c r="A474" s="10">
        <v>2024</v>
      </c>
      <c r="B474" s="10" t="s">
        <v>157</v>
      </c>
      <c r="C474" s="10" t="s">
        <v>156</v>
      </c>
      <c r="D474" s="10" t="s">
        <v>162</v>
      </c>
      <c r="E474" s="10" t="s">
        <v>226</v>
      </c>
      <c r="F474" s="10" t="s">
        <v>229</v>
      </c>
      <c r="G474" s="10" t="s">
        <v>195</v>
      </c>
      <c r="H474" s="77">
        <v>595773.47</v>
      </c>
      <c r="I474" s="77">
        <v>0</v>
      </c>
      <c r="J474" s="77">
        <v>0</v>
      </c>
      <c r="K474" s="77">
        <v>0</v>
      </c>
      <c r="L474" s="77">
        <v>0</v>
      </c>
      <c r="M474" s="77">
        <v>0</v>
      </c>
      <c r="N474" s="77">
        <v>595773.47</v>
      </c>
      <c r="O474" s="77">
        <v>0</v>
      </c>
      <c r="P474" s="77">
        <v>0</v>
      </c>
      <c r="Q474" s="10">
        <v>0</v>
      </c>
      <c r="R474" s="10">
        <v>0</v>
      </c>
      <c r="S474" s="10">
        <v>0</v>
      </c>
      <c r="T474" s="10">
        <v>0</v>
      </c>
      <c r="U474" s="10">
        <v>0</v>
      </c>
      <c r="V474" s="10">
        <v>0</v>
      </c>
      <c r="W474" s="10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 t="s">
        <v>195</v>
      </c>
      <c r="AF474" s="10" t="s">
        <v>195</v>
      </c>
      <c r="AG474" s="10" t="s">
        <v>195</v>
      </c>
      <c r="AH474" s="10" t="s">
        <v>198</v>
      </c>
      <c r="AI474" s="10" t="s">
        <v>198</v>
      </c>
      <c r="AJ474" s="10" t="s">
        <v>195</v>
      </c>
      <c r="AK474" s="10" t="s">
        <v>197</v>
      </c>
      <c r="AL474" s="10" t="s">
        <v>207</v>
      </c>
      <c r="AM474" s="10" t="s">
        <v>195</v>
      </c>
      <c r="AN474" s="10" t="s">
        <v>29</v>
      </c>
      <c r="AO474" s="10" t="s">
        <v>195</v>
      </c>
      <c r="AP474" s="10">
        <v>110</v>
      </c>
      <c r="AQ474" s="10">
        <v>10</v>
      </c>
      <c r="AR474" s="10">
        <v>311</v>
      </c>
      <c r="AS474" s="10">
        <v>254</v>
      </c>
      <c r="AT474" s="10">
        <v>1153</v>
      </c>
      <c r="AU474" s="10" t="s">
        <v>195</v>
      </c>
      <c r="AV474" s="10" t="s">
        <v>195</v>
      </c>
      <c r="AW474" s="10" t="s">
        <v>195</v>
      </c>
      <c r="AX474" s="10">
        <v>5</v>
      </c>
      <c r="AY474" s="10">
        <v>5</v>
      </c>
      <c r="AZ474" s="10" t="s">
        <v>195</v>
      </c>
      <c r="BA474" s="10">
        <v>1</v>
      </c>
      <c r="BB474" s="10">
        <v>6</v>
      </c>
      <c r="BC474" s="10" t="s">
        <v>195</v>
      </c>
      <c r="BD474" s="10">
        <v>110</v>
      </c>
      <c r="BE474" s="10">
        <v>0</v>
      </c>
      <c r="BF474" s="10">
        <v>0</v>
      </c>
      <c r="BG474" s="10">
        <v>1887477</v>
      </c>
      <c r="BH474" s="10" t="s">
        <v>195</v>
      </c>
      <c r="BI474" s="10" t="s">
        <v>195</v>
      </c>
      <c r="BJ474" s="10" t="s">
        <v>195</v>
      </c>
    </row>
    <row r="475" spans="1:62" ht="15" hidden="1" outlineLevel="2" x14ac:dyDescent="0.25">
      <c r="A475" s="10">
        <v>2024</v>
      </c>
      <c r="B475" s="10" t="s">
        <v>157</v>
      </c>
      <c r="C475" s="10" t="s">
        <v>156</v>
      </c>
      <c r="D475" s="10" t="s">
        <v>162</v>
      </c>
      <c r="E475" s="10" t="s">
        <v>224</v>
      </c>
      <c r="F475" s="10" t="s">
        <v>222</v>
      </c>
      <c r="G475" s="10" t="s">
        <v>195</v>
      </c>
      <c r="H475" s="77">
        <v>1710744.92</v>
      </c>
      <c r="I475" s="77">
        <v>1760163.82</v>
      </c>
      <c r="J475" s="77">
        <v>556116.49</v>
      </c>
      <c r="K475" s="77">
        <v>89949.24</v>
      </c>
      <c r="L475" s="77">
        <v>0</v>
      </c>
      <c r="M475" s="77">
        <v>-8912.9699999999993</v>
      </c>
      <c r="N475" s="77">
        <v>1696866.09</v>
      </c>
      <c r="O475" s="77">
        <v>1745884.07</v>
      </c>
      <c r="P475" s="77">
        <v>641187.74</v>
      </c>
      <c r="Q475" s="10">
        <v>0</v>
      </c>
      <c r="R475" s="10">
        <v>4566.4399999999996</v>
      </c>
      <c r="S475" s="10">
        <v>9713.31</v>
      </c>
      <c r="T475" s="10">
        <v>0</v>
      </c>
      <c r="U475" s="10">
        <v>0</v>
      </c>
      <c r="V475" s="10">
        <v>0</v>
      </c>
      <c r="W475" s="10">
        <v>0</v>
      </c>
      <c r="X475" s="10">
        <v>0</v>
      </c>
      <c r="Y475" s="10">
        <v>0</v>
      </c>
      <c r="Z475" s="10">
        <v>488.8</v>
      </c>
      <c r="AA475" s="10">
        <v>0</v>
      </c>
      <c r="AB475" s="10">
        <v>0</v>
      </c>
      <c r="AC475" s="10">
        <v>0</v>
      </c>
      <c r="AD475" s="10">
        <v>0</v>
      </c>
      <c r="AE475" s="10" t="s">
        <v>195</v>
      </c>
      <c r="AF475" s="10" t="s">
        <v>195</v>
      </c>
      <c r="AG475" s="10" t="s">
        <v>195</v>
      </c>
      <c r="AH475" s="10" t="s">
        <v>198</v>
      </c>
      <c r="AI475" s="10" t="s">
        <v>198</v>
      </c>
      <c r="AJ475" s="10" t="s">
        <v>195</v>
      </c>
      <c r="AK475" s="10" t="s">
        <v>197</v>
      </c>
      <c r="AL475" s="10" t="s">
        <v>207</v>
      </c>
      <c r="AM475" s="10" t="s">
        <v>195</v>
      </c>
      <c r="AN475" s="10" t="s">
        <v>29</v>
      </c>
      <c r="AO475" s="10" t="s">
        <v>195</v>
      </c>
      <c r="AP475" s="10">
        <v>110</v>
      </c>
      <c r="AQ475" s="10">
        <v>10</v>
      </c>
      <c r="AR475" s="10">
        <v>311</v>
      </c>
      <c r="AS475" s="10">
        <v>298</v>
      </c>
      <c r="AT475" s="10">
        <v>2065</v>
      </c>
      <c r="AU475" s="10" t="s">
        <v>195</v>
      </c>
      <c r="AV475" s="10" t="s">
        <v>195</v>
      </c>
      <c r="AW475" s="10" t="s">
        <v>195</v>
      </c>
      <c r="AX475" s="10">
        <v>5</v>
      </c>
      <c r="AY475" s="10">
        <v>5</v>
      </c>
      <c r="AZ475" s="10" t="s">
        <v>195</v>
      </c>
      <c r="BA475" s="10">
        <v>1</v>
      </c>
      <c r="BB475" s="10">
        <v>6</v>
      </c>
      <c r="BC475" s="10" t="s">
        <v>195</v>
      </c>
      <c r="BD475" s="10">
        <v>110</v>
      </c>
      <c r="BE475" s="10">
        <v>0</v>
      </c>
      <c r="BF475" s="10">
        <v>0</v>
      </c>
      <c r="BG475" s="10">
        <v>1886306</v>
      </c>
      <c r="BH475" s="10" t="s">
        <v>195</v>
      </c>
      <c r="BI475" s="10" t="s">
        <v>195</v>
      </c>
      <c r="BJ475" s="10" t="s">
        <v>195</v>
      </c>
    </row>
    <row r="476" spans="1:62" ht="15" hidden="1" outlineLevel="2" x14ac:dyDescent="0.25">
      <c r="A476" s="10">
        <v>2024</v>
      </c>
      <c r="B476" s="10" t="s">
        <v>157</v>
      </c>
      <c r="C476" s="10" t="s">
        <v>156</v>
      </c>
      <c r="D476" s="10" t="s">
        <v>162</v>
      </c>
      <c r="E476" s="10" t="s">
        <v>223</v>
      </c>
      <c r="F476" s="10" t="s">
        <v>222</v>
      </c>
      <c r="G476" s="10" t="s">
        <v>195</v>
      </c>
      <c r="H476" s="77">
        <v>173062.94</v>
      </c>
      <c r="I476" s="77">
        <v>0</v>
      </c>
      <c r="J476" s="77">
        <v>0</v>
      </c>
      <c r="K476" s="77">
        <v>0</v>
      </c>
      <c r="L476" s="77">
        <v>0</v>
      </c>
      <c r="M476" s="77">
        <v>0</v>
      </c>
      <c r="N476" s="77">
        <v>173062.94</v>
      </c>
      <c r="O476" s="77">
        <v>0</v>
      </c>
      <c r="P476" s="77">
        <v>0</v>
      </c>
      <c r="Q476" s="10">
        <v>0</v>
      </c>
      <c r="R476" s="10">
        <v>0</v>
      </c>
      <c r="S476" s="10">
        <v>0</v>
      </c>
      <c r="T476" s="10">
        <v>0</v>
      </c>
      <c r="U476" s="10">
        <v>0</v>
      </c>
      <c r="V476" s="10">
        <v>0</v>
      </c>
      <c r="W476" s="10">
        <v>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 t="s">
        <v>195</v>
      </c>
      <c r="AF476" s="10" t="s">
        <v>195</v>
      </c>
      <c r="AG476" s="10" t="s">
        <v>195</v>
      </c>
      <c r="AH476" s="10" t="s">
        <v>198</v>
      </c>
      <c r="AI476" s="10" t="s">
        <v>198</v>
      </c>
      <c r="AJ476" s="10" t="s">
        <v>195</v>
      </c>
      <c r="AK476" s="10" t="s">
        <v>197</v>
      </c>
      <c r="AL476" s="10" t="s">
        <v>207</v>
      </c>
      <c r="AM476" s="10" t="s">
        <v>195</v>
      </c>
      <c r="AN476" s="10" t="s">
        <v>29</v>
      </c>
      <c r="AO476" s="10" t="s">
        <v>195</v>
      </c>
      <c r="AP476" s="10">
        <v>110</v>
      </c>
      <c r="AQ476" s="10">
        <v>10</v>
      </c>
      <c r="AR476" s="10">
        <v>311</v>
      </c>
      <c r="AS476" s="10">
        <v>302</v>
      </c>
      <c r="AT476" s="10">
        <v>2065</v>
      </c>
      <c r="AU476" s="10" t="s">
        <v>195</v>
      </c>
      <c r="AV476" s="10" t="s">
        <v>195</v>
      </c>
      <c r="AW476" s="10" t="s">
        <v>195</v>
      </c>
      <c r="AX476" s="10">
        <v>5</v>
      </c>
      <c r="AY476" s="10">
        <v>5</v>
      </c>
      <c r="AZ476" s="10" t="s">
        <v>195</v>
      </c>
      <c r="BA476" s="10">
        <v>1</v>
      </c>
      <c r="BB476" s="10">
        <v>6</v>
      </c>
      <c r="BC476" s="10" t="s">
        <v>195</v>
      </c>
      <c r="BD476" s="10">
        <v>110</v>
      </c>
      <c r="BE476" s="10">
        <v>0</v>
      </c>
      <c r="BF476" s="10">
        <v>0</v>
      </c>
      <c r="BG476" s="10">
        <v>1885291</v>
      </c>
      <c r="BH476" s="10" t="s">
        <v>195</v>
      </c>
      <c r="BI476" s="10" t="s">
        <v>195</v>
      </c>
      <c r="BJ476" s="10" t="s">
        <v>195</v>
      </c>
    </row>
    <row r="477" spans="1:62" ht="15" hidden="1" outlineLevel="2" x14ac:dyDescent="0.25">
      <c r="A477" s="10">
        <v>2024</v>
      </c>
      <c r="B477" s="10" t="s">
        <v>157</v>
      </c>
      <c r="C477" s="10" t="s">
        <v>156</v>
      </c>
      <c r="D477" s="10" t="s">
        <v>162</v>
      </c>
      <c r="E477" s="10" t="s">
        <v>221</v>
      </c>
      <c r="F477" s="10" t="s">
        <v>219</v>
      </c>
      <c r="G477" s="10" t="s">
        <v>195</v>
      </c>
      <c r="H477" s="77">
        <v>673754.91</v>
      </c>
      <c r="I477" s="77">
        <v>737107.06</v>
      </c>
      <c r="J477" s="77">
        <v>222767.83</v>
      </c>
      <c r="K477" s="77">
        <v>38424.089999999997</v>
      </c>
      <c r="L477" s="77">
        <v>0</v>
      </c>
      <c r="M477" s="77">
        <v>-3823.67</v>
      </c>
      <c r="N477" s="77">
        <v>668288.93999999994</v>
      </c>
      <c r="O477" s="77">
        <v>731127.13</v>
      </c>
      <c r="P477" s="77">
        <v>259228.17</v>
      </c>
      <c r="Q477" s="10">
        <v>0</v>
      </c>
      <c r="R477" s="10">
        <v>1912.29</v>
      </c>
      <c r="S477" s="10">
        <v>4067.64</v>
      </c>
      <c r="T477" s="10">
        <v>0</v>
      </c>
      <c r="U477" s="10">
        <v>0</v>
      </c>
      <c r="V477" s="10">
        <v>0</v>
      </c>
      <c r="W477" s="10">
        <v>0</v>
      </c>
      <c r="X477" s="10">
        <v>0</v>
      </c>
      <c r="Y477" s="10">
        <v>0</v>
      </c>
      <c r="Z477" s="10">
        <v>192.51</v>
      </c>
      <c r="AA477" s="10">
        <v>0</v>
      </c>
      <c r="AB477" s="10">
        <v>0</v>
      </c>
      <c r="AC477" s="10">
        <v>0</v>
      </c>
      <c r="AD477" s="10">
        <v>0</v>
      </c>
      <c r="AE477" s="10" t="s">
        <v>195</v>
      </c>
      <c r="AF477" s="10" t="s">
        <v>195</v>
      </c>
      <c r="AG477" s="10" t="s">
        <v>195</v>
      </c>
      <c r="AH477" s="10" t="s">
        <v>198</v>
      </c>
      <c r="AI477" s="10" t="s">
        <v>198</v>
      </c>
      <c r="AJ477" s="10" t="s">
        <v>195</v>
      </c>
      <c r="AK477" s="10" t="s">
        <v>197</v>
      </c>
      <c r="AL477" s="10" t="s">
        <v>207</v>
      </c>
      <c r="AM477" s="10" t="s">
        <v>195</v>
      </c>
      <c r="AN477" s="10" t="s">
        <v>29</v>
      </c>
      <c r="AO477" s="10" t="s">
        <v>195</v>
      </c>
      <c r="AP477" s="10">
        <v>110</v>
      </c>
      <c r="AQ477" s="10">
        <v>10</v>
      </c>
      <c r="AR477" s="10">
        <v>311</v>
      </c>
      <c r="AS477" s="10">
        <v>299</v>
      </c>
      <c r="AT477" s="10">
        <v>2066</v>
      </c>
      <c r="AU477" s="10" t="s">
        <v>195</v>
      </c>
      <c r="AV477" s="10" t="s">
        <v>195</v>
      </c>
      <c r="AW477" s="10" t="s">
        <v>195</v>
      </c>
      <c r="AX477" s="10">
        <v>5</v>
      </c>
      <c r="AY477" s="10">
        <v>5</v>
      </c>
      <c r="AZ477" s="10" t="s">
        <v>195</v>
      </c>
      <c r="BA477" s="10">
        <v>1</v>
      </c>
      <c r="BB477" s="10">
        <v>6</v>
      </c>
      <c r="BC477" s="10" t="s">
        <v>195</v>
      </c>
      <c r="BD477" s="10">
        <v>110</v>
      </c>
      <c r="BE477" s="10">
        <v>0</v>
      </c>
      <c r="BF477" s="10">
        <v>0</v>
      </c>
      <c r="BG477" s="10">
        <v>1886356</v>
      </c>
      <c r="BH477" s="10" t="s">
        <v>195</v>
      </c>
      <c r="BI477" s="10" t="s">
        <v>195</v>
      </c>
      <c r="BJ477" s="10" t="s">
        <v>195</v>
      </c>
    </row>
    <row r="478" spans="1:62" ht="15" hidden="1" outlineLevel="2" x14ac:dyDescent="0.25">
      <c r="A478" s="10">
        <v>2024</v>
      </c>
      <c r="B478" s="10" t="s">
        <v>157</v>
      </c>
      <c r="C478" s="10" t="s">
        <v>156</v>
      </c>
      <c r="D478" s="10" t="s">
        <v>162</v>
      </c>
      <c r="E478" s="10" t="s">
        <v>220</v>
      </c>
      <c r="F478" s="10" t="s">
        <v>219</v>
      </c>
      <c r="G478" s="10" t="s">
        <v>195</v>
      </c>
      <c r="H478" s="77">
        <v>240670.28</v>
      </c>
      <c r="I478" s="77">
        <v>0</v>
      </c>
      <c r="J478" s="77">
        <v>0</v>
      </c>
      <c r="K478" s="77">
        <v>0</v>
      </c>
      <c r="L478" s="77">
        <v>0</v>
      </c>
      <c r="M478" s="77">
        <v>0</v>
      </c>
      <c r="N478" s="77">
        <v>240670.28</v>
      </c>
      <c r="O478" s="77">
        <v>0</v>
      </c>
      <c r="P478" s="77">
        <v>0</v>
      </c>
      <c r="Q478" s="10">
        <v>0</v>
      </c>
      <c r="R478" s="10">
        <v>0</v>
      </c>
      <c r="S478" s="10">
        <v>0</v>
      </c>
      <c r="T478" s="10">
        <v>0</v>
      </c>
      <c r="U478" s="10">
        <v>0</v>
      </c>
      <c r="V478" s="10">
        <v>0</v>
      </c>
      <c r="W478" s="10">
        <v>0</v>
      </c>
      <c r="X478" s="10">
        <v>0</v>
      </c>
      <c r="Y478" s="10">
        <v>0</v>
      </c>
      <c r="Z478" s="10">
        <v>0</v>
      </c>
      <c r="AA478" s="10">
        <v>0</v>
      </c>
      <c r="AB478" s="10">
        <v>0</v>
      </c>
      <c r="AC478" s="10">
        <v>0</v>
      </c>
      <c r="AD478" s="10">
        <v>0</v>
      </c>
      <c r="AE478" s="10" t="s">
        <v>195</v>
      </c>
      <c r="AF478" s="10" t="s">
        <v>195</v>
      </c>
      <c r="AG478" s="10" t="s">
        <v>195</v>
      </c>
      <c r="AH478" s="10" t="s">
        <v>198</v>
      </c>
      <c r="AI478" s="10" t="s">
        <v>198</v>
      </c>
      <c r="AJ478" s="10" t="s">
        <v>195</v>
      </c>
      <c r="AK478" s="10" t="s">
        <v>197</v>
      </c>
      <c r="AL478" s="10" t="s">
        <v>207</v>
      </c>
      <c r="AM478" s="10" t="s">
        <v>195</v>
      </c>
      <c r="AN478" s="10" t="s">
        <v>29</v>
      </c>
      <c r="AO478" s="10" t="s">
        <v>195</v>
      </c>
      <c r="AP478" s="10">
        <v>110</v>
      </c>
      <c r="AQ478" s="10">
        <v>10</v>
      </c>
      <c r="AR478" s="10">
        <v>311</v>
      </c>
      <c r="AS478" s="10">
        <v>303</v>
      </c>
      <c r="AT478" s="10">
        <v>2066</v>
      </c>
      <c r="AU478" s="10" t="s">
        <v>195</v>
      </c>
      <c r="AV478" s="10" t="s">
        <v>195</v>
      </c>
      <c r="AW478" s="10" t="s">
        <v>195</v>
      </c>
      <c r="AX478" s="10">
        <v>5</v>
      </c>
      <c r="AY478" s="10">
        <v>5</v>
      </c>
      <c r="AZ478" s="10" t="s">
        <v>195</v>
      </c>
      <c r="BA478" s="10">
        <v>1</v>
      </c>
      <c r="BB478" s="10">
        <v>6</v>
      </c>
      <c r="BC478" s="10" t="s">
        <v>195</v>
      </c>
      <c r="BD478" s="10">
        <v>110</v>
      </c>
      <c r="BE478" s="10">
        <v>0</v>
      </c>
      <c r="BF478" s="10">
        <v>0</v>
      </c>
      <c r="BG478" s="10">
        <v>1886281</v>
      </c>
      <c r="BH478" s="10" t="s">
        <v>195</v>
      </c>
      <c r="BI478" s="10" t="s">
        <v>195</v>
      </c>
      <c r="BJ478" s="10" t="s">
        <v>195</v>
      </c>
    </row>
    <row r="479" spans="1:62" ht="15" hidden="1" outlineLevel="2" x14ac:dyDescent="0.25">
      <c r="A479" s="10">
        <v>2024</v>
      </c>
      <c r="B479" s="10" t="s">
        <v>157</v>
      </c>
      <c r="C479" s="10" t="s">
        <v>156</v>
      </c>
      <c r="D479" s="10" t="s">
        <v>162</v>
      </c>
      <c r="E479" s="10" t="s">
        <v>218</v>
      </c>
      <c r="F479" s="10" t="s">
        <v>216</v>
      </c>
      <c r="G479" s="10" t="s">
        <v>195</v>
      </c>
      <c r="H479" s="77">
        <v>681728.88</v>
      </c>
      <c r="I479" s="77">
        <v>788776.56</v>
      </c>
      <c r="J479" s="77">
        <v>227556</v>
      </c>
      <c r="K479" s="77">
        <v>41926.39</v>
      </c>
      <c r="L479" s="77">
        <v>0</v>
      </c>
      <c r="M479" s="77">
        <v>-4187.49</v>
      </c>
      <c r="N479" s="77">
        <v>676198.18</v>
      </c>
      <c r="O479" s="77">
        <v>782377.41</v>
      </c>
      <c r="P479" s="77">
        <v>267465.52</v>
      </c>
      <c r="Q479" s="10">
        <v>0</v>
      </c>
      <c r="R479" s="10">
        <v>2046.35</v>
      </c>
      <c r="S479" s="10">
        <v>4352.8</v>
      </c>
      <c r="T479" s="10">
        <v>0</v>
      </c>
      <c r="U479" s="10">
        <v>0</v>
      </c>
      <c r="V479" s="10">
        <v>0</v>
      </c>
      <c r="W479" s="10">
        <v>0</v>
      </c>
      <c r="X479" s="10">
        <v>0</v>
      </c>
      <c r="Y479" s="10">
        <v>0</v>
      </c>
      <c r="Z479" s="10">
        <v>194.79</v>
      </c>
      <c r="AA479" s="10">
        <v>0</v>
      </c>
      <c r="AB479" s="10">
        <v>0</v>
      </c>
      <c r="AC479" s="10">
        <v>0</v>
      </c>
      <c r="AD479" s="10">
        <v>0</v>
      </c>
      <c r="AE479" s="10" t="s">
        <v>195</v>
      </c>
      <c r="AF479" s="10" t="s">
        <v>195</v>
      </c>
      <c r="AG479" s="10" t="s">
        <v>195</v>
      </c>
      <c r="AH479" s="10" t="s">
        <v>198</v>
      </c>
      <c r="AI479" s="10" t="s">
        <v>198</v>
      </c>
      <c r="AJ479" s="10" t="s">
        <v>195</v>
      </c>
      <c r="AK479" s="10" t="s">
        <v>197</v>
      </c>
      <c r="AL479" s="10" t="s">
        <v>207</v>
      </c>
      <c r="AM479" s="10" t="s">
        <v>195</v>
      </c>
      <c r="AN479" s="10" t="s">
        <v>29</v>
      </c>
      <c r="AO479" s="10" t="s">
        <v>195</v>
      </c>
      <c r="AP479" s="10">
        <v>110</v>
      </c>
      <c r="AQ479" s="10">
        <v>10</v>
      </c>
      <c r="AR479" s="10">
        <v>311</v>
      </c>
      <c r="AS479" s="10">
        <v>300</v>
      </c>
      <c r="AT479" s="10">
        <v>2067</v>
      </c>
      <c r="AU479" s="10" t="s">
        <v>195</v>
      </c>
      <c r="AV479" s="10" t="s">
        <v>195</v>
      </c>
      <c r="AW479" s="10" t="s">
        <v>195</v>
      </c>
      <c r="AX479" s="10">
        <v>5</v>
      </c>
      <c r="AY479" s="10">
        <v>5</v>
      </c>
      <c r="AZ479" s="10" t="s">
        <v>195</v>
      </c>
      <c r="BA479" s="10">
        <v>1</v>
      </c>
      <c r="BB479" s="10">
        <v>6</v>
      </c>
      <c r="BC479" s="10" t="s">
        <v>195</v>
      </c>
      <c r="BD479" s="10">
        <v>110</v>
      </c>
      <c r="BE479" s="10">
        <v>0</v>
      </c>
      <c r="BF479" s="10">
        <v>0</v>
      </c>
      <c r="BG479" s="10">
        <v>1885217</v>
      </c>
      <c r="BH479" s="10" t="s">
        <v>195</v>
      </c>
      <c r="BI479" s="10" t="s">
        <v>195</v>
      </c>
      <c r="BJ479" s="10" t="s">
        <v>195</v>
      </c>
    </row>
    <row r="480" spans="1:62" ht="15" hidden="1" outlineLevel="2" x14ac:dyDescent="0.25">
      <c r="A480" s="10">
        <v>2024</v>
      </c>
      <c r="B480" s="10" t="s">
        <v>157</v>
      </c>
      <c r="C480" s="10" t="s">
        <v>156</v>
      </c>
      <c r="D480" s="10" t="s">
        <v>162</v>
      </c>
      <c r="E480" s="10" t="s">
        <v>217</v>
      </c>
      <c r="F480" s="10" t="s">
        <v>216</v>
      </c>
      <c r="G480" s="10" t="s">
        <v>195</v>
      </c>
      <c r="H480" s="77">
        <v>306369.55</v>
      </c>
      <c r="I480" s="77">
        <v>0</v>
      </c>
      <c r="J480" s="77">
        <v>0</v>
      </c>
      <c r="K480" s="77">
        <v>0</v>
      </c>
      <c r="L480" s="77">
        <v>0</v>
      </c>
      <c r="M480" s="77">
        <v>0</v>
      </c>
      <c r="N480" s="77">
        <v>306369.55</v>
      </c>
      <c r="O480" s="77">
        <v>0</v>
      </c>
      <c r="P480" s="77">
        <v>0</v>
      </c>
      <c r="Q480" s="10">
        <v>0</v>
      </c>
      <c r="R480" s="10">
        <v>0</v>
      </c>
      <c r="S480" s="10">
        <v>0</v>
      </c>
      <c r="T480" s="10">
        <v>0</v>
      </c>
      <c r="U480" s="10">
        <v>0</v>
      </c>
      <c r="V480" s="10">
        <v>0</v>
      </c>
      <c r="W480" s="10">
        <v>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0</v>
      </c>
      <c r="AE480" s="10" t="s">
        <v>195</v>
      </c>
      <c r="AF480" s="10" t="s">
        <v>195</v>
      </c>
      <c r="AG480" s="10" t="s">
        <v>195</v>
      </c>
      <c r="AH480" s="10" t="s">
        <v>198</v>
      </c>
      <c r="AI480" s="10" t="s">
        <v>198</v>
      </c>
      <c r="AJ480" s="10" t="s">
        <v>195</v>
      </c>
      <c r="AK480" s="10" t="s">
        <v>197</v>
      </c>
      <c r="AL480" s="10" t="s">
        <v>207</v>
      </c>
      <c r="AM480" s="10" t="s">
        <v>195</v>
      </c>
      <c r="AN480" s="10" t="s">
        <v>29</v>
      </c>
      <c r="AO480" s="10" t="s">
        <v>195</v>
      </c>
      <c r="AP480" s="10">
        <v>110</v>
      </c>
      <c r="AQ480" s="10">
        <v>10</v>
      </c>
      <c r="AR480" s="10">
        <v>311</v>
      </c>
      <c r="AS480" s="10">
        <v>304</v>
      </c>
      <c r="AT480" s="10">
        <v>2067</v>
      </c>
      <c r="AU480" s="10" t="s">
        <v>195</v>
      </c>
      <c r="AV480" s="10" t="s">
        <v>195</v>
      </c>
      <c r="AW480" s="10" t="s">
        <v>195</v>
      </c>
      <c r="AX480" s="10">
        <v>5</v>
      </c>
      <c r="AY480" s="10">
        <v>5</v>
      </c>
      <c r="AZ480" s="10" t="s">
        <v>195</v>
      </c>
      <c r="BA480" s="10">
        <v>1</v>
      </c>
      <c r="BB480" s="10">
        <v>6</v>
      </c>
      <c r="BC480" s="10" t="s">
        <v>195</v>
      </c>
      <c r="BD480" s="10">
        <v>110</v>
      </c>
      <c r="BE480" s="10">
        <v>0</v>
      </c>
      <c r="BF480" s="10">
        <v>0</v>
      </c>
      <c r="BG480" s="10">
        <v>1885298</v>
      </c>
      <c r="BH480" s="10" t="s">
        <v>195</v>
      </c>
      <c r="BI480" s="10" t="s">
        <v>195</v>
      </c>
      <c r="BJ480" s="10" t="s">
        <v>195</v>
      </c>
    </row>
    <row r="481" spans="1:62" ht="15" hidden="1" outlineLevel="2" x14ac:dyDescent="0.25">
      <c r="A481" s="10">
        <v>2024</v>
      </c>
      <c r="B481" s="10" t="s">
        <v>157</v>
      </c>
      <c r="C481" s="10" t="s">
        <v>156</v>
      </c>
      <c r="D481" s="10" t="s">
        <v>162</v>
      </c>
      <c r="E481" s="10" t="s">
        <v>215</v>
      </c>
      <c r="F481" s="10" t="s">
        <v>213</v>
      </c>
      <c r="G481" s="10" t="s">
        <v>195</v>
      </c>
      <c r="H481" s="77">
        <v>1476886.89</v>
      </c>
      <c r="I481" s="77">
        <v>1524770.11</v>
      </c>
      <c r="J481" s="77">
        <v>418954.34</v>
      </c>
      <c r="K481" s="77">
        <v>82610.78</v>
      </c>
      <c r="L481" s="77">
        <v>0</v>
      </c>
      <c r="M481" s="77">
        <v>-8212.74</v>
      </c>
      <c r="N481" s="77">
        <v>1464905.31</v>
      </c>
      <c r="O481" s="77">
        <v>1512400.07</v>
      </c>
      <c r="P481" s="77">
        <v>497829.79</v>
      </c>
      <c r="Q481" s="10">
        <v>0</v>
      </c>
      <c r="R481" s="10">
        <v>3955.74</v>
      </c>
      <c r="S481" s="10">
        <v>8414.2999999999993</v>
      </c>
      <c r="T481" s="10">
        <v>0</v>
      </c>
      <c r="U481" s="10">
        <v>0</v>
      </c>
      <c r="V481" s="10">
        <v>0</v>
      </c>
      <c r="W481" s="10">
        <v>0</v>
      </c>
      <c r="X481" s="10">
        <v>0</v>
      </c>
      <c r="Y481" s="10">
        <v>0</v>
      </c>
      <c r="Z481" s="10">
        <v>421.98</v>
      </c>
      <c r="AA481" s="10">
        <v>0</v>
      </c>
      <c r="AB481" s="10">
        <v>0</v>
      </c>
      <c r="AC481" s="10">
        <v>0</v>
      </c>
      <c r="AD481" s="10">
        <v>0</v>
      </c>
      <c r="AE481" s="10" t="s">
        <v>195</v>
      </c>
      <c r="AF481" s="10" t="s">
        <v>195</v>
      </c>
      <c r="AG481" s="10" t="s">
        <v>195</v>
      </c>
      <c r="AH481" s="10" t="s">
        <v>198</v>
      </c>
      <c r="AI481" s="10" t="s">
        <v>198</v>
      </c>
      <c r="AJ481" s="10" t="s">
        <v>195</v>
      </c>
      <c r="AK481" s="10" t="s">
        <v>197</v>
      </c>
      <c r="AL481" s="10" t="s">
        <v>207</v>
      </c>
      <c r="AM481" s="10" t="s">
        <v>195</v>
      </c>
      <c r="AN481" s="10" t="s">
        <v>29</v>
      </c>
      <c r="AO481" s="10" t="s">
        <v>195</v>
      </c>
      <c r="AP481" s="10">
        <v>110</v>
      </c>
      <c r="AQ481" s="10">
        <v>10</v>
      </c>
      <c r="AR481" s="10">
        <v>311</v>
      </c>
      <c r="AS481" s="10">
        <v>301</v>
      </c>
      <c r="AT481" s="10">
        <v>2068</v>
      </c>
      <c r="AU481" s="10" t="s">
        <v>195</v>
      </c>
      <c r="AV481" s="10" t="s">
        <v>195</v>
      </c>
      <c r="AW481" s="10" t="s">
        <v>195</v>
      </c>
      <c r="AX481" s="10">
        <v>5</v>
      </c>
      <c r="AY481" s="10">
        <v>5</v>
      </c>
      <c r="AZ481" s="10" t="s">
        <v>195</v>
      </c>
      <c r="BA481" s="10">
        <v>1</v>
      </c>
      <c r="BB481" s="10">
        <v>6</v>
      </c>
      <c r="BC481" s="10" t="s">
        <v>195</v>
      </c>
      <c r="BD481" s="10">
        <v>110</v>
      </c>
      <c r="BE481" s="10">
        <v>0</v>
      </c>
      <c r="BF481" s="10">
        <v>0</v>
      </c>
      <c r="BG481" s="10">
        <v>1885262</v>
      </c>
      <c r="BH481" s="10" t="s">
        <v>195</v>
      </c>
      <c r="BI481" s="10" t="s">
        <v>195</v>
      </c>
      <c r="BJ481" s="10" t="s">
        <v>195</v>
      </c>
    </row>
    <row r="482" spans="1:62" ht="15" hidden="1" outlineLevel="2" x14ac:dyDescent="0.25">
      <c r="A482" s="10">
        <v>2024</v>
      </c>
      <c r="B482" s="10" t="s">
        <v>157</v>
      </c>
      <c r="C482" s="10" t="s">
        <v>156</v>
      </c>
      <c r="D482" s="10" t="s">
        <v>162</v>
      </c>
      <c r="E482" s="10" t="s">
        <v>214</v>
      </c>
      <c r="F482" s="10" t="s">
        <v>213</v>
      </c>
      <c r="G482" s="10" t="s">
        <v>195</v>
      </c>
      <c r="H482" s="77">
        <v>225515.69</v>
      </c>
      <c r="I482" s="77">
        <v>0</v>
      </c>
      <c r="J482" s="77">
        <v>0</v>
      </c>
      <c r="K482" s="77">
        <v>0</v>
      </c>
      <c r="L482" s="77">
        <v>0</v>
      </c>
      <c r="M482" s="77">
        <v>0</v>
      </c>
      <c r="N482" s="77">
        <v>225515.69</v>
      </c>
      <c r="O482" s="77">
        <v>0</v>
      </c>
      <c r="P482" s="77">
        <v>0</v>
      </c>
      <c r="Q482" s="10">
        <v>0</v>
      </c>
      <c r="R482" s="10">
        <v>0</v>
      </c>
      <c r="S482" s="10">
        <v>0</v>
      </c>
      <c r="T482" s="10">
        <v>0</v>
      </c>
      <c r="U482" s="10">
        <v>0</v>
      </c>
      <c r="V482" s="10">
        <v>0</v>
      </c>
      <c r="W482" s="10">
        <v>0</v>
      </c>
      <c r="X482" s="10">
        <v>0</v>
      </c>
      <c r="Y482" s="10">
        <v>0</v>
      </c>
      <c r="Z482" s="10">
        <v>0</v>
      </c>
      <c r="AA482" s="10">
        <v>0</v>
      </c>
      <c r="AB482" s="10">
        <v>0</v>
      </c>
      <c r="AC482" s="10">
        <v>0</v>
      </c>
      <c r="AD482" s="10">
        <v>0</v>
      </c>
      <c r="AE482" s="10" t="s">
        <v>195</v>
      </c>
      <c r="AF482" s="10" t="s">
        <v>195</v>
      </c>
      <c r="AG482" s="10" t="s">
        <v>195</v>
      </c>
      <c r="AH482" s="10" t="s">
        <v>198</v>
      </c>
      <c r="AI482" s="10" t="s">
        <v>198</v>
      </c>
      <c r="AJ482" s="10" t="s">
        <v>195</v>
      </c>
      <c r="AK482" s="10" t="s">
        <v>197</v>
      </c>
      <c r="AL482" s="10" t="s">
        <v>207</v>
      </c>
      <c r="AM482" s="10" t="s">
        <v>195</v>
      </c>
      <c r="AN482" s="10" t="s">
        <v>29</v>
      </c>
      <c r="AO482" s="10" t="s">
        <v>195</v>
      </c>
      <c r="AP482" s="10">
        <v>110</v>
      </c>
      <c r="AQ482" s="10">
        <v>10</v>
      </c>
      <c r="AR482" s="10">
        <v>311</v>
      </c>
      <c r="AS482" s="10">
        <v>305</v>
      </c>
      <c r="AT482" s="10">
        <v>2068</v>
      </c>
      <c r="AU482" s="10" t="s">
        <v>195</v>
      </c>
      <c r="AV482" s="10" t="s">
        <v>195</v>
      </c>
      <c r="AW482" s="10" t="s">
        <v>195</v>
      </c>
      <c r="AX482" s="10">
        <v>5</v>
      </c>
      <c r="AY482" s="10">
        <v>5</v>
      </c>
      <c r="AZ482" s="10" t="s">
        <v>195</v>
      </c>
      <c r="BA482" s="10">
        <v>1</v>
      </c>
      <c r="BB482" s="10">
        <v>6</v>
      </c>
      <c r="BC482" s="10" t="s">
        <v>195</v>
      </c>
      <c r="BD482" s="10">
        <v>110</v>
      </c>
      <c r="BE482" s="10">
        <v>0</v>
      </c>
      <c r="BF482" s="10">
        <v>0</v>
      </c>
      <c r="BG482" s="10">
        <v>1885303</v>
      </c>
      <c r="BH482" s="10" t="s">
        <v>195</v>
      </c>
      <c r="BI482" s="10" t="s">
        <v>195</v>
      </c>
      <c r="BJ482" s="10" t="s">
        <v>195</v>
      </c>
    </row>
    <row r="483" spans="1:62" ht="15" hidden="1" outlineLevel="2" x14ac:dyDescent="0.25">
      <c r="A483" s="10">
        <v>2024</v>
      </c>
      <c r="B483" s="10" t="s">
        <v>157</v>
      </c>
      <c r="C483" s="10" t="s">
        <v>156</v>
      </c>
      <c r="D483" s="10" t="s">
        <v>162</v>
      </c>
      <c r="E483" s="10" t="s">
        <v>212</v>
      </c>
      <c r="F483" s="10" t="s">
        <v>208</v>
      </c>
      <c r="G483" s="10" t="s">
        <v>195</v>
      </c>
      <c r="H483" s="77">
        <v>1176751.76</v>
      </c>
      <c r="I483" s="77">
        <v>952082.47</v>
      </c>
      <c r="J483" s="77">
        <v>226811.15</v>
      </c>
      <c r="K483" s="77">
        <v>54395.35</v>
      </c>
      <c r="L483" s="77">
        <v>0</v>
      </c>
      <c r="M483" s="77">
        <v>0</v>
      </c>
      <c r="N483" s="77">
        <v>1176751.76</v>
      </c>
      <c r="O483" s="77">
        <v>952082.47</v>
      </c>
      <c r="P483" s="77">
        <v>281206.5</v>
      </c>
      <c r="Q483" s="10">
        <v>0</v>
      </c>
      <c r="R483" s="10">
        <v>0</v>
      </c>
      <c r="S483" s="10">
        <v>0</v>
      </c>
      <c r="T483" s="10">
        <v>0</v>
      </c>
      <c r="U483" s="10">
        <v>0</v>
      </c>
      <c r="V483" s="10">
        <v>0</v>
      </c>
      <c r="W483" s="10">
        <v>0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 t="s">
        <v>195</v>
      </c>
      <c r="AF483" s="10" t="s">
        <v>195</v>
      </c>
      <c r="AG483" s="10" t="s">
        <v>195</v>
      </c>
      <c r="AH483" s="10" t="s">
        <v>198</v>
      </c>
      <c r="AI483" s="10" t="s">
        <v>198</v>
      </c>
      <c r="AJ483" s="10" t="s">
        <v>195</v>
      </c>
      <c r="AK483" s="10" t="s">
        <v>197</v>
      </c>
      <c r="AL483" s="10" t="s">
        <v>207</v>
      </c>
      <c r="AM483" s="10" t="s">
        <v>195</v>
      </c>
      <c r="AN483" s="10" t="s">
        <v>29</v>
      </c>
      <c r="AO483" s="10" t="s">
        <v>195</v>
      </c>
      <c r="AP483" s="10">
        <v>110</v>
      </c>
      <c r="AQ483" s="10">
        <v>10</v>
      </c>
      <c r="AR483" s="10">
        <v>311</v>
      </c>
      <c r="AS483" s="10">
        <v>250</v>
      </c>
      <c r="AT483" s="10">
        <v>1608</v>
      </c>
      <c r="AU483" s="10" t="s">
        <v>195</v>
      </c>
      <c r="AV483" s="10" t="s">
        <v>195</v>
      </c>
      <c r="AW483" s="10" t="s">
        <v>195</v>
      </c>
      <c r="AX483" s="10">
        <v>5</v>
      </c>
      <c r="AY483" s="10">
        <v>5</v>
      </c>
      <c r="AZ483" s="10" t="s">
        <v>195</v>
      </c>
      <c r="BA483" s="10">
        <v>1</v>
      </c>
      <c r="BB483" s="10">
        <v>6</v>
      </c>
      <c r="BC483" s="10" t="s">
        <v>195</v>
      </c>
      <c r="BD483" s="10">
        <v>110</v>
      </c>
      <c r="BE483" s="10">
        <v>0</v>
      </c>
      <c r="BF483" s="10">
        <v>0</v>
      </c>
      <c r="BG483" s="10">
        <v>1885573</v>
      </c>
      <c r="BH483" s="10" t="s">
        <v>195</v>
      </c>
      <c r="BI483" s="10" t="s">
        <v>195</v>
      </c>
      <c r="BJ483" s="10" t="s">
        <v>195</v>
      </c>
    </row>
    <row r="484" spans="1:62" ht="15" hidden="1" outlineLevel="2" x14ac:dyDescent="0.25">
      <c r="A484" s="10">
        <v>2024</v>
      </c>
      <c r="B484" s="10" t="s">
        <v>157</v>
      </c>
      <c r="C484" s="10" t="s">
        <v>156</v>
      </c>
      <c r="D484" s="10" t="s">
        <v>162</v>
      </c>
      <c r="E484" s="10" t="s">
        <v>211</v>
      </c>
      <c r="F484" s="10" t="s">
        <v>208</v>
      </c>
      <c r="G484" s="10" t="s">
        <v>195</v>
      </c>
      <c r="H484" s="77">
        <v>202687.68</v>
      </c>
      <c r="I484" s="77">
        <v>37496.99</v>
      </c>
      <c r="J484" s="77">
        <v>8932.77</v>
      </c>
      <c r="K484" s="77">
        <v>2142.3200000000002</v>
      </c>
      <c r="L484" s="77">
        <v>0</v>
      </c>
      <c r="M484" s="77">
        <v>0</v>
      </c>
      <c r="N484" s="77">
        <v>202687.68</v>
      </c>
      <c r="O484" s="77">
        <v>37496.99</v>
      </c>
      <c r="P484" s="77">
        <v>11075.09</v>
      </c>
      <c r="Q484" s="10">
        <v>0</v>
      </c>
      <c r="R484" s="10">
        <v>0</v>
      </c>
      <c r="S484" s="10">
        <v>0</v>
      </c>
      <c r="T484" s="10">
        <v>0</v>
      </c>
      <c r="U484" s="10">
        <v>0</v>
      </c>
      <c r="V484" s="10">
        <v>0</v>
      </c>
      <c r="W484" s="10">
        <v>0</v>
      </c>
      <c r="X484" s="10">
        <v>0</v>
      </c>
      <c r="Y484" s="10">
        <v>0</v>
      </c>
      <c r="Z484" s="10">
        <v>0</v>
      </c>
      <c r="AA484" s="10">
        <v>0</v>
      </c>
      <c r="AB484" s="10">
        <v>0</v>
      </c>
      <c r="AC484" s="10">
        <v>0</v>
      </c>
      <c r="AD484" s="10">
        <v>0</v>
      </c>
      <c r="AE484" s="10" t="s">
        <v>195</v>
      </c>
      <c r="AF484" s="10" t="s">
        <v>195</v>
      </c>
      <c r="AG484" s="10" t="s">
        <v>195</v>
      </c>
      <c r="AH484" s="10" t="s">
        <v>198</v>
      </c>
      <c r="AI484" s="10" t="s">
        <v>198</v>
      </c>
      <c r="AJ484" s="10" t="s">
        <v>195</v>
      </c>
      <c r="AK484" s="10" t="s">
        <v>197</v>
      </c>
      <c r="AL484" s="10" t="s">
        <v>207</v>
      </c>
      <c r="AM484" s="10" t="s">
        <v>195</v>
      </c>
      <c r="AN484" s="10" t="s">
        <v>29</v>
      </c>
      <c r="AO484" s="10" t="s">
        <v>195</v>
      </c>
      <c r="AP484" s="10">
        <v>110</v>
      </c>
      <c r="AQ484" s="10">
        <v>10</v>
      </c>
      <c r="AR484" s="10">
        <v>311</v>
      </c>
      <c r="AS484" s="10">
        <v>257</v>
      </c>
      <c r="AT484" s="10">
        <v>1608</v>
      </c>
      <c r="AU484" s="10" t="s">
        <v>195</v>
      </c>
      <c r="AV484" s="10" t="s">
        <v>195</v>
      </c>
      <c r="AW484" s="10" t="s">
        <v>195</v>
      </c>
      <c r="AX484" s="10">
        <v>5</v>
      </c>
      <c r="AY484" s="10">
        <v>5</v>
      </c>
      <c r="AZ484" s="10" t="s">
        <v>195</v>
      </c>
      <c r="BA484" s="10">
        <v>1</v>
      </c>
      <c r="BB484" s="10">
        <v>6</v>
      </c>
      <c r="BC484" s="10" t="s">
        <v>195</v>
      </c>
      <c r="BD484" s="10">
        <v>110</v>
      </c>
      <c r="BE484" s="10">
        <v>0</v>
      </c>
      <c r="BF484" s="10">
        <v>0</v>
      </c>
      <c r="BG484" s="10">
        <v>1885652</v>
      </c>
      <c r="BH484" s="10" t="s">
        <v>195</v>
      </c>
      <c r="BI484" s="10" t="s">
        <v>195</v>
      </c>
      <c r="BJ484" s="10" t="s">
        <v>195</v>
      </c>
    </row>
    <row r="485" spans="1:62" ht="15" hidden="1" outlineLevel="2" x14ac:dyDescent="0.25">
      <c r="A485" s="10">
        <v>2024</v>
      </c>
      <c r="B485" s="10" t="s">
        <v>157</v>
      </c>
      <c r="C485" s="10" t="s">
        <v>156</v>
      </c>
      <c r="D485" s="10" t="s">
        <v>162</v>
      </c>
      <c r="E485" s="10" t="s">
        <v>210</v>
      </c>
      <c r="F485" s="10" t="s">
        <v>208</v>
      </c>
      <c r="G485" s="10" t="s">
        <v>195</v>
      </c>
      <c r="H485" s="77">
        <v>4222250.79</v>
      </c>
      <c r="I485" s="77">
        <v>3719241.12</v>
      </c>
      <c r="J485" s="77">
        <v>656300.78</v>
      </c>
      <c r="K485" s="77">
        <v>229720.53</v>
      </c>
      <c r="L485" s="77">
        <v>0</v>
      </c>
      <c r="M485" s="77">
        <v>0</v>
      </c>
      <c r="N485" s="77">
        <v>4222250.79</v>
      </c>
      <c r="O485" s="77">
        <v>3719241.12</v>
      </c>
      <c r="P485" s="77">
        <v>886021.31</v>
      </c>
      <c r="Q485" s="10">
        <v>0</v>
      </c>
      <c r="R485" s="10">
        <v>0</v>
      </c>
      <c r="S485" s="10">
        <v>0</v>
      </c>
      <c r="T485" s="10">
        <v>0</v>
      </c>
      <c r="U485" s="10">
        <v>0</v>
      </c>
      <c r="V485" s="10">
        <v>0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 t="s">
        <v>195</v>
      </c>
      <c r="AF485" s="10" t="s">
        <v>195</v>
      </c>
      <c r="AG485" s="10" t="s">
        <v>195</v>
      </c>
      <c r="AH485" s="10" t="s">
        <v>198</v>
      </c>
      <c r="AI485" s="10" t="s">
        <v>198</v>
      </c>
      <c r="AJ485" s="10" t="s">
        <v>195</v>
      </c>
      <c r="AK485" s="10" t="s">
        <v>197</v>
      </c>
      <c r="AL485" s="10" t="s">
        <v>207</v>
      </c>
      <c r="AM485" s="10" t="s">
        <v>195</v>
      </c>
      <c r="AN485" s="10" t="s">
        <v>29</v>
      </c>
      <c r="AO485" s="10" t="s">
        <v>195</v>
      </c>
      <c r="AP485" s="10">
        <v>110</v>
      </c>
      <c r="AQ485" s="10">
        <v>10</v>
      </c>
      <c r="AR485" s="10">
        <v>311</v>
      </c>
      <c r="AS485" s="10">
        <v>258</v>
      </c>
      <c r="AT485" s="10">
        <v>1608</v>
      </c>
      <c r="AU485" s="10" t="s">
        <v>195</v>
      </c>
      <c r="AV485" s="10" t="s">
        <v>195</v>
      </c>
      <c r="AW485" s="10" t="s">
        <v>195</v>
      </c>
      <c r="AX485" s="10">
        <v>5</v>
      </c>
      <c r="AY485" s="10">
        <v>5</v>
      </c>
      <c r="AZ485" s="10" t="s">
        <v>195</v>
      </c>
      <c r="BA485" s="10">
        <v>1</v>
      </c>
      <c r="BB485" s="10">
        <v>6</v>
      </c>
      <c r="BC485" s="10" t="s">
        <v>195</v>
      </c>
      <c r="BD485" s="10">
        <v>110</v>
      </c>
      <c r="BE485" s="10">
        <v>0</v>
      </c>
      <c r="BF485" s="10">
        <v>0</v>
      </c>
      <c r="BG485" s="10">
        <v>1885681</v>
      </c>
      <c r="BH485" s="10" t="s">
        <v>195</v>
      </c>
      <c r="BI485" s="10" t="s">
        <v>195</v>
      </c>
      <c r="BJ485" s="10" t="s">
        <v>195</v>
      </c>
    </row>
    <row r="486" spans="1:62" ht="15" hidden="1" outlineLevel="2" x14ac:dyDescent="0.25">
      <c r="A486" s="10">
        <v>2024</v>
      </c>
      <c r="B486" s="10" t="s">
        <v>157</v>
      </c>
      <c r="C486" s="10" t="s">
        <v>156</v>
      </c>
      <c r="D486" s="10" t="s">
        <v>162</v>
      </c>
      <c r="E486" s="10" t="s">
        <v>209</v>
      </c>
      <c r="F486" s="10" t="s">
        <v>208</v>
      </c>
      <c r="G486" s="10" t="s">
        <v>195</v>
      </c>
      <c r="H486" s="77">
        <v>81670.789999999994</v>
      </c>
      <c r="I486" s="77">
        <v>-376.05</v>
      </c>
      <c r="J486" s="77">
        <v>-66.36</v>
      </c>
      <c r="K486" s="77">
        <v>-23.23</v>
      </c>
      <c r="L486" s="77">
        <v>0</v>
      </c>
      <c r="M486" s="77">
        <v>0</v>
      </c>
      <c r="N486" s="77">
        <v>81670.789999999994</v>
      </c>
      <c r="O486" s="77">
        <v>-376.05</v>
      </c>
      <c r="P486" s="77">
        <v>-89.59</v>
      </c>
      <c r="Q486" s="10">
        <v>0</v>
      </c>
      <c r="R486" s="10">
        <v>0</v>
      </c>
      <c r="S486" s="10">
        <v>0</v>
      </c>
      <c r="T486" s="10">
        <v>0</v>
      </c>
      <c r="U486" s="10">
        <v>0</v>
      </c>
      <c r="V486" s="10">
        <v>0</v>
      </c>
      <c r="W486" s="10">
        <v>0</v>
      </c>
      <c r="X486" s="10">
        <v>0</v>
      </c>
      <c r="Y486" s="10">
        <v>0</v>
      </c>
      <c r="Z486" s="10">
        <v>0</v>
      </c>
      <c r="AA486" s="10">
        <v>0</v>
      </c>
      <c r="AB486" s="10">
        <v>0</v>
      </c>
      <c r="AC486" s="10">
        <v>0</v>
      </c>
      <c r="AD486" s="10">
        <v>0</v>
      </c>
      <c r="AE486" s="10" t="s">
        <v>195</v>
      </c>
      <c r="AF486" s="10" t="s">
        <v>195</v>
      </c>
      <c r="AG486" s="10" t="s">
        <v>195</v>
      </c>
      <c r="AH486" s="10" t="s">
        <v>198</v>
      </c>
      <c r="AI486" s="10" t="s">
        <v>198</v>
      </c>
      <c r="AJ486" s="10" t="s">
        <v>195</v>
      </c>
      <c r="AK486" s="10" t="s">
        <v>197</v>
      </c>
      <c r="AL486" s="10" t="s">
        <v>207</v>
      </c>
      <c r="AM486" s="10" t="s">
        <v>195</v>
      </c>
      <c r="AN486" s="10" t="s">
        <v>29</v>
      </c>
      <c r="AO486" s="10" t="s">
        <v>195</v>
      </c>
      <c r="AP486" s="10">
        <v>110</v>
      </c>
      <c r="AQ486" s="10">
        <v>10</v>
      </c>
      <c r="AR486" s="10">
        <v>311</v>
      </c>
      <c r="AS486" s="10">
        <v>259</v>
      </c>
      <c r="AT486" s="10">
        <v>1608</v>
      </c>
      <c r="AU486" s="10" t="s">
        <v>195</v>
      </c>
      <c r="AV486" s="10" t="s">
        <v>195</v>
      </c>
      <c r="AW486" s="10" t="s">
        <v>195</v>
      </c>
      <c r="AX486" s="10">
        <v>5</v>
      </c>
      <c r="AY486" s="10">
        <v>5</v>
      </c>
      <c r="AZ486" s="10" t="s">
        <v>195</v>
      </c>
      <c r="BA486" s="10">
        <v>1</v>
      </c>
      <c r="BB486" s="10">
        <v>6</v>
      </c>
      <c r="BC486" s="10" t="s">
        <v>195</v>
      </c>
      <c r="BD486" s="10">
        <v>110</v>
      </c>
      <c r="BE486" s="10">
        <v>0</v>
      </c>
      <c r="BF486" s="10">
        <v>0</v>
      </c>
      <c r="BG486" s="10">
        <v>1885682</v>
      </c>
      <c r="BH486" s="10" t="s">
        <v>195</v>
      </c>
      <c r="BI486" s="10" t="s">
        <v>195</v>
      </c>
      <c r="BJ486" s="10" t="s">
        <v>195</v>
      </c>
    </row>
    <row r="487" spans="1:62" ht="15" hidden="1" outlineLevel="2" x14ac:dyDescent="0.25">
      <c r="A487" s="10">
        <v>2024</v>
      </c>
      <c r="B487" s="10" t="s">
        <v>157</v>
      </c>
      <c r="C487" s="10" t="s">
        <v>156</v>
      </c>
      <c r="D487" s="10" t="s">
        <v>162</v>
      </c>
      <c r="E487" s="10" t="s">
        <v>206</v>
      </c>
      <c r="F487" s="10" t="s">
        <v>208</v>
      </c>
      <c r="G487" s="10" t="s">
        <v>195</v>
      </c>
      <c r="H487" s="77">
        <v>4300188.49</v>
      </c>
      <c r="I487" s="77">
        <v>3289913.38</v>
      </c>
      <c r="J487" s="77">
        <v>360862.37</v>
      </c>
      <c r="K487" s="77">
        <v>219678.83</v>
      </c>
      <c r="L487" s="77">
        <v>0</v>
      </c>
      <c r="M487" s="77">
        <v>0</v>
      </c>
      <c r="N487" s="77">
        <v>4300188.49</v>
      </c>
      <c r="O487" s="77">
        <v>3289913.38</v>
      </c>
      <c r="P487" s="77">
        <v>580541.19999999995</v>
      </c>
      <c r="Q487" s="10">
        <v>0</v>
      </c>
      <c r="R487" s="10">
        <v>0</v>
      </c>
      <c r="S487" s="10">
        <v>0</v>
      </c>
      <c r="T487" s="10">
        <v>0</v>
      </c>
      <c r="U487" s="10">
        <v>0</v>
      </c>
      <c r="V487" s="10">
        <v>0</v>
      </c>
      <c r="W487" s="10">
        <v>0</v>
      </c>
      <c r="X487" s="10">
        <v>0</v>
      </c>
      <c r="Y487" s="10">
        <v>0</v>
      </c>
      <c r="Z487" s="10">
        <v>0</v>
      </c>
      <c r="AA487" s="10">
        <v>0</v>
      </c>
      <c r="AB487" s="10">
        <v>0</v>
      </c>
      <c r="AC487" s="10">
        <v>0</v>
      </c>
      <c r="AD487" s="10">
        <v>0</v>
      </c>
      <c r="AE487" s="10" t="s">
        <v>195</v>
      </c>
      <c r="AF487" s="10" t="s">
        <v>195</v>
      </c>
      <c r="AG487" s="10" t="s">
        <v>195</v>
      </c>
      <c r="AH487" s="10" t="s">
        <v>198</v>
      </c>
      <c r="AI487" s="10" t="s">
        <v>198</v>
      </c>
      <c r="AJ487" s="10" t="s">
        <v>195</v>
      </c>
      <c r="AK487" s="10" t="s">
        <v>197</v>
      </c>
      <c r="AL487" s="10" t="s">
        <v>207</v>
      </c>
      <c r="AM487" s="10" t="s">
        <v>195</v>
      </c>
      <c r="AN487" s="10" t="s">
        <v>29</v>
      </c>
      <c r="AO487" s="10" t="s">
        <v>195</v>
      </c>
      <c r="AP487" s="10">
        <v>110</v>
      </c>
      <c r="AQ487" s="10">
        <v>10</v>
      </c>
      <c r="AR487" s="10">
        <v>311</v>
      </c>
      <c r="AS487" s="10">
        <v>272</v>
      </c>
      <c r="AT487" s="10">
        <v>1608</v>
      </c>
      <c r="AU487" s="10" t="s">
        <v>195</v>
      </c>
      <c r="AV487" s="10" t="s">
        <v>195</v>
      </c>
      <c r="AW487" s="10" t="s">
        <v>195</v>
      </c>
      <c r="AX487" s="10">
        <v>5</v>
      </c>
      <c r="AY487" s="10">
        <v>5</v>
      </c>
      <c r="AZ487" s="10" t="s">
        <v>195</v>
      </c>
      <c r="BA487" s="10">
        <v>1</v>
      </c>
      <c r="BB487" s="10">
        <v>6</v>
      </c>
      <c r="BC487" s="10" t="s">
        <v>195</v>
      </c>
      <c r="BD487" s="10">
        <v>110</v>
      </c>
      <c r="BE487" s="10">
        <v>0</v>
      </c>
      <c r="BF487" s="10">
        <v>0</v>
      </c>
      <c r="BG487" s="10">
        <v>1889256</v>
      </c>
      <c r="BH487" s="10" t="s">
        <v>195</v>
      </c>
      <c r="BI487" s="10" t="s">
        <v>195</v>
      </c>
      <c r="BJ487" s="10" t="s">
        <v>195</v>
      </c>
    </row>
    <row r="488" spans="1:62" ht="15" hidden="1" outlineLevel="2" x14ac:dyDescent="0.25">
      <c r="A488" s="10">
        <v>2024</v>
      </c>
      <c r="B488" s="10" t="s">
        <v>157</v>
      </c>
      <c r="C488" s="10" t="s">
        <v>156</v>
      </c>
      <c r="D488" s="10" t="s">
        <v>162</v>
      </c>
      <c r="E488" s="10" t="s">
        <v>205</v>
      </c>
      <c r="F488" s="10" t="s">
        <v>208</v>
      </c>
      <c r="G488" s="10" t="s">
        <v>195</v>
      </c>
      <c r="H488" s="77">
        <v>-19113.16</v>
      </c>
      <c r="I488" s="77">
        <v>51694.9</v>
      </c>
      <c r="J488" s="77">
        <v>5670.29</v>
      </c>
      <c r="K488" s="77">
        <v>3451.85</v>
      </c>
      <c r="L488" s="77">
        <v>0</v>
      </c>
      <c r="M488" s="77">
        <v>0</v>
      </c>
      <c r="N488" s="77">
        <v>-19113.16</v>
      </c>
      <c r="O488" s="77">
        <v>51694.9</v>
      </c>
      <c r="P488" s="77">
        <v>9122.14</v>
      </c>
      <c r="Q488" s="10">
        <v>0</v>
      </c>
      <c r="R488" s="10">
        <v>0</v>
      </c>
      <c r="S488" s="10">
        <v>0</v>
      </c>
      <c r="T488" s="10">
        <v>0</v>
      </c>
      <c r="U488" s="10">
        <v>0</v>
      </c>
      <c r="V488" s="10">
        <v>0</v>
      </c>
      <c r="W488" s="10">
        <v>0</v>
      </c>
      <c r="X488" s="10">
        <v>0</v>
      </c>
      <c r="Y488" s="10">
        <v>0</v>
      </c>
      <c r="Z488" s="10">
        <v>0</v>
      </c>
      <c r="AA488" s="10">
        <v>0</v>
      </c>
      <c r="AB488" s="10">
        <v>0</v>
      </c>
      <c r="AC488" s="10">
        <v>0</v>
      </c>
      <c r="AD488" s="10">
        <v>0</v>
      </c>
      <c r="AE488" s="10" t="s">
        <v>195</v>
      </c>
      <c r="AF488" s="10" t="s">
        <v>195</v>
      </c>
      <c r="AG488" s="10" t="s">
        <v>195</v>
      </c>
      <c r="AH488" s="10" t="s">
        <v>198</v>
      </c>
      <c r="AI488" s="10" t="s">
        <v>198</v>
      </c>
      <c r="AJ488" s="10" t="s">
        <v>195</v>
      </c>
      <c r="AK488" s="10" t="s">
        <v>197</v>
      </c>
      <c r="AL488" s="10" t="s">
        <v>207</v>
      </c>
      <c r="AM488" s="10" t="s">
        <v>195</v>
      </c>
      <c r="AN488" s="10" t="s">
        <v>29</v>
      </c>
      <c r="AO488" s="10" t="s">
        <v>195</v>
      </c>
      <c r="AP488" s="10">
        <v>110</v>
      </c>
      <c r="AQ488" s="10">
        <v>10</v>
      </c>
      <c r="AR488" s="10">
        <v>311</v>
      </c>
      <c r="AS488" s="10">
        <v>295</v>
      </c>
      <c r="AT488" s="10">
        <v>1608</v>
      </c>
      <c r="AU488" s="10" t="s">
        <v>195</v>
      </c>
      <c r="AV488" s="10" t="s">
        <v>195</v>
      </c>
      <c r="AW488" s="10" t="s">
        <v>195</v>
      </c>
      <c r="AX488" s="10">
        <v>5</v>
      </c>
      <c r="AY488" s="10">
        <v>5</v>
      </c>
      <c r="AZ488" s="10" t="s">
        <v>195</v>
      </c>
      <c r="BA488" s="10">
        <v>1</v>
      </c>
      <c r="BB488" s="10">
        <v>6</v>
      </c>
      <c r="BC488" s="10" t="s">
        <v>195</v>
      </c>
      <c r="BD488" s="10">
        <v>110</v>
      </c>
      <c r="BE488" s="10">
        <v>0</v>
      </c>
      <c r="BF488" s="10">
        <v>0</v>
      </c>
      <c r="BG488" s="10">
        <v>1889257</v>
      </c>
      <c r="BH488" s="10" t="s">
        <v>195</v>
      </c>
      <c r="BI488" s="10" t="s">
        <v>195</v>
      </c>
      <c r="BJ488" s="10" t="s">
        <v>195</v>
      </c>
    </row>
    <row r="489" spans="1:62" ht="15" hidden="1" outlineLevel="2" x14ac:dyDescent="0.25">
      <c r="A489" s="10">
        <v>2024</v>
      </c>
      <c r="B489" s="10" t="s">
        <v>157</v>
      </c>
      <c r="C489" s="10" t="s">
        <v>156</v>
      </c>
      <c r="D489" s="10" t="s">
        <v>162</v>
      </c>
      <c r="E489" s="10" t="s">
        <v>204</v>
      </c>
      <c r="F489" s="10" t="s">
        <v>208</v>
      </c>
      <c r="G489" s="10" t="s">
        <v>195</v>
      </c>
      <c r="H489" s="77">
        <v>5077736.28</v>
      </c>
      <c r="I489" s="77">
        <v>4525799.2300000004</v>
      </c>
      <c r="J489" s="77">
        <v>169717.47</v>
      </c>
      <c r="K489" s="77">
        <v>326706.13</v>
      </c>
      <c r="L489" s="77">
        <v>0</v>
      </c>
      <c r="M489" s="77">
        <v>0</v>
      </c>
      <c r="N489" s="77">
        <v>5077736.28</v>
      </c>
      <c r="O489" s="77">
        <v>4525799.2300000004</v>
      </c>
      <c r="P489" s="77">
        <v>496423.6</v>
      </c>
      <c r="Q489" s="10">
        <v>0</v>
      </c>
      <c r="R489" s="10">
        <v>0</v>
      </c>
      <c r="S489" s="10">
        <v>0</v>
      </c>
      <c r="T489" s="10">
        <v>0</v>
      </c>
      <c r="U489" s="10">
        <v>0</v>
      </c>
      <c r="V489" s="10">
        <v>0</v>
      </c>
      <c r="W489" s="10">
        <v>0</v>
      </c>
      <c r="X489" s="10">
        <v>0</v>
      </c>
      <c r="Y489" s="10">
        <v>0</v>
      </c>
      <c r="Z489" s="10">
        <v>0</v>
      </c>
      <c r="AA489" s="10">
        <v>0</v>
      </c>
      <c r="AB489" s="10">
        <v>0</v>
      </c>
      <c r="AC489" s="10">
        <v>0</v>
      </c>
      <c r="AD489" s="10">
        <v>0</v>
      </c>
      <c r="AE489" s="10" t="s">
        <v>195</v>
      </c>
      <c r="AF489" s="10" t="s">
        <v>195</v>
      </c>
      <c r="AG489" s="10" t="s">
        <v>195</v>
      </c>
      <c r="AH489" s="10" t="s">
        <v>198</v>
      </c>
      <c r="AI489" s="10" t="s">
        <v>198</v>
      </c>
      <c r="AJ489" s="10" t="s">
        <v>195</v>
      </c>
      <c r="AK489" s="10" t="s">
        <v>197</v>
      </c>
      <c r="AL489" s="10" t="s">
        <v>207</v>
      </c>
      <c r="AM489" s="10" t="s">
        <v>195</v>
      </c>
      <c r="AN489" s="10" t="s">
        <v>29</v>
      </c>
      <c r="AO489" s="10" t="s">
        <v>195</v>
      </c>
      <c r="AP489" s="10">
        <v>110</v>
      </c>
      <c r="AQ489" s="10">
        <v>10</v>
      </c>
      <c r="AR489" s="10">
        <v>311</v>
      </c>
      <c r="AS489" s="10">
        <v>273</v>
      </c>
      <c r="AT489" s="10">
        <v>1608</v>
      </c>
      <c r="AU489" s="10" t="s">
        <v>195</v>
      </c>
      <c r="AV489" s="10" t="s">
        <v>195</v>
      </c>
      <c r="AW489" s="10" t="s">
        <v>195</v>
      </c>
      <c r="AX489" s="10">
        <v>5</v>
      </c>
      <c r="AY489" s="10">
        <v>5</v>
      </c>
      <c r="AZ489" s="10" t="s">
        <v>195</v>
      </c>
      <c r="BA489" s="10">
        <v>1</v>
      </c>
      <c r="BB489" s="10">
        <v>6</v>
      </c>
      <c r="BC489" s="10" t="s">
        <v>195</v>
      </c>
      <c r="BD489" s="10">
        <v>110</v>
      </c>
      <c r="BE489" s="10">
        <v>0</v>
      </c>
      <c r="BF489" s="10">
        <v>0</v>
      </c>
      <c r="BG489" s="10">
        <v>1885080</v>
      </c>
      <c r="BH489" s="10" t="s">
        <v>195</v>
      </c>
      <c r="BI489" s="10" t="s">
        <v>195</v>
      </c>
      <c r="BJ489" s="10" t="s">
        <v>195</v>
      </c>
    </row>
    <row r="490" spans="1:62" ht="15" hidden="1" outlineLevel="2" x14ac:dyDescent="0.25">
      <c r="A490" s="10">
        <v>2024</v>
      </c>
      <c r="B490" s="10" t="s">
        <v>157</v>
      </c>
      <c r="C490" s="10" t="s">
        <v>156</v>
      </c>
      <c r="D490" s="10" t="s">
        <v>162</v>
      </c>
      <c r="E490" s="10" t="s">
        <v>203</v>
      </c>
      <c r="F490" s="10" t="s">
        <v>208</v>
      </c>
      <c r="G490" s="10" t="s">
        <v>195</v>
      </c>
      <c r="H490" s="77">
        <v>41628.559999999998</v>
      </c>
      <c r="I490" s="77">
        <v>29848.639999999999</v>
      </c>
      <c r="J490" s="77">
        <v>1119.32</v>
      </c>
      <c r="K490" s="77">
        <v>2154.6999999999998</v>
      </c>
      <c r="L490" s="77">
        <v>0</v>
      </c>
      <c r="M490" s="77">
        <v>0</v>
      </c>
      <c r="N490" s="77">
        <v>41628.559999999998</v>
      </c>
      <c r="O490" s="77">
        <v>29848.639999999999</v>
      </c>
      <c r="P490" s="77">
        <v>3274.02</v>
      </c>
      <c r="Q490" s="10">
        <v>0</v>
      </c>
      <c r="R490" s="10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 t="s">
        <v>195</v>
      </c>
      <c r="AF490" s="10" t="s">
        <v>195</v>
      </c>
      <c r="AG490" s="10" t="s">
        <v>195</v>
      </c>
      <c r="AH490" s="10" t="s">
        <v>198</v>
      </c>
      <c r="AI490" s="10" t="s">
        <v>198</v>
      </c>
      <c r="AJ490" s="10" t="s">
        <v>195</v>
      </c>
      <c r="AK490" s="10" t="s">
        <v>197</v>
      </c>
      <c r="AL490" s="10" t="s">
        <v>207</v>
      </c>
      <c r="AM490" s="10" t="s">
        <v>195</v>
      </c>
      <c r="AN490" s="10" t="s">
        <v>29</v>
      </c>
      <c r="AO490" s="10" t="s">
        <v>195</v>
      </c>
      <c r="AP490" s="10">
        <v>110</v>
      </c>
      <c r="AQ490" s="10">
        <v>10</v>
      </c>
      <c r="AR490" s="10">
        <v>311</v>
      </c>
      <c r="AS490" s="10">
        <v>296</v>
      </c>
      <c r="AT490" s="10">
        <v>1608</v>
      </c>
      <c r="AU490" s="10" t="s">
        <v>195</v>
      </c>
      <c r="AV490" s="10" t="s">
        <v>195</v>
      </c>
      <c r="AW490" s="10" t="s">
        <v>195</v>
      </c>
      <c r="AX490" s="10">
        <v>5</v>
      </c>
      <c r="AY490" s="10">
        <v>5</v>
      </c>
      <c r="AZ490" s="10" t="s">
        <v>195</v>
      </c>
      <c r="BA490" s="10">
        <v>1</v>
      </c>
      <c r="BB490" s="10">
        <v>6</v>
      </c>
      <c r="BC490" s="10" t="s">
        <v>195</v>
      </c>
      <c r="BD490" s="10">
        <v>110</v>
      </c>
      <c r="BE490" s="10">
        <v>0</v>
      </c>
      <c r="BF490" s="10">
        <v>0</v>
      </c>
      <c r="BG490" s="10">
        <v>1885081</v>
      </c>
      <c r="BH490" s="10" t="s">
        <v>195</v>
      </c>
      <c r="BI490" s="10" t="s">
        <v>195</v>
      </c>
      <c r="BJ490" s="10" t="s">
        <v>195</v>
      </c>
    </row>
    <row r="491" spans="1:62" ht="15" hidden="1" outlineLevel="2" x14ac:dyDescent="0.25">
      <c r="A491" s="10">
        <v>2024</v>
      </c>
      <c r="B491" s="10" t="s">
        <v>157</v>
      </c>
      <c r="C491" s="10" t="s">
        <v>156</v>
      </c>
      <c r="D491" s="10" t="s">
        <v>162</v>
      </c>
      <c r="E491" s="10" t="s">
        <v>202</v>
      </c>
      <c r="F491" s="10" t="s">
        <v>208</v>
      </c>
      <c r="G491" s="10" t="s">
        <v>195</v>
      </c>
      <c r="H491" s="77">
        <v>0</v>
      </c>
      <c r="I491" s="77">
        <v>0</v>
      </c>
      <c r="J491" s="77">
        <v>0</v>
      </c>
      <c r="K491" s="77">
        <v>202441.16</v>
      </c>
      <c r="L491" s="77">
        <v>0</v>
      </c>
      <c r="M491" s="77">
        <v>0</v>
      </c>
      <c r="N491" s="77">
        <v>5857707.1900000004</v>
      </c>
      <c r="O491" s="77">
        <v>5398430.96</v>
      </c>
      <c r="P491" s="77">
        <v>202441.16</v>
      </c>
      <c r="Q491" s="10">
        <v>5398430.96</v>
      </c>
      <c r="R491" s="10">
        <v>0</v>
      </c>
      <c r="S491" s="10">
        <v>0</v>
      </c>
      <c r="T491" s="10">
        <v>0</v>
      </c>
      <c r="U491" s="10">
        <v>0</v>
      </c>
      <c r="V491" s="10">
        <v>0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</v>
      </c>
      <c r="AE491" s="10" t="s">
        <v>195</v>
      </c>
      <c r="AF491" s="10" t="s">
        <v>195</v>
      </c>
      <c r="AG491" s="10" t="s">
        <v>195</v>
      </c>
      <c r="AH491" s="10" t="s">
        <v>198</v>
      </c>
      <c r="AI491" s="10" t="s">
        <v>198</v>
      </c>
      <c r="AJ491" s="10" t="s">
        <v>195</v>
      </c>
      <c r="AK491" s="10" t="s">
        <v>197</v>
      </c>
      <c r="AL491" s="10" t="s">
        <v>207</v>
      </c>
      <c r="AM491" s="10" t="s">
        <v>195</v>
      </c>
      <c r="AN491" s="10" t="s">
        <v>29</v>
      </c>
      <c r="AO491" s="10" t="s">
        <v>195</v>
      </c>
      <c r="AP491" s="10">
        <v>110</v>
      </c>
      <c r="AQ491" s="10">
        <v>10</v>
      </c>
      <c r="AR491" s="10">
        <v>311</v>
      </c>
      <c r="AS491" s="10">
        <v>293</v>
      </c>
      <c r="AT491" s="10">
        <v>1608</v>
      </c>
      <c r="AU491" s="10" t="s">
        <v>195</v>
      </c>
      <c r="AV491" s="10" t="s">
        <v>195</v>
      </c>
      <c r="AW491" s="10" t="s">
        <v>195</v>
      </c>
      <c r="AX491" s="10">
        <v>5</v>
      </c>
      <c r="AY491" s="10">
        <v>5</v>
      </c>
      <c r="AZ491" s="10" t="s">
        <v>195</v>
      </c>
      <c r="BA491" s="10">
        <v>1</v>
      </c>
      <c r="BB491" s="10">
        <v>6</v>
      </c>
      <c r="BC491" s="10" t="s">
        <v>195</v>
      </c>
      <c r="BD491" s="10">
        <v>110</v>
      </c>
      <c r="BE491" s="10">
        <v>0</v>
      </c>
      <c r="BF491" s="10">
        <v>0</v>
      </c>
      <c r="BG491" s="10">
        <v>2300198</v>
      </c>
      <c r="BH491" s="10" t="s">
        <v>195</v>
      </c>
      <c r="BI491" s="10" t="s">
        <v>195</v>
      </c>
      <c r="BJ491" s="10" t="s">
        <v>195</v>
      </c>
    </row>
    <row r="492" spans="1:62" ht="15" hidden="1" outlineLevel="2" x14ac:dyDescent="0.25">
      <c r="A492" s="10">
        <v>2024</v>
      </c>
      <c r="B492" s="10" t="s">
        <v>157</v>
      </c>
      <c r="C492" s="10" t="s">
        <v>156</v>
      </c>
      <c r="D492" s="10" t="s">
        <v>162</v>
      </c>
      <c r="E492" s="10" t="s">
        <v>200</v>
      </c>
      <c r="F492" s="10" t="s">
        <v>208</v>
      </c>
      <c r="G492" s="10" t="s">
        <v>195</v>
      </c>
      <c r="H492" s="77">
        <v>0</v>
      </c>
      <c r="I492" s="77">
        <v>0</v>
      </c>
      <c r="J492" s="77">
        <v>0</v>
      </c>
      <c r="K492" s="77">
        <v>1084.08</v>
      </c>
      <c r="L492" s="77">
        <v>0</v>
      </c>
      <c r="M492" s="77">
        <v>0</v>
      </c>
      <c r="N492" s="77">
        <v>322318.27</v>
      </c>
      <c r="O492" s="77">
        <v>28908.799999999999</v>
      </c>
      <c r="P492" s="77">
        <v>1084.08</v>
      </c>
      <c r="Q492" s="10">
        <v>28908.799999999999</v>
      </c>
      <c r="R492" s="10">
        <v>0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 t="s">
        <v>195</v>
      </c>
      <c r="AF492" s="10" t="s">
        <v>195</v>
      </c>
      <c r="AG492" s="10" t="s">
        <v>195</v>
      </c>
      <c r="AH492" s="10" t="s">
        <v>198</v>
      </c>
      <c r="AI492" s="10" t="s">
        <v>198</v>
      </c>
      <c r="AJ492" s="10" t="s">
        <v>195</v>
      </c>
      <c r="AK492" s="10" t="s">
        <v>197</v>
      </c>
      <c r="AL492" s="10" t="s">
        <v>207</v>
      </c>
      <c r="AM492" s="10" t="s">
        <v>195</v>
      </c>
      <c r="AN492" s="10" t="s">
        <v>29</v>
      </c>
      <c r="AO492" s="10" t="s">
        <v>195</v>
      </c>
      <c r="AP492" s="10">
        <v>110</v>
      </c>
      <c r="AQ492" s="10">
        <v>10</v>
      </c>
      <c r="AR492" s="10">
        <v>311</v>
      </c>
      <c r="AS492" s="10">
        <v>297</v>
      </c>
      <c r="AT492" s="10">
        <v>1608</v>
      </c>
      <c r="AU492" s="10" t="s">
        <v>195</v>
      </c>
      <c r="AV492" s="10" t="s">
        <v>195</v>
      </c>
      <c r="AW492" s="10" t="s">
        <v>195</v>
      </c>
      <c r="AX492" s="10">
        <v>5</v>
      </c>
      <c r="AY492" s="10">
        <v>5</v>
      </c>
      <c r="AZ492" s="10" t="s">
        <v>195</v>
      </c>
      <c r="BA492" s="10">
        <v>1</v>
      </c>
      <c r="BB492" s="10">
        <v>6</v>
      </c>
      <c r="BC492" s="10" t="s">
        <v>195</v>
      </c>
      <c r="BD492" s="10">
        <v>110</v>
      </c>
      <c r="BE492" s="10">
        <v>0</v>
      </c>
      <c r="BF492" s="10">
        <v>0</v>
      </c>
      <c r="BG492" s="10">
        <v>2300199</v>
      </c>
      <c r="BH492" s="10" t="s">
        <v>195</v>
      </c>
      <c r="BI492" s="10" t="s">
        <v>195</v>
      </c>
      <c r="BJ492" s="10" t="s">
        <v>195</v>
      </c>
    </row>
    <row r="493" spans="1:62" ht="15" outlineLevel="1" collapsed="1" x14ac:dyDescent="0.25">
      <c r="D493" s="47" t="s">
        <v>342</v>
      </c>
      <c r="H493" s="77">
        <f t="shared" ref="H493:P493" si="6">SUBTOTAL(9,H348:H492)</f>
        <v>108596790.03999998</v>
      </c>
      <c r="I493" s="77">
        <f t="shared" si="6"/>
        <v>87428663.610000014</v>
      </c>
      <c r="J493" s="77">
        <f t="shared" si="6"/>
        <v>64583598.990000032</v>
      </c>
      <c r="K493" s="77">
        <f t="shared" si="6"/>
        <v>2385847.8800000008</v>
      </c>
      <c r="L493" s="77">
        <f t="shared" si="6"/>
        <v>0</v>
      </c>
      <c r="M493" s="77">
        <f t="shared" si="6"/>
        <v>-52216.29</v>
      </c>
      <c r="N493" s="77">
        <f t="shared" si="6"/>
        <v>113205436.36000003</v>
      </c>
      <c r="O493" s="77">
        <f t="shared" si="6"/>
        <v>92122651.519999996</v>
      </c>
      <c r="P493" s="77">
        <f t="shared" si="6"/>
        <v>66343653.810000025</v>
      </c>
    </row>
    <row r="494" spans="1:62" ht="15" hidden="1" outlineLevel="2" x14ac:dyDescent="0.25">
      <c r="A494" s="10">
        <v>2024</v>
      </c>
      <c r="B494" s="10" t="s">
        <v>157</v>
      </c>
      <c r="C494" s="10" t="s">
        <v>156</v>
      </c>
      <c r="D494" s="10" t="s">
        <v>161</v>
      </c>
      <c r="E494" s="10" t="s">
        <v>293</v>
      </c>
      <c r="F494" s="10" t="s">
        <v>341</v>
      </c>
      <c r="G494" s="10" t="s">
        <v>195</v>
      </c>
      <c r="H494" s="77">
        <v>14657</v>
      </c>
      <c r="I494" s="77">
        <v>15864</v>
      </c>
      <c r="J494" s="77">
        <v>15864</v>
      </c>
      <c r="K494" s="77">
        <v>0</v>
      </c>
      <c r="L494" s="77">
        <v>0</v>
      </c>
      <c r="M494" s="77">
        <v>0</v>
      </c>
      <c r="N494" s="77">
        <v>14657</v>
      </c>
      <c r="O494" s="77">
        <v>15864</v>
      </c>
      <c r="P494" s="77">
        <v>15864</v>
      </c>
      <c r="Q494" s="10">
        <v>0</v>
      </c>
      <c r="R494" s="10">
        <v>0</v>
      </c>
      <c r="S494" s="10">
        <v>0</v>
      </c>
      <c r="T494" s="10">
        <v>0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0">
        <v>0</v>
      </c>
      <c r="AB494" s="10">
        <v>0</v>
      </c>
      <c r="AC494" s="10">
        <v>0</v>
      </c>
      <c r="AD494" s="10">
        <v>0</v>
      </c>
      <c r="AE494" s="10" t="s">
        <v>195</v>
      </c>
      <c r="AF494" s="10" t="s">
        <v>195</v>
      </c>
      <c r="AG494" s="10" t="s">
        <v>195</v>
      </c>
      <c r="AH494" s="10" t="s">
        <v>286</v>
      </c>
      <c r="AI494" s="10" t="s">
        <v>286</v>
      </c>
      <c r="AJ494" s="10" t="s">
        <v>195</v>
      </c>
      <c r="AK494" s="10" t="s">
        <v>275</v>
      </c>
      <c r="AL494" s="10" t="s">
        <v>195</v>
      </c>
      <c r="AM494" s="10" t="s">
        <v>195</v>
      </c>
      <c r="AN494" s="10" t="s">
        <v>29</v>
      </c>
      <c r="AO494" s="10" t="s">
        <v>195</v>
      </c>
      <c r="AP494" s="10">
        <v>110</v>
      </c>
      <c r="AQ494" s="10">
        <v>10</v>
      </c>
      <c r="AR494" s="10">
        <v>312</v>
      </c>
      <c r="AS494" s="10">
        <v>70</v>
      </c>
      <c r="AT494" s="10">
        <v>1564</v>
      </c>
      <c r="AU494" s="10" t="s">
        <v>195</v>
      </c>
      <c r="AV494" s="10" t="s">
        <v>195</v>
      </c>
      <c r="AW494" s="10" t="s">
        <v>195</v>
      </c>
      <c r="AX494" s="10">
        <v>1</v>
      </c>
      <c r="AY494" s="10">
        <v>1</v>
      </c>
      <c r="AZ494" s="10" t="s">
        <v>195</v>
      </c>
      <c r="BA494" s="10">
        <v>2</v>
      </c>
      <c r="BB494" s="10" t="s">
        <v>195</v>
      </c>
      <c r="BC494" s="10" t="s">
        <v>195</v>
      </c>
      <c r="BD494" s="10">
        <v>110</v>
      </c>
      <c r="BE494" s="10">
        <v>0</v>
      </c>
      <c r="BF494" s="10">
        <v>0</v>
      </c>
      <c r="BG494" s="10">
        <v>1887271</v>
      </c>
      <c r="BH494" s="10" t="s">
        <v>195</v>
      </c>
      <c r="BI494" s="10" t="s">
        <v>195</v>
      </c>
      <c r="BJ494" s="10" t="s">
        <v>195</v>
      </c>
    </row>
    <row r="495" spans="1:62" ht="15" hidden="1" outlineLevel="2" x14ac:dyDescent="0.25">
      <c r="A495" s="10">
        <v>2024</v>
      </c>
      <c r="B495" s="10" t="s">
        <v>157</v>
      </c>
      <c r="C495" s="10" t="s">
        <v>156</v>
      </c>
      <c r="D495" s="10" t="s">
        <v>161</v>
      </c>
      <c r="E495" s="10" t="s">
        <v>327</v>
      </c>
      <c r="F495" s="10" t="s">
        <v>340</v>
      </c>
      <c r="G495" s="10" t="s">
        <v>195</v>
      </c>
      <c r="H495" s="77">
        <v>316</v>
      </c>
      <c r="I495" s="77">
        <v>342</v>
      </c>
      <c r="J495" s="77">
        <v>342</v>
      </c>
      <c r="K495" s="77">
        <v>0</v>
      </c>
      <c r="L495" s="77">
        <v>0</v>
      </c>
      <c r="M495" s="77">
        <v>0</v>
      </c>
      <c r="N495" s="77">
        <v>316</v>
      </c>
      <c r="O495" s="77">
        <v>342</v>
      </c>
      <c r="P495" s="77">
        <v>342</v>
      </c>
      <c r="Q495" s="10">
        <v>0</v>
      </c>
      <c r="R495" s="10">
        <v>0</v>
      </c>
      <c r="S495" s="10">
        <v>0</v>
      </c>
      <c r="T495" s="10">
        <v>0</v>
      </c>
      <c r="U495" s="10">
        <v>0</v>
      </c>
      <c r="V495" s="10">
        <v>0</v>
      </c>
      <c r="W495" s="10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0</v>
      </c>
      <c r="AE495" s="10" t="s">
        <v>195</v>
      </c>
      <c r="AF495" s="10" t="s">
        <v>195</v>
      </c>
      <c r="AG495" s="10" t="s">
        <v>195</v>
      </c>
      <c r="AH495" s="10" t="s">
        <v>286</v>
      </c>
      <c r="AI495" s="10" t="s">
        <v>286</v>
      </c>
      <c r="AJ495" s="10" t="s">
        <v>195</v>
      </c>
      <c r="AK495" s="10" t="s">
        <v>275</v>
      </c>
      <c r="AL495" s="10" t="s">
        <v>195</v>
      </c>
      <c r="AM495" s="10" t="s">
        <v>195</v>
      </c>
      <c r="AN495" s="10" t="s">
        <v>29</v>
      </c>
      <c r="AO495" s="10" t="s">
        <v>195</v>
      </c>
      <c r="AP495" s="10">
        <v>110</v>
      </c>
      <c r="AQ495" s="10">
        <v>10</v>
      </c>
      <c r="AR495" s="10">
        <v>312</v>
      </c>
      <c r="AS495" s="10">
        <v>71</v>
      </c>
      <c r="AT495" s="10">
        <v>1707</v>
      </c>
      <c r="AU495" s="10" t="s">
        <v>195</v>
      </c>
      <c r="AV495" s="10" t="s">
        <v>195</v>
      </c>
      <c r="AW495" s="10" t="s">
        <v>195</v>
      </c>
      <c r="AX495" s="10">
        <v>1</v>
      </c>
      <c r="AY495" s="10">
        <v>1</v>
      </c>
      <c r="AZ495" s="10" t="s">
        <v>195</v>
      </c>
      <c r="BA495" s="10">
        <v>2</v>
      </c>
      <c r="BB495" s="10" t="s">
        <v>195</v>
      </c>
      <c r="BC495" s="10" t="s">
        <v>195</v>
      </c>
      <c r="BD495" s="10">
        <v>110</v>
      </c>
      <c r="BE495" s="10">
        <v>0</v>
      </c>
      <c r="BF495" s="10">
        <v>0</v>
      </c>
      <c r="BG495" s="10">
        <v>1887284</v>
      </c>
      <c r="BH495" s="10" t="s">
        <v>195</v>
      </c>
      <c r="BI495" s="10" t="s">
        <v>195</v>
      </c>
      <c r="BJ495" s="10" t="s">
        <v>195</v>
      </c>
    </row>
    <row r="496" spans="1:62" ht="15" hidden="1" outlineLevel="2" x14ac:dyDescent="0.25">
      <c r="A496" s="10">
        <v>2024</v>
      </c>
      <c r="B496" s="10" t="s">
        <v>157</v>
      </c>
      <c r="C496" s="10" t="s">
        <v>156</v>
      </c>
      <c r="D496" s="10" t="s">
        <v>161</v>
      </c>
      <c r="E496" s="10" t="s">
        <v>325</v>
      </c>
      <c r="F496" s="10" t="s">
        <v>339</v>
      </c>
      <c r="G496" s="10" t="s">
        <v>195</v>
      </c>
      <c r="H496" s="77">
        <v>692</v>
      </c>
      <c r="I496" s="77">
        <v>749</v>
      </c>
      <c r="J496" s="77">
        <v>749</v>
      </c>
      <c r="K496" s="77">
        <v>0</v>
      </c>
      <c r="L496" s="77">
        <v>0</v>
      </c>
      <c r="M496" s="77">
        <v>0</v>
      </c>
      <c r="N496" s="77">
        <v>692</v>
      </c>
      <c r="O496" s="77">
        <v>749</v>
      </c>
      <c r="P496" s="77">
        <v>749</v>
      </c>
      <c r="Q496" s="10">
        <v>0</v>
      </c>
      <c r="R496" s="10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0">
        <v>0</v>
      </c>
      <c r="AB496" s="10">
        <v>0</v>
      </c>
      <c r="AC496" s="10">
        <v>0</v>
      </c>
      <c r="AD496" s="10">
        <v>0</v>
      </c>
      <c r="AE496" s="10" t="s">
        <v>195</v>
      </c>
      <c r="AF496" s="10" t="s">
        <v>195</v>
      </c>
      <c r="AG496" s="10" t="s">
        <v>195</v>
      </c>
      <c r="AH496" s="10" t="s">
        <v>286</v>
      </c>
      <c r="AI496" s="10" t="s">
        <v>286</v>
      </c>
      <c r="AJ496" s="10" t="s">
        <v>195</v>
      </c>
      <c r="AK496" s="10" t="s">
        <v>275</v>
      </c>
      <c r="AL496" s="10" t="s">
        <v>195</v>
      </c>
      <c r="AM496" s="10" t="s">
        <v>195</v>
      </c>
      <c r="AN496" s="10" t="s">
        <v>29</v>
      </c>
      <c r="AO496" s="10" t="s">
        <v>195</v>
      </c>
      <c r="AP496" s="10">
        <v>110</v>
      </c>
      <c r="AQ496" s="10">
        <v>10</v>
      </c>
      <c r="AR496" s="10">
        <v>312</v>
      </c>
      <c r="AS496" s="10">
        <v>72</v>
      </c>
      <c r="AT496" s="10">
        <v>1708</v>
      </c>
      <c r="AU496" s="10" t="s">
        <v>195</v>
      </c>
      <c r="AV496" s="10" t="s">
        <v>195</v>
      </c>
      <c r="AW496" s="10" t="s">
        <v>195</v>
      </c>
      <c r="AX496" s="10">
        <v>1</v>
      </c>
      <c r="AY496" s="10">
        <v>1</v>
      </c>
      <c r="AZ496" s="10" t="s">
        <v>195</v>
      </c>
      <c r="BA496" s="10">
        <v>2</v>
      </c>
      <c r="BB496" s="10" t="s">
        <v>195</v>
      </c>
      <c r="BC496" s="10" t="s">
        <v>195</v>
      </c>
      <c r="BD496" s="10">
        <v>110</v>
      </c>
      <c r="BE496" s="10">
        <v>0</v>
      </c>
      <c r="BF496" s="10">
        <v>0</v>
      </c>
      <c r="BG496" s="10">
        <v>1887196</v>
      </c>
      <c r="BH496" s="10" t="s">
        <v>195</v>
      </c>
      <c r="BI496" s="10" t="s">
        <v>195</v>
      </c>
      <c r="BJ496" s="10" t="s">
        <v>195</v>
      </c>
    </row>
    <row r="497" spans="1:62" ht="15" hidden="1" outlineLevel="2" x14ac:dyDescent="0.25">
      <c r="A497" s="10">
        <v>2024</v>
      </c>
      <c r="B497" s="10" t="s">
        <v>157</v>
      </c>
      <c r="C497" s="10" t="s">
        <v>156</v>
      </c>
      <c r="D497" s="10" t="s">
        <v>161</v>
      </c>
      <c r="E497" s="10" t="s">
        <v>323</v>
      </c>
      <c r="F497" s="10" t="s">
        <v>338</v>
      </c>
      <c r="G497" s="10" t="s">
        <v>195</v>
      </c>
      <c r="H497" s="77">
        <v>1613</v>
      </c>
      <c r="I497" s="77">
        <v>1746</v>
      </c>
      <c r="J497" s="77">
        <v>1746</v>
      </c>
      <c r="K497" s="77">
        <v>0</v>
      </c>
      <c r="L497" s="77">
        <v>0</v>
      </c>
      <c r="M497" s="77">
        <v>0</v>
      </c>
      <c r="N497" s="77">
        <v>1613</v>
      </c>
      <c r="O497" s="77">
        <v>1746</v>
      </c>
      <c r="P497" s="77">
        <v>1746</v>
      </c>
      <c r="Q497" s="10">
        <v>0</v>
      </c>
      <c r="R497" s="10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 t="s">
        <v>195</v>
      </c>
      <c r="AF497" s="10" t="s">
        <v>195</v>
      </c>
      <c r="AG497" s="10" t="s">
        <v>195</v>
      </c>
      <c r="AH497" s="10" t="s">
        <v>286</v>
      </c>
      <c r="AI497" s="10" t="s">
        <v>286</v>
      </c>
      <c r="AJ497" s="10" t="s">
        <v>195</v>
      </c>
      <c r="AK497" s="10" t="s">
        <v>275</v>
      </c>
      <c r="AL497" s="10" t="s">
        <v>195</v>
      </c>
      <c r="AM497" s="10" t="s">
        <v>195</v>
      </c>
      <c r="AN497" s="10" t="s">
        <v>29</v>
      </c>
      <c r="AO497" s="10" t="s">
        <v>195</v>
      </c>
      <c r="AP497" s="10">
        <v>110</v>
      </c>
      <c r="AQ497" s="10">
        <v>10</v>
      </c>
      <c r="AR497" s="10">
        <v>312</v>
      </c>
      <c r="AS497" s="10">
        <v>73</v>
      </c>
      <c r="AT497" s="10">
        <v>1702</v>
      </c>
      <c r="AU497" s="10" t="s">
        <v>195</v>
      </c>
      <c r="AV497" s="10" t="s">
        <v>195</v>
      </c>
      <c r="AW497" s="10" t="s">
        <v>195</v>
      </c>
      <c r="AX497" s="10">
        <v>1</v>
      </c>
      <c r="AY497" s="10">
        <v>1</v>
      </c>
      <c r="AZ497" s="10" t="s">
        <v>195</v>
      </c>
      <c r="BA497" s="10">
        <v>2</v>
      </c>
      <c r="BB497" s="10" t="s">
        <v>195</v>
      </c>
      <c r="BC497" s="10" t="s">
        <v>195</v>
      </c>
      <c r="BD497" s="10">
        <v>110</v>
      </c>
      <c r="BE497" s="10">
        <v>0</v>
      </c>
      <c r="BF497" s="10">
        <v>0</v>
      </c>
      <c r="BG497" s="10">
        <v>1885575</v>
      </c>
      <c r="BH497" s="10" t="s">
        <v>195</v>
      </c>
      <c r="BI497" s="10" t="s">
        <v>195</v>
      </c>
      <c r="BJ497" s="10" t="s">
        <v>195</v>
      </c>
    </row>
    <row r="498" spans="1:62" ht="15" hidden="1" outlineLevel="2" x14ac:dyDescent="0.25">
      <c r="A498" s="10">
        <v>2024</v>
      </c>
      <c r="B498" s="10" t="s">
        <v>157</v>
      </c>
      <c r="C498" s="10" t="s">
        <v>156</v>
      </c>
      <c r="D498" s="10" t="s">
        <v>161</v>
      </c>
      <c r="E498" s="10" t="s">
        <v>321</v>
      </c>
      <c r="F498" s="10" t="s">
        <v>337</v>
      </c>
      <c r="G498" s="10" t="s">
        <v>195</v>
      </c>
      <c r="H498" s="77">
        <v>868</v>
      </c>
      <c r="I498" s="77">
        <v>940</v>
      </c>
      <c r="J498" s="77">
        <v>940</v>
      </c>
      <c r="K498" s="77">
        <v>0</v>
      </c>
      <c r="L498" s="77">
        <v>0</v>
      </c>
      <c r="M498" s="77">
        <v>0</v>
      </c>
      <c r="N498" s="77">
        <v>868</v>
      </c>
      <c r="O498" s="77">
        <v>940</v>
      </c>
      <c r="P498" s="77">
        <v>940</v>
      </c>
      <c r="Q498" s="10">
        <v>0</v>
      </c>
      <c r="R498" s="10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0</v>
      </c>
      <c r="AE498" s="10" t="s">
        <v>195</v>
      </c>
      <c r="AF498" s="10" t="s">
        <v>195</v>
      </c>
      <c r="AG498" s="10" t="s">
        <v>195</v>
      </c>
      <c r="AH498" s="10" t="s">
        <v>286</v>
      </c>
      <c r="AI498" s="10" t="s">
        <v>286</v>
      </c>
      <c r="AJ498" s="10" t="s">
        <v>195</v>
      </c>
      <c r="AK498" s="10" t="s">
        <v>275</v>
      </c>
      <c r="AL498" s="10" t="s">
        <v>195</v>
      </c>
      <c r="AM498" s="10" t="s">
        <v>195</v>
      </c>
      <c r="AN498" s="10" t="s">
        <v>29</v>
      </c>
      <c r="AO498" s="10" t="s">
        <v>195</v>
      </c>
      <c r="AP498" s="10">
        <v>110</v>
      </c>
      <c r="AQ498" s="10">
        <v>10</v>
      </c>
      <c r="AR498" s="10">
        <v>312</v>
      </c>
      <c r="AS498" s="10">
        <v>74</v>
      </c>
      <c r="AT498" s="10">
        <v>1703</v>
      </c>
      <c r="AU498" s="10" t="s">
        <v>195</v>
      </c>
      <c r="AV498" s="10" t="s">
        <v>195</v>
      </c>
      <c r="AW498" s="10" t="s">
        <v>195</v>
      </c>
      <c r="AX498" s="10">
        <v>1</v>
      </c>
      <c r="AY498" s="10">
        <v>1</v>
      </c>
      <c r="AZ498" s="10" t="s">
        <v>195</v>
      </c>
      <c r="BA498" s="10">
        <v>2</v>
      </c>
      <c r="BB498" s="10" t="s">
        <v>195</v>
      </c>
      <c r="BC498" s="10" t="s">
        <v>195</v>
      </c>
      <c r="BD498" s="10">
        <v>110</v>
      </c>
      <c r="BE498" s="10">
        <v>0</v>
      </c>
      <c r="BF498" s="10">
        <v>0</v>
      </c>
      <c r="BG498" s="10">
        <v>1887530</v>
      </c>
      <c r="BH498" s="10" t="s">
        <v>195</v>
      </c>
      <c r="BI498" s="10" t="s">
        <v>195</v>
      </c>
      <c r="BJ498" s="10" t="s">
        <v>195</v>
      </c>
    </row>
    <row r="499" spans="1:62" ht="15" hidden="1" outlineLevel="2" x14ac:dyDescent="0.25">
      <c r="A499" s="10">
        <v>2024</v>
      </c>
      <c r="B499" s="10" t="s">
        <v>157</v>
      </c>
      <c r="C499" s="10" t="s">
        <v>156</v>
      </c>
      <c r="D499" s="10" t="s">
        <v>161</v>
      </c>
      <c r="E499" s="10" t="s">
        <v>336</v>
      </c>
      <c r="F499" s="10" t="s">
        <v>335</v>
      </c>
      <c r="G499" s="10" t="s">
        <v>195</v>
      </c>
      <c r="H499" s="77">
        <v>2238</v>
      </c>
      <c r="I499" s="77">
        <v>2422</v>
      </c>
      <c r="J499" s="77">
        <v>2422</v>
      </c>
      <c r="K499" s="77">
        <v>0</v>
      </c>
      <c r="L499" s="77">
        <v>0</v>
      </c>
      <c r="M499" s="77">
        <v>0</v>
      </c>
      <c r="N499" s="77">
        <v>2238</v>
      </c>
      <c r="O499" s="77">
        <v>2422</v>
      </c>
      <c r="P499" s="77">
        <v>2422</v>
      </c>
      <c r="Q499" s="10">
        <v>0</v>
      </c>
      <c r="R499" s="10">
        <v>0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0</v>
      </c>
      <c r="AE499" s="10" t="s">
        <v>195</v>
      </c>
      <c r="AF499" s="10" t="s">
        <v>195</v>
      </c>
      <c r="AG499" s="10" t="s">
        <v>195</v>
      </c>
      <c r="AH499" s="10" t="s">
        <v>286</v>
      </c>
      <c r="AI499" s="10" t="s">
        <v>286</v>
      </c>
      <c r="AJ499" s="10" t="s">
        <v>195</v>
      </c>
      <c r="AK499" s="10" t="s">
        <v>275</v>
      </c>
      <c r="AL499" s="10" t="s">
        <v>195</v>
      </c>
      <c r="AM499" s="10" t="s">
        <v>195</v>
      </c>
      <c r="AN499" s="10" t="s">
        <v>29</v>
      </c>
      <c r="AO499" s="10" t="s">
        <v>195</v>
      </c>
      <c r="AP499" s="10">
        <v>110</v>
      </c>
      <c r="AQ499" s="10">
        <v>10</v>
      </c>
      <c r="AR499" s="10">
        <v>312</v>
      </c>
      <c r="AS499" s="10">
        <v>75</v>
      </c>
      <c r="AT499" s="10">
        <v>1704</v>
      </c>
      <c r="AU499" s="10" t="s">
        <v>195</v>
      </c>
      <c r="AV499" s="10" t="s">
        <v>195</v>
      </c>
      <c r="AW499" s="10" t="s">
        <v>195</v>
      </c>
      <c r="AX499" s="10">
        <v>1</v>
      </c>
      <c r="AY499" s="10">
        <v>1</v>
      </c>
      <c r="AZ499" s="10" t="s">
        <v>195</v>
      </c>
      <c r="BA499" s="10">
        <v>2</v>
      </c>
      <c r="BB499" s="10" t="s">
        <v>195</v>
      </c>
      <c r="BC499" s="10" t="s">
        <v>195</v>
      </c>
      <c r="BD499" s="10">
        <v>110</v>
      </c>
      <c r="BE499" s="10">
        <v>0</v>
      </c>
      <c r="BF499" s="10">
        <v>0</v>
      </c>
      <c r="BG499" s="10">
        <v>1888719</v>
      </c>
      <c r="BH499" s="10" t="s">
        <v>195</v>
      </c>
      <c r="BI499" s="10" t="s">
        <v>195</v>
      </c>
      <c r="BJ499" s="10" t="s">
        <v>195</v>
      </c>
    </row>
    <row r="500" spans="1:62" ht="15" hidden="1" outlineLevel="2" x14ac:dyDescent="0.25">
      <c r="A500" s="10">
        <v>2024</v>
      </c>
      <c r="B500" s="10" t="s">
        <v>157</v>
      </c>
      <c r="C500" s="10" t="s">
        <v>156</v>
      </c>
      <c r="D500" s="10" t="s">
        <v>161</v>
      </c>
      <c r="E500" s="10" t="s">
        <v>319</v>
      </c>
      <c r="F500" s="10" t="s">
        <v>334</v>
      </c>
      <c r="G500" s="10" t="s">
        <v>195</v>
      </c>
      <c r="H500" s="77">
        <v>2031</v>
      </c>
      <c r="I500" s="77">
        <v>2198</v>
      </c>
      <c r="J500" s="77">
        <v>2198</v>
      </c>
      <c r="K500" s="77">
        <v>0</v>
      </c>
      <c r="L500" s="77">
        <v>0</v>
      </c>
      <c r="M500" s="77">
        <v>0</v>
      </c>
      <c r="N500" s="77">
        <v>2031</v>
      </c>
      <c r="O500" s="77">
        <v>2198</v>
      </c>
      <c r="P500" s="77">
        <v>2198</v>
      </c>
      <c r="Q500" s="10">
        <v>0</v>
      </c>
      <c r="R500" s="10">
        <v>0</v>
      </c>
      <c r="S500" s="10">
        <v>0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0">
        <v>0</v>
      </c>
      <c r="AB500" s="10">
        <v>0</v>
      </c>
      <c r="AC500" s="10">
        <v>0</v>
      </c>
      <c r="AD500" s="10">
        <v>0</v>
      </c>
      <c r="AE500" s="10" t="s">
        <v>195</v>
      </c>
      <c r="AF500" s="10" t="s">
        <v>195</v>
      </c>
      <c r="AG500" s="10" t="s">
        <v>195</v>
      </c>
      <c r="AH500" s="10" t="s">
        <v>286</v>
      </c>
      <c r="AI500" s="10" t="s">
        <v>286</v>
      </c>
      <c r="AJ500" s="10" t="s">
        <v>195</v>
      </c>
      <c r="AK500" s="10" t="s">
        <v>275</v>
      </c>
      <c r="AL500" s="10" t="s">
        <v>195</v>
      </c>
      <c r="AM500" s="10" t="s">
        <v>195</v>
      </c>
      <c r="AN500" s="10" t="s">
        <v>29</v>
      </c>
      <c r="AO500" s="10" t="s">
        <v>195</v>
      </c>
      <c r="AP500" s="10">
        <v>110</v>
      </c>
      <c r="AQ500" s="10">
        <v>10</v>
      </c>
      <c r="AR500" s="10">
        <v>312</v>
      </c>
      <c r="AS500" s="10">
        <v>76</v>
      </c>
      <c r="AT500" s="10">
        <v>1705</v>
      </c>
      <c r="AU500" s="10" t="s">
        <v>195</v>
      </c>
      <c r="AV500" s="10" t="s">
        <v>195</v>
      </c>
      <c r="AW500" s="10" t="s">
        <v>195</v>
      </c>
      <c r="AX500" s="10">
        <v>1</v>
      </c>
      <c r="AY500" s="10">
        <v>1</v>
      </c>
      <c r="AZ500" s="10" t="s">
        <v>195</v>
      </c>
      <c r="BA500" s="10">
        <v>2</v>
      </c>
      <c r="BB500" s="10" t="s">
        <v>195</v>
      </c>
      <c r="BC500" s="10" t="s">
        <v>195</v>
      </c>
      <c r="BD500" s="10">
        <v>110</v>
      </c>
      <c r="BE500" s="10">
        <v>0</v>
      </c>
      <c r="BF500" s="10">
        <v>0</v>
      </c>
      <c r="BG500" s="10">
        <v>1888417</v>
      </c>
      <c r="BH500" s="10" t="s">
        <v>195</v>
      </c>
      <c r="BI500" s="10" t="s">
        <v>195</v>
      </c>
      <c r="BJ500" s="10" t="s">
        <v>195</v>
      </c>
    </row>
    <row r="501" spans="1:62" ht="15" hidden="1" outlineLevel="2" x14ac:dyDescent="0.25">
      <c r="A501" s="10">
        <v>2024</v>
      </c>
      <c r="B501" s="10" t="s">
        <v>157</v>
      </c>
      <c r="C501" s="10" t="s">
        <v>156</v>
      </c>
      <c r="D501" s="10" t="s">
        <v>161</v>
      </c>
      <c r="E501" s="10" t="s">
        <v>317</v>
      </c>
      <c r="F501" s="10" t="s">
        <v>333</v>
      </c>
      <c r="G501" s="10" t="s">
        <v>195</v>
      </c>
      <c r="H501" s="77">
        <v>662</v>
      </c>
      <c r="I501" s="77">
        <v>716</v>
      </c>
      <c r="J501" s="77">
        <v>716</v>
      </c>
      <c r="K501" s="77">
        <v>0</v>
      </c>
      <c r="L501" s="77">
        <v>0</v>
      </c>
      <c r="M501" s="77">
        <v>0</v>
      </c>
      <c r="N501" s="77">
        <v>662</v>
      </c>
      <c r="O501" s="77">
        <v>716</v>
      </c>
      <c r="P501" s="77">
        <v>716</v>
      </c>
      <c r="Q501" s="10">
        <v>0</v>
      </c>
      <c r="R501" s="10">
        <v>0</v>
      </c>
      <c r="S501" s="10">
        <v>0</v>
      </c>
      <c r="T501" s="10">
        <v>0</v>
      </c>
      <c r="U501" s="10">
        <v>0</v>
      </c>
      <c r="V501" s="10">
        <v>0</v>
      </c>
      <c r="W501" s="10">
        <v>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 t="s">
        <v>195</v>
      </c>
      <c r="AF501" s="10" t="s">
        <v>195</v>
      </c>
      <c r="AG501" s="10" t="s">
        <v>195</v>
      </c>
      <c r="AH501" s="10" t="s">
        <v>286</v>
      </c>
      <c r="AI501" s="10" t="s">
        <v>286</v>
      </c>
      <c r="AJ501" s="10" t="s">
        <v>195</v>
      </c>
      <c r="AK501" s="10" t="s">
        <v>275</v>
      </c>
      <c r="AL501" s="10" t="s">
        <v>195</v>
      </c>
      <c r="AM501" s="10" t="s">
        <v>195</v>
      </c>
      <c r="AN501" s="10" t="s">
        <v>29</v>
      </c>
      <c r="AO501" s="10" t="s">
        <v>195</v>
      </c>
      <c r="AP501" s="10">
        <v>110</v>
      </c>
      <c r="AQ501" s="10">
        <v>10</v>
      </c>
      <c r="AR501" s="10">
        <v>312</v>
      </c>
      <c r="AS501" s="10">
        <v>77</v>
      </c>
      <c r="AT501" s="10">
        <v>1706</v>
      </c>
      <c r="AU501" s="10" t="s">
        <v>195</v>
      </c>
      <c r="AV501" s="10" t="s">
        <v>195</v>
      </c>
      <c r="AW501" s="10" t="s">
        <v>195</v>
      </c>
      <c r="AX501" s="10">
        <v>1</v>
      </c>
      <c r="AY501" s="10">
        <v>1</v>
      </c>
      <c r="AZ501" s="10" t="s">
        <v>195</v>
      </c>
      <c r="BA501" s="10">
        <v>2</v>
      </c>
      <c r="BB501" s="10" t="s">
        <v>195</v>
      </c>
      <c r="BC501" s="10" t="s">
        <v>195</v>
      </c>
      <c r="BD501" s="10">
        <v>110</v>
      </c>
      <c r="BE501" s="10">
        <v>0</v>
      </c>
      <c r="BF501" s="10">
        <v>0</v>
      </c>
      <c r="BG501" s="10">
        <v>1888432</v>
      </c>
      <c r="BH501" s="10" t="s">
        <v>195</v>
      </c>
      <c r="BI501" s="10" t="s">
        <v>195</v>
      </c>
      <c r="BJ501" s="10" t="s">
        <v>195</v>
      </c>
    </row>
    <row r="502" spans="1:62" ht="15" hidden="1" outlineLevel="2" x14ac:dyDescent="0.25">
      <c r="A502" s="10">
        <v>2024</v>
      </c>
      <c r="B502" s="10" t="s">
        <v>157</v>
      </c>
      <c r="C502" s="10" t="s">
        <v>156</v>
      </c>
      <c r="D502" s="10" t="s">
        <v>161</v>
      </c>
      <c r="E502" s="10" t="s">
        <v>282</v>
      </c>
      <c r="F502" s="10" t="s">
        <v>332</v>
      </c>
      <c r="G502" s="10" t="s">
        <v>195</v>
      </c>
      <c r="H502" s="77">
        <v>53524</v>
      </c>
      <c r="I502" s="77">
        <v>30042</v>
      </c>
      <c r="J502" s="77">
        <v>30042</v>
      </c>
      <c r="K502" s="77">
        <v>0</v>
      </c>
      <c r="L502" s="77">
        <v>0</v>
      </c>
      <c r="M502" s="77">
        <v>0</v>
      </c>
      <c r="N502" s="77">
        <v>53524</v>
      </c>
      <c r="O502" s="77">
        <v>30042</v>
      </c>
      <c r="P502" s="77">
        <v>30042</v>
      </c>
      <c r="Q502" s="10">
        <v>0</v>
      </c>
      <c r="R502" s="10">
        <v>0</v>
      </c>
      <c r="S502" s="10">
        <v>0</v>
      </c>
      <c r="T502" s="10">
        <v>0</v>
      </c>
      <c r="U502" s="10">
        <v>0</v>
      </c>
      <c r="V502" s="10">
        <v>0</v>
      </c>
      <c r="W502" s="10">
        <v>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 t="s">
        <v>195</v>
      </c>
      <c r="AF502" s="10" t="s">
        <v>195</v>
      </c>
      <c r="AG502" s="10" t="s">
        <v>195</v>
      </c>
      <c r="AH502" s="10" t="s">
        <v>276</v>
      </c>
      <c r="AI502" s="10" t="s">
        <v>276</v>
      </c>
      <c r="AJ502" s="10" t="s">
        <v>195</v>
      </c>
      <c r="AK502" s="10" t="s">
        <v>275</v>
      </c>
      <c r="AL502" s="10" t="s">
        <v>195</v>
      </c>
      <c r="AM502" s="10" t="s">
        <v>195</v>
      </c>
      <c r="AN502" s="10" t="s">
        <v>29</v>
      </c>
      <c r="AO502" s="10" t="s">
        <v>195</v>
      </c>
      <c r="AP502" s="10">
        <v>110</v>
      </c>
      <c r="AQ502" s="10">
        <v>10</v>
      </c>
      <c r="AR502" s="10">
        <v>312</v>
      </c>
      <c r="AS502" s="10">
        <v>12</v>
      </c>
      <c r="AT502" s="10">
        <v>1568</v>
      </c>
      <c r="AU502" s="10" t="s">
        <v>195</v>
      </c>
      <c r="AV502" s="10" t="s">
        <v>195</v>
      </c>
      <c r="AW502" s="10" t="s">
        <v>195</v>
      </c>
      <c r="AX502" s="10">
        <v>2</v>
      </c>
      <c r="AY502" s="10">
        <v>2</v>
      </c>
      <c r="AZ502" s="10" t="s">
        <v>195</v>
      </c>
      <c r="BA502" s="10">
        <v>2</v>
      </c>
      <c r="BB502" s="10" t="s">
        <v>195</v>
      </c>
      <c r="BC502" s="10" t="s">
        <v>195</v>
      </c>
      <c r="BD502" s="10">
        <v>110</v>
      </c>
      <c r="BE502" s="10">
        <v>0</v>
      </c>
      <c r="BF502" s="10">
        <v>0</v>
      </c>
      <c r="BG502" s="10">
        <v>1888364</v>
      </c>
      <c r="BH502" s="10" t="s">
        <v>195</v>
      </c>
      <c r="BI502" s="10" t="s">
        <v>195</v>
      </c>
      <c r="BJ502" s="10" t="s">
        <v>195</v>
      </c>
    </row>
    <row r="503" spans="1:62" ht="15" hidden="1" outlineLevel="2" x14ac:dyDescent="0.25">
      <c r="A503" s="10">
        <v>2024</v>
      </c>
      <c r="B503" s="10" t="s">
        <v>157</v>
      </c>
      <c r="C503" s="10" t="s">
        <v>156</v>
      </c>
      <c r="D503" s="10" t="s">
        <v>161</v>
      </c>
      <c r="E503" s="10" t="s">
        <v>281</v>
      </c>
      <c r="F503" s="10" t="s">
        <v>330</v>
      </c>
      <c r="G503" s="10" t="s">
        <v>195</v>
      </c>
      <c r="H503" s="77">
        <v>20041</v>
      </c>
      <c r="I503" s="77">
        <v>19827</v>
      </c>
      <c r="J503" s="77">
        <v>19827</v>
      </c>
      <c r="K503" s="77">
        <v>0</v>
      </c>
      <c r="L503" s="77">
        <v>0</v>
      </c>
      <c r="M503" s="77">
        <v>0</v>
      </c>
      <c r="N503" s="77">
        <v>20041</v>
      </c>
      <c r="O503" s="77">
        <v>19827</v>
      </c>
      <c r="P503" s="77">
        <v>19827</v>
      </c>
      <c r="Q503" s="10">
        <v>0</v>
      </c>
      <c r="R503" s="10">
        <v>0</v>
      </c>
      <c r="S503" s="10">
        <v>0</v>
      </c>
      <c r="T503" s="10">
        <v>0</v>
      </c>
      <c r="U503" s="10">
        <v>0</v>
      </c>
      <c r="V503" s="10">
        <v>0</v>
      </c>
      <c r="W503" s="10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0</v>
      </c>
      <c r="AE503" s="10" t="s">
        <v>195</v>
      </c>
      <c r="AF503" s="10" t="s">
        <v>195</v>
      </c>
      <c r="AG503" s="10" t="s">
        <v>195</v>
      </c>
      <c r="AH503" s="10" t="s">
        <v>276</v>
      </c>
      <c r="AI503" s="10" t="s">
        <v>276</v>
      </c>
      <c r="AJ503" s="10" t="s">
        <v>195</v>
      </c>
      <c r="AK503" s="10" t="s">
        <v>275</v>
      </c>
      <c r="AL503" s="10" t="s">
        <v>195</v>
      </c>
      <c r="AM503" s="10" t="s">
        <v>195</v>
      </c>
      <c r="AN503" s="10" t="s">
        <v>29</v>
      </c>
      <c r="AO503" s="10" t="s">
        <v>195</v>
      </c>
      <c r="AP503" s="10">
        <v>110</v>
      </c>
      <c r="AQ503" s="10">
        <v>10</v>
      </c>
      <c r="AR503" s="10">
        <v>312</v>
      </c>
      <c r="AS503" s="10">
        <v>13</v>
      </c>
      <c r="AT503" s="10">
        <v>1567</v>
      </c>
      <c r="AU503" s="10" t="s">
        <v>195</v>
      </c>
      <c r="AV503" s="10" t="s">
        <v>195</v>
      </c>
      <c r="AW503" s="10" t="s">
        <v>195</v>
      </c>
      <c r="AX503" s="10">
        <v>2</v>
      </c>
      <c r="AY503" s="10">
        <v>2</v>
      </c>
      <c r="AZ503" s="10" t="s">
        <v>195</v>
      </c>
      <c r="BA503" s="10">
        <v>2</v>
      </c>
      <c r="BB503" s="10" t="s">
        <v>195</v>
      </c>
      <c r="BC503" s="10" t="s">
        <v>195</v>
      </c>
      <c r="BD503" s="10">
        <v>110</v>
      </c>
      <c r="BE503" s="10">
        <v>0</v>
      </c>
      <c r="BF503" s="10">
        <v>0</v>
      </c>
      <c r="BG503" s="10">
        <v>1887401</v>
      </c>
      <c r="BH503" s="10" t="s">
        <v>195</v>
      </c>
      <c r="BI503" s="10" t="s">
        <v>195</v>
      </c>
      <c r="BJ503" s="10" t="s">
        <v>195</v>
      </c>
    </row>
    <row r="504" spans="1:62" ht="15" hidden="1" outlineLevel="2" x14ac:dyDescent="0.25">
      <c r="A504" s="10">
        <v>2024</v>
      </c>
      <c r="B504" s="10" t="s">
        <v>157</v>
      </c>
      <c r="C504" s="10" t="s">
        <v>156</v>
      </c>
      <c r="D504" s="10" t="s">
        <v>161</v>
      </c>
      <c r="E504" s="10" t="s">
        <v>280</v>
      </c>
      <c r="F504" s="10" t="s">
        <v>330</v>
      </c>
      <c r="G504" s="10" t="s">
        <v>195</v>
      </c>
      <c r="H504" s="77">
        <v>4105</v>
      </c>
      <c r="I504" s="77">
        <v>4077</v>
      </c>
      <c r="J504" s="77">
        <v>4077</v>
      </c>
      <c r="K504" s="77">
        <v>0</v>
      </c>
      <c r="L504" s="77">
        <v>0</v>
      </c>
      <c r="M504" s="77">
        <v>0</v>
      </c>
      <c r="N504" s="77">
        <v>4105</v>
      </c>
      <c r="O504" s="77">
        <v>4077</v>
      </c>
      <c r="P504" s="77">
        <v>4077</v>
      </c>
      <c r="Q504" s="10">
        <v>0</v>
      </c>
      <c r="R504" s="10">
        <v>0</v>
      </c>
      <c r="S504" s="10">
        <v>0</v>
      </c>
      <c r="T504" s="10">
        <v>0</v>
      </c>
      <c r="U504" s="10">
        <v>0</v>
      </c>
      <c r="V504" s="10">
        <v>0</v>
      </c>
      <c r="W504" s="10">
        <v>0</v>
      </c>
      <c r="X504" s="10">
        <v>0</v>
      </c>
      <c r="Y504" s="10">
        <v>0</v>
      </c>
      <c r="Z504" s="10">
        <v>0</v>
      </c>
      <c r="AA504" s="10">
        <v>0</v>
      </c>
      <c r="AB504" s="10">
        <v>0</v>
      </c>
      <c r="AC504" s="10">
        <v>0</v>
      </c>
      <c r="AD504" s="10">
        <v>0</v>
      </c>
      <c r="AE504" s="10" t="s">
        <v>195</v>
      </c>
      <c r="AF504" s="10" t="s">
        <v>195</v>
      </c>
      <c r="AG504" s="10" t="s">
        <v>195</v>
      </c>
      <c r="AH504" s="10" t="s">
        <v>276</v>
      </c>
      <c r="AI504" s="10" t="s">
        <v>276</v>
      </c>
      <c r="AJ504" s="10" t="s">
        <v>195</v>
      </c>
      <c r="AK504" s="10" t="s">
        <v>275</v>
      </c>
      <c r="AL504" s="10" t="s">
        <v>195</v>
      </c>
      <c r="AM504" s="10" t="s">
        <v>195</v>
      </c>
      <c r="AN504" s="10" t="s">
        <v>29</v>
      </c>
      <c r="AO504" s="10" t="s">
        <v>195</v>
      </c>
      <c r="AP504" s="10">
        <v>110</v>
      </c>
      <c r="AQ504" s="10">
        <v>10</v>
      </c>
      <c r="AR504" s="10">
        <v>312</v>
      </c>
      <c r="AS504" s="10">
        <v>14</v>
      </c>
      <c r="AT504" s="10">
        <v>1567</v>
      </c>
      <c r="AU504" s="10" t="s">
        <v>195</v>
      </c>
      <c r="AV504" s="10" t="s">
        <v>195</v>
      </c>
      <c r="AW504" s="10" t="s">
        <v>195</v>
      </c>
      <c r="AX504" s="10">
        <v>2</v>
      </c>
      <c r="AY504" s="10">
        <v>2</v>
      </c>
      <c r="AZ504" s="10" t="s">
        <v>195</v>
      </c>
      <c r="BA504" s="10">
        <v>2</v>
      </c>
      <c r="BB504" s="10" t="s">
        <v>195</v>
      </c>
      <c r="BC504" s="10" t="s">
        <v>195</v>
      </c>
      <c r="BD504" s="10">
        <v>110</v>
      </c>
      <c r="BE504" s="10">
        <v>0</v>
      </c>
      <c r="BF504" s="10">
        <v>0</v>
      </c>
      <c r="BG504" s="10">
        <v>1889051</v>
      </c>
      <c r="BH504" s="10" t="s">
        <v>195</v>
      </c>
      <c r="BI504" s="10" t="s">
        <v>195</v>
      </c>
      <c r="BJ504" s="10" t="s">
        <v>195</v>
      </c>
    </row>
    <row r="505" spans="1:62" ht="15" hidden="1" outlineLevel="2" x14ac:dyDescent="0.25">
      <c r="A505" s="10">
        <v>2024</v>
      </c>
      <c r="B505" s="10" t="s">
        <v>157</v>
      </c>
      <c r="C505" s="10" t="s">
        <v>156</v>
      </c>
      <c r="D505" s="10" t="s">
        <v>161</v>
      </c>
      <c r="E505" s="10" t="s">
        <v>279</v>
      </c>
      <c r="F505" s="10" t="s">
        <v>330</v>
      </c>
      <c r="G505" s="10" t="s">
        <v>195</v>
      </c>
      <c r="H505" s="77">
        <v>14093</v>
      </c>
      <c r="I505" s="77">
        <v>14091</v>
      </c>
      <c r="J505" s="77">
        <v>14009.13</v>
      </c>
      <c r="K505" s="77">
        <v>81.87</v>
      </c>
      <c r="L505" s="77">
        <v>0</v>
      </c>
      <c r="M505" s="77">
        <v>0</v>
      </c>
      <c r="N505" s="77">
        <v>14093</v>
      </c>
      <c r="O505" s="77">
        <v>14091</v>
      </c>
      <c r="P505" s="77">
        <v>14091</v>
      </c>
      <c r="Q505" s="10">
        <v>0</v>
      </c>
      <c r="R505" s="10">
        <v>0</v>
      </c>
      <c r="S505" s="10">
        <v>0</v>
      </c>
      <c r="T505" s="10">
        <v>0</v>
      </c>
      <c r="U505" s="10">
        <v>0</v>
      </c>
      <c r="V505" s="10">
        <v>0</v>
      </c>
      <c r="W505" s="10">
        <v>0</v>
      </c>
      <c r="X505" s="10">
        <v>0</v>
      </c>
      <c r="Y505" s="10">
        <v>0</v>
      </c>
      <c r="Z505" s="10">
        <v>0</v>
      </c>
      <c r="AA505" s="10">
        <v>0</v>
      </c>
      <c r="AB505" s="10">
        <v>0</v>
      </c>
      <c r="AC505" s="10">
        <v>0</v>
      </c>
      <c r="AD505" s="10">
        <v>0</v>
      </c>
      <c r="AE505" s="10" t="s">
        <v>195</v>
      </c>
      <c r="AF505" s="10" t="s">
        <v>195</v>
      </c>
      <c r="AG505" s="10" t="s">
        <v>195</v>
      </c>
      <c r="AH505" s="10" t="s">
        <v>276</v>
      </c>
      <c r="AI505" s="10" t="s">
        <v>276</v>
      </c>
      <c r="AJ505" s="10" t="s">
        <v>195</v>
      </c>
      <c r="AK505" s="10" t="s">
        <v>275</v>
      </c>
      <c r="AL505" s="10" t="s">
        <v>195</v>
      </c>
      <c r="AM505" s="10" t="s">
        <v>195</v>
      </c>
      <c r="AN505" s="10" t="s">
        <v>29</v>
      </c>
      <c r="AO505" s="10" t="s">
        <v>195</v>
      </c>
      <c r="AP505" s="10">
        <v>110</v>
      </c>
      <c r="AQ505" s="10">
        <v>10</v>
      </c>
      <c r="AR505" s="10">
        <v>312</v>
      </c>
      <c r="AS505" s="10">
        <v>15</v>
      </c>
      <c r="AT505" s="10">
        <v>1567</v>
      </c>
      <c r="AU505" s="10" t="s">
        <v>195</v>
      </c>
      <c r="AV505" s="10" t="s">
        <v>195</v>
      </c>
      <c r="AW505" s="10" t="s">
        <v>195</v>
      </c>
      <c r="AX505" s="10">
        <v>2</v>
      </c>
      <c r="AY505" s="10">
        <v>2</v>
      </c>
      <c r="AZ505" s="10" t="s">
        <v>195</v>
      </c>
      <c r="BA505" s="10">
        <v>2</v>
      </c>
      <c r="BB505" s="10" t="s">
        <v>195</v>
      </c>
      <c r="BC505" s="10" t="s">
        <v>195</v>
      </c>
      <c r="BD505" s="10">
        <v>110</v>
      </c>
      <c r="BE505" s="10">
        <v>0</v>
      </c>
      <c r="BF505" s="10">
        <v>0</v>
      </c>
      <c r="BG505" s="10">
        <v>1889104</v>
      </c>
      <c r="BH505" s="10" t="s">
        <v>195</v>
      </c>
      <c r="BI505" s="10" t="s">
        <v>195</v>
      </c>
      <c r="BJ505" s="10" t="s">
        <v>195</v>
      </c>
    </row>
    <row r="506" spans="1:62" ht="15" hidden="1" outlineLevel="2" x14ac:dyDescent="0.25">
      <c r="A506" s="10">
        <v>2024</v>
      </c>
      <c r="B506" s="10" t="s">
        <v>157</v>
      </c>
      <c r="C506" s="10" t="s">
        <v>156</v>
      </c>
      <c r="D506" s="10" t="s">
        <v>161</v>
      </c>
      <c r="E506" s="10" t="s">
        <v>278</v>
      </c>
      <c r="F506" s="10" t="s">
        <v>330</v>
      </c>
      <c r="G506" s="10" t="s">
        <v>195</v>
      </c>
      <c r="H506" s="77">
        <v>13027.88</v>
      </c>
      <c r="I506" s="77">
        <v>12921</v>
      </c>
      <c r="J506" s="77">
        <v>12643.02</v>
      </c>
      <c r="K506" s="77">
        <v>202.91</v>
      </c>
      <c r="L506" s="77">
        <v>0</v>
      </c>
      <c r="M506" s="77">
        <v>0</v>
      </c>
      <c r="N506" s="77">
        <v>13027.88</v>
      </c>
      <c r="O506" s="77">
        <v>12921</v>
      </c>
      <c r="P506" s="77">
        <v>12845.93</v>
      </c>
      <c r="Q506" s="10">
        <v>0</v>
      </c>
      <c r="R506" s="10">
        <v>0</v>
      </c>
      <c r="S506" s="10">
        <v>0</v>
      </c>
      <c r="T506" s="10">
        <v>9.0399999999999991</v>
      </c>
      <c r="U506" s="10">
        <v>9.0399999999999991</v>
      </c>
      <c r="V506" s="10">
        <v>0</v>
      </c>
      <c r="W506" s="10">
        <v>0</v>
      </c>
      <c r="X506" s="10">
        <v>0</v>
      </c>
      <c r="Y506" s="10">
        <v>0</v>
      </c>
      <c r="Z506" s="10">
        <v>0</v>
      </c>
      <c r="AA506" s="10">
        <v>0</v>
      </c>
      <c r="AB506" s="10">
        <v>0</v>
      </c>
      <c r="AC506" s="10">
        <v>0</v>
      </c>
      <c r="AD506" s="10">
        <v>0</v>
      </c>
      <c r="AE506" s="10" t="s">
        <v>195</v>
      </c>
      <c r="AF506" s="10" t="s">
        <v>195</v>
      </c>
      <c r="AG506" s="10" t="s">
        <v>195</v>
      </c>
      <c r="AH506" s="10" t="s">
        <v>276</v>
      </c>
      <c r="AI506" s="10" t="s">
        <v>276</v>
      </c>
      <c r="AJ506" s="10" t="s">
        <v>195</v>
      </c>
      <c r="AK506" s="10" t="s">
        <v>275</v>
      </c>
      <c r="AL506" s="10" t="s">
        <v>195</v>
      </c>
      <c r="AM506" s="10" t="s">
        <v>195</v>
      </c>
      <c r="AN506" s="10" t="s">
        <v>29</v>
      </c>
      <c r="AO506" s="10" t="s">
        <v>195</v>
      </c>
      <c r="AP506" s="10">
        <v>110</v>
      </c>
      <c r="AQ506" s="10">
        <v>10</v>
      </c>
      <c r="AR506" s="10">
        <v>312</v>
      </c>
      <c r="AS506" s="10">
        <v>16</v>
      </c>
      <c r="AT506" s="10">
        <v>1567</v>
      </c>
      <c r="AU506" s="10" t="s">
        <v>195</v>
      </c>
      <c r="AV506" s="10" t="s">
        <v>195</v>
      </c>
      <c r="AW506" s="10" t="s">
        <v>195</v>
      </c>
      <c r="AX506" s="10">
        <v>2</v>
      </c>
      <c r="AY506" s="10">
        <v>2</v>
      </c>
      <c r="AZ506" s="10" t="s">
        <v>195</v>
      </c>
      <c r="BA506" s="10">
        <v>2</v>
      </c>
      <c r="BB506" s="10" t="s">
        <v>195</v>
      </c>
      <c r="BC506" s="10" t="s">
        <v>195</v>
      </c>
      <c r="BD506" s="10">
        <v>110</v>
      </c>
      <c r="BE506" s="10">
        <v>0</v>
      </c>
      <c r="BF506" s="10">
        <v>0</v>
      </c>
      <c r="BG506" s="10">
        <v>1887107</v>
      </c>
      <c r="BH506" s="10" t="s">
        <v>195</v>
      </c>
      <c r="BI506" s="10" t="s">
        <v>195</v>
      </c>
      <c r="BJ506" s="10" t="s">
        <v>195</v>
      </c>
    </row>
    <row r="507" spans="1:62" ht="15" hidden="1" outlineLevel="2" x14ac:dyDescent="0.25">
      <c r="A507" s="10">
        <v>2024</v>
      </c>
      <c r="B507" s="10" t="s">
        <v>157</v>
      </c>
      <c r="C507" s="10" t="s">
        <v>156</v>
      </c>
      <c r="D507" s="10" t="s">
        <v>161</v>
      </c>
      <c r="E507" s="10" t="s">
        <v>331</v>
      </c>
      <c r="F507" s="10" t="s">
        <v>330</v>
      </c>
      <c r="G507" s="10" t="s">
        <v>195</v>
      </c>
      <c r="H507" s="77">
        <v>27469</v>
      </c>
      <c r="I507" s="77">
        <v>27288</v>
      </c>
      <c r="J507" s="77">
        <v>26272.14</v>
      </c>
      <c r="K507" s="77">
        <v>428.63</v>
      </c>
      <c r="L507" s="77">
        <v>0</v>
      </c>
      <c r="M507" s="77">
        <v>0</v>
      </c>
      <c r="N507" s="77">
        <v>27469</v>
      </c>
      <c r="O507" s="77">
        <v>27288</v>
      </c>
      <c r="P507" s="77">
        <v>26700.77</v>
      </c>
      <c r="Q507" s="10">
        <v>0</v>
      </c>
      <c r="R507" s="10">
        <v>0</v>
      </c>
      <c r="S507" s="10">
        <v>0</v>
      </c>
      <c r="T507" s="10">
        <v>0</v>
      </c>
      <c r="U507" s="10">
        <v>0</v>
      </c>
      <c r="V507" s="10">
        <v>0</v>
      </c>
      <c r="W507" s="10">
        <v>0</v>
      </c>
      <c r="X507" s="10">
        <v>0</v>
      </c>
      <c r="Y507" s="10">
        <v>0</v>
      </c>
      <c r="Z507" s="10">
        <v>0</v>
      </c>
      <c r="AA507" s="10">
        <v>0</v>
      </c>
      <c r="AB507" s="10">
        <v>0</v>
      </c>
      <c r="AC507" s="10">
        <v>0</v>
      </c>
      <c r="AD507" s="10">
        <v>0</v>
      </c>
      <c r="AE507" s="10" t="s">
        <v>195</v>
      </c>
      <c r="AF507" s="10" t="s">
        <v>195</v>
      </c>
      <c r="AG507" s="10" t="s">
        <v>195</v>
      </c>
      <c r="AH507" s="10" t="s">
        <v>276</v>
      </c>
      <c r="AI507" s="10" t="s">
        <v>276</v>
      </c>
      <c r="AJ507" s="10" t="s">
        <v>195</v>
      </c>
      <c r="AK507" s="10" t="s">
        <v>275</v>
      </c>
      <c r="AL507" s="10" t="s">
        <v>195</v>
      </c>
      <c r="AM507" s="10" t="s">
        <v>195</v>
      </c>
      <c r="AN507" s="10" t="s">
        <v>29</v>
      </c>
      <c r="AO507" s="10" t="s">
        <v>195</v>
      </c>
      <c r="AP507" s="10">
        <v>110</v>
      </c>
      <c r="AQ507" s="10">
        <v>10</v>
      </c>
      <c r="AR507" s="10">
        <v>312</v>
      </c>
      <c r="AS507" s="10">
        <v>17</v>
      </c>
      <c r="AT507" s="10">
        <v>1567</v>
      </c>
      <c r="AU507" s="10" t="s">
        <v>195</v>
      </c>
      <c r="AV507" s="10" t="s">
        <v>195</v>
      </c>
      <c r="AW507" s="10" t="s">
        <v>195</v>
      </c>
      <c r="AX507" s="10">
        <v>2</v>
      </c>
      <c r="AY507" s="10">
        <v>2</v>
      </c>
      <c r="AZ507" s="10" t="s">
        <v>195</v>
      </c>
      <c r="BA507" s="10">
        <v>2</v>
      </c>
      <c r="BB507" s="10" t="s">
        <v>195</v>
      </c>
      <c r="BC507" s="10" t="s">
        <v>195</v>
      </c>
      <c r="BD507" s="10">
        <v>110</v>
      </c>
      <c r="BE507" s="10">
        <v>0</v>
      </c>
      <c r="BF507" s="10">
        <v>0</v>
      </c>
      <c r="BG507" s="10">
        <v>1887291</v>
      </c>
      <c r="BH507" s="10" t="s">
        <v>195</v>
      </c>
      <c r="BI507" s="10" t="s">
        <v>195</v>
      </c>
      <c r="BJ507" s="10" t="s">
        <v>195</v>
      </c>
    </row>
    <row r="508" spans="1:62" ht="15" outlineLevel="1" collapsed="1" x14ac:dyDescent="0.25">
      <c r="D508" s="47" t="s">
        <v>329</v>
      </c>
      <c r="H508" s="77">
        <f t="shared" ref="H508:P508" si="7">SUBTOTAL(9,H494:H507)</f>
        <v>155336.88</v>
      </c>
      <c r="I508" s="77">
        <f t="shared" si="7"/>
        <v>133223</v>
      </c>
      <c r="J508" s="77">
        <f t="shared" si="7"/>
        <v>131847.29</v>
      </c>
      <c r="K508" s="77">
        <f t="shared" si="7"/>
        <v>713.41</v>
      </c>
      <c r="L508" s="77">
        <f t="shared" si="7"/>
        <v>0</v>
      </c>
      <c r="M508" s="77">
        <f t="shared" si="7"/>
        <v>0</v>
      </c>
      <c r="N508" s="77">
        <f t="shared" si="7"/>
        <v>155336.88</v>
      </c>
      <c r="O508" s="77">
        <f t="shared" si="7"/>
        <v>133223</v>
      </c>
      <c r="P508" s="77">
        <f t="shared" si="7"/>
        <v>132560.69999999998</v>
      </c>
    </row>
    <row r="509" spans="1:62" ht="15" hidden="1" outlineLevel="2" x14ac:dyDescent="0.25">
      <c r="A509" s="10">
        <v>2024</v>
      </c>
      <c r="B509" s="10" t="s">
        <v>157</v>
      </c>
      <c r="C509" s="10" t="s">
        <v>156</v>
      </c>
      <c r="D509" s="10" t="s">
        <v>160</v>
      </c>
      <c r="E509" s="10" t="s">
        <v>293</v>
      </c>
      <c r="F509" s="10" t="s">
        <v>328</v>
      </c>
      <c r="G509" s="10" t="s">
        <v>195</v>
      </c>
      <c r="H509" s="77">
        <v>45786.25</v>
      </c>
      <c r="I509" s="77">
        <v>44063.44</v>
      </c>
      <c r="J509" s="77">
        <v>44063.44</v>
      </c>
      <c r="K509" s="77">
        <v>0</v>
      </c>
      <c r="L509" s="77">
        <v>0</v>
      </c>
      <c r="M509" s="77">
        <v>0</v>
      </c>
      <c r="N509" s="77">
        <v>45786.25</v>
      </c>
      <c r="O509" s="77">
        <v>44063.44</v>
      </c>
      <c r="P509" s="77">
        <v>44063.44</v>
      </c>
      <c r="Q509" s="10">
        <v>0</v>
      </c>
      <c r="R509" s="10">
        <v>0</v>
      </c>
      <c r="S509" s="10">
        <v>0</v>
      </c>
      <c r="T509" s="10">
        <v>0</v>
      </c>
      <c r="U509" s="10">
        <v>0</v>
      </c>
      <c r="V509" s="10">
        <v>0</v>
      </c>
      <c r="W509" s="10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 t="s">
        <v>195</v>
      </c>
      <c r="AF509" s="10" t="s">
        <v>195</v>
      </c>
      <c r="AG509" s="10" t="s">
        <v>195</v>
      </c>
      <c r="AH509" s="10" t="s">
        <v>286</v>
      </c>
      <c r="AI509" s="10" t="s">
        <v>286</v>
      </c>
      <c r="AJ509" s="10" t="s">
        <v>195</v>
      </c>
      <c r="AK509" s="10" t="s">
        <v>275</v>
      </c>
      <c r="AL509" s="10" t="s">
        <v>195</v>
      </c>
      <c r="AM509" s="10" t="s">
        <v>195</v>
      </c>
      <c r="AN509" s="10" t="s">
        <v>29</v>
      </c>
      <c r="AO509" s="10" t="s">
        <v>195</v>
      </c>
      <c r="AP509" s="10">
        <v>110</v>
      </c>
      <c r="AQ509" s="10">
        <v>10</v>
      </c>
      <c r="AR509" s="10">
        <v>313</v>
      </c>
      <c r="AS509" s="10">
        <v>70</v>
      </c>
      <c r="AT509" s="10">
        <v>1640</v>
      </c>
      <c r="AU509" s="10" t="s">
        <v>195</v>
      </c>
      <c r="AV509" s="10" t="s">
        <v>195</v>
      </c>
      <c r="AW509" s="10" t="s">
        <v>195</v>
      </c>
      <c r="AX509" s="10">
        <v>1</v>
      </c>
      <c r="AY509" s="10">
        <v>1</v>
      </c>
      <c r="AZ509" s="10" t="s">
        <v>195</v>
      </c>
      <c r="BA509" s="10">
        <v>2</v>
      </c>
      <c r="BB509" s="10" t="s">
        <v>195</v>
      </c>
      <c r="BC509" s="10" t="s">
        <v>195</v>
      </c>
      <c r="BD509" s="10">
        <v>110</v>
      </c>
      <c r="BE509" s="10">
        <v>0</v>
      </c>
      <c r="BF509" s="10">
        <v>0</v>
      </c>
      <c r="BG509" s="10">
        <v>1887272</v>
      </c>
      <c r="BH509" s="10" t="s">
        <v>195</v>
      </c>
      <c r="BI509" s="10" t="s">
        <v>195</v>
      </c>
      <c r="BJ509" s="10" t="s">
        <v>195</v>
      </c>
    </row>
    <row r="510" spans="1:62" ht="15" hidden="1" outlineLevel="2" x14ac:dyDescent="0.25">
      <c r="A510" s="10">
        <v>2024</v>
      </c>
      <c r="B510" s="10" t="s">
        <v>157</v>
      </c>
      <c r="C510" s="10" t="s">
        <v>156</v>
      </c>
      <c r="D510" s="10" t="s">
        <v>160</v>
      </c>
      <c r="E510" s="10" t="s">
        <v>327</v>
      </c>
      <c r="F510" s="10" t="s">
        <v>326</v>
      </c>
      <c r="G510" s="10" t="s">
        <v>195</v>
      </c>
      <c r="H510" s="77">
        <v>432</v>
      </c>
      <c r="I510" s="77">
        <v>468</v>
      </c>
      <c r="J510" s="77">
        <v>468</v>
      </c>
      <c r="K510" s="77">
        <v>0</v>
      </c>
      <c r="L510" s="77">
        <v>0</v>
      </c>
      <c r="M510" s="77">
        <v>0</v>
      </c>
      <c r="N510" s="77">
        <v>432</v>
      </c>
      <c r="O510" s="77">
        <v>468</v>
      </c>
      <c r="P510" s="77">
        <v>468</v>
      </c>
      <c r="Q510" s="10">
        <v>0</v>
      </c>
      <c r="R510" s="10">
        <v>0</v>
      </c>
      <c r="S510" s="10">
        <v>0</v>
      </c>
      <c r="T510" s="10">
        <v>0</v>
      </c>
      <c r="U510" s="10">
        <v>0</v>
      </c>
      <c r="V510" s="10">
        <v>0</v>
      </c>
      <c r="W510" s="10">
        <v>0</v>
      </c>
      <c r="X510" s="10">
        <v>0</v>
      </c>
      <c r="Y510" s="10">
        <v>0</v>
      </c>
      <c r="Z510" s="10">
        <v>0</v>
      </c>
      <c r="AA510" s="10">
        <v>0</v>
      </c>
      <c r="AB510" s="10">
        <v>0</v>
      </c>
      <c r="AC510" s="10">
        <v>0</v>
      </c>
      <c r="AD510" s="10">
        <v>0</v>
      </c>
      <c r="AE510" s="10" t="s">
        <v>195</v>
      </c>
      <c r="AF510" s="10" t="s">
        <v>195</v>
      </c>
      <c r="AG510" s="10" t="s">
        <v>195</v>
      </c>
      <c r="AH510" s="10" t="s">
        <v>286</v>
      </c>
      <c r="AI510" s="10" t="s">
        <v>286</v>
      </c>
      <c r="AJ510" s="10" t="s">
        <v>195</v>
      </c>
      <c r="AK510" s="10" t="s">
        <v>275</v>
      </c>
      <c r="AL510" s="10" t="s">
        <v>195</v>
      </c>
      <c r="AM510" s="10" t="s">
        <v>195</v>
      </c>
      <c r="AN510" s="10" t="s">
        <v>29</v>
      </c>
      <c r="AO510" s="10" t="s">
        <v>195</v>
      </c>
      <c r="AP510" s="10">
        <v>110</v>
      </c>
      <c r="AQ510" s="10">
        <v>10</v>
      </c>
      <c r="AR510" s="10">
        <v>313</v>
      </c>
      <c r="AS510" s="10">
        <v>71</v>
      </c>
      <c r="AT510" s="10">
        <v>1648</v>
      </c>
      <c r="AU510" s="10" t="s">
        <v>195</v>
      </c>
      <c r="AV510" s="10" t="s">
        <v>195</v>
      </c>
      <c r="AW510" s="10" t="s">
        <v>195</v>
      </c>
      <c r="AX510" s="10">
        <v>1</v>
      </c>
      <c r="AY510" s="10">
        <v>1</v>
      </c>
      <c r="AZ510" s="10" t="s">
        <v>195</v>
      </c>
      <c r="BA510" s="10">
        <v>2</v>
      </c>
      <c r="BB510" s="10" t="s">
        <v>195</v>
      </c>
      <c r="BC510" s="10" t="s">
        <v>195</v>
      </c>
      <c r="BD510" s="10">
        <v>110</v>
      </c>
      <c r="BE510" s="10">
        <v>0</v>
      </c>
      <c r="BF510" s="10">
        <v>0</v>
      </c>
      <c r="BG510" s="10">
        <v>1887285</v>
      </c>
      <c r="BH510" s="10" t="s">
        <v>195</v>
      </c>
      <c r="BI510" s="10" t="s">
        <v>195</v>
      </c>
      <c r="BJ510" s="10" t="s">
        <v>195</v>
      </c>
    </row>
    <row r="511" spans="1:62" ht="15" hidden="1" outlineLevel="2" x14ac:dyDescent="0.25">
      <c r="A511" s="10">
        <v>2024</v>
      </c>
      <c r="B511" s="10" t="s">
        <v>157</v>
      </c>
      <c r="C511" s="10" t="s">
        <v>156</v>
      </c>
      <c r="D511" s="10" t="s">
        <v>160</v>
      </c>
      <c r="E511" s="10" t="s">
        <v>325</v>
      </c>
      <c r="F511" s="10" t="s">
        <v>324</v>
      </c>
      <c r="G511" s="10" t="s">
        <v>195</v>
      </c>
      <c r="H511" s="77">
        <v>805</v>
      </c>
      <c r="I511" s="77">
        <v>871</v>
      </c>
      <c r="J511" s="77">
        <v>871</v>
      </c>
      <c r="K511" s="77">
        <v>0</v>
      </c>
      <c r="L511" s="77">
        <v>0</v>
      </c>
      <c r="M511" s="77">
        <v>0</v>
      </c>
      <c r="N511" s="77">
        <v>805</v>
      </c>
      <c r="O511" s="77">
        <v>871</v>
      </c>
      <c r="P511" s="77">
        <v>871</v>
      </c>
      <c r="Q511" s="10">
        <v>0</v>
      </c>
      <c r="R511" s="10">
        <v>0</v>
      </c>
      <c r="S511" s="10">
        <v>0</v>
      </c>
      <c r="T511" s="10">
        <v>0</v>
      </c>
      <c r="U511" s="10">
        <v>0</v>
      </c>
      <c r="V511" s="10">
        <v>0</v>
      </c>
      <c r="W511" s="10">
        <v>0</v>
      </c>
      <c r="X511" s="10">
        <v>0</v>
      </c>
      <c r="Y511" s="10">
        <v>0</v>
      </c>
      <c r="Z511" s="10">
        <v>0</v>
      </c>
      <c r="AA511" s="10">
        <v>0</v>
      </c>
      <c r="AB511" s="10">
        <v>0</v>
      </c>
      <c r="AC511" s="10">
        <v>0</v>
      </c>
      <c r="AD511" s="10">
        <v>0</v>
      </c>
      <c r="AE511" s="10" t="s">
        <v>195</v>
      </c>
      <c r="AF511" s="10" t="s">
        <v>195</v>
      </c>
      <c r="AG511" s="10" t="s">
        <v>195</v>
      </c>
      <c r="AH511" s="10" t="s">
        <v>286</v>
      </c>
      <c r="AI511" s="10" t="s">
        <v>286</v>
      </c>
      <c r="AJ511" s="10" t="s">
        <v>195</v>
      </c>
      <c r="AK511" s="10" t="s">
        <v>275</v>
      </c>
      <c r="AL511" s="10" t="s">
        <v>195</v>
      </c>
      <c r="AM511" s="10" t="s">
        <v>195</v>
      </c>
      <c r="AN511" s="10" t="s">
        <v>29</v>
      </c>
      <c r="AO511" s="10" t="s">
        <v>195</v>
      </c>
      <c r="AP511" s="10">
        <v>110</v>
      </c>
      <c r="AQ511" s="10">
        <v>10</v>
      </c>
      <c r="AR511" s="10">
        <v>313</v>
      </c>
      <c r="AS511" s="10">
        <v>72</v>
      </c>
      <c r="AT511" s="10">
        <v>1649</v>
      </c>
      <c r="AU511" s="10" t="s">
        <v>195</v>
      </c>
      <c r="AV511" s="10" t="s">
        <v>195</v>
      </c>
      <c r="AW511" s="10" t="s">
        <v>195</v>
      </c>
      <c r="AX511" s="10">
        <v>1</v>
      </c>
      <c r="AY511" s="10">
        <v>1</v>
      </c>
      <c r="AZ511" s="10" t="s">
        <v>195</v>
      </c>
      <c r="BA511" s="10">
        <v>2</v>
      </c>
      <c r="BB511" s="10" t="s">
        <v>195</v>
      </c>
      <c r="BC511" s="10" t="s">
        <v>195</v>
      </c>
      <c r="BD511" s="10">
        <v>110</v>
      </c>
      <c r="BE511" s="10">
        <v>0</v>
      </c>
      <c r="BF511" s="10">
        <v>0</v>
      </c>
      <c r="BG511" s="10">
        <v>1887197</v>
      </c>
      <c r="BH511" s="10" t="s">
        <v>195</v>
      </c>
      <c r="BI511" s="10" t="s">
        <v>195</v>
      </c>
      <c r="BJ511" s="10" t="s">
        <v>195</v>
      </c>
    </row>
    <row r="512" spans="1:62" ht="15" hidden="1" outlineLevel="2" x14ac:dyDescent="0.25">
      <c r="A512" s="10">
        <v>2024</v>
      </c>
      <c r="B512" s="10" t="s">
        <v>157</v>
      </c>
      <c r="C512" s="10" t="s">
        <v>156</v>
      </c>
      <c r="D512" s="10" t="s">
        <v>160</v>
      </c>
      <c r="E512" s="10" t="s">
        <v>323</v>
      </c>
      <c r="F512" s="10" t="s">
        <v>322</v>
      </c>
      <c r="G512" s="10" t="s">
        <v>195</v>
      </c>
      <c r="H512" s="77">
        <v>1888</v>
      </c>
      <c r="I512" s="77">
        <v>2044</v>
      </c>
      <c r="J512" s="77">
        <v>2044</v>
      </c>
      <c r="K512" s="77">
        <v>0</v>
      </c>
      <c r="L512" s="77">
        <v>0</v>
      </c>
      <c r="M512" s="77">
        <v>0</v>
      </c>
      <c r="N512" s="77">
        <v>1888</v>
      </c>
      <c r="O512" s="77">
        <v>2044</v>
      </c>
      <c r="P512" s="77">
        <v>2044</v>
      </c>
      <c r="Q512" s="10">
        <v>0</v>
      </c>
      <c r="R512" s="10">
        <v>0</v>
      </c>
      <c r="S512" s="10">
        <v>0</v>
      </c>
      <c r="T512" s="10">
        <v>0</v>
      </c>
      <c r="U512" s="10">
        <v>0</v>
      </c>
      <c r="V512" s="10">
        <v>0</v>
      </c>
      <c r="W512" s="10">
        <v>0</v>
      </c>
      <c r="X512" s="10">
        <v>0</v>
      </c>
      <c r="Y512" s="10">
        <v>0</v>
      </c>
      <c r="Z512" s="10">
        <v>0</v>
      </c>
      <c r="AA512" s="10">
        <v>0</v>
      </c>
      <c r="AB512" s="10">
        <v>0</v>
      </c>
      <c r="AC512" s="10">
        <v>0</v>
      </c>
      <c r="AD512" s="10">
        <v>0</v>
      </c>
      <c r="AE512" s="10" t="s">
        <v>195</v>
      </c>
      <c r="AF512" s="10" t="s">
        <v>195</v>
      </c>
      <c r="AG512" s="10" t="s">
        <v>195</v>
      </c>
      <c r="AH512" s="10" t="s">
        <v>286</v>
      </c>
      <c r="AI512" s="10" t="s">
        <v>286</v>
      </c>
      <c r="AJ512" s="10" t="s">
        <v>195</v>
      </c>
      <c r="AK512" s="10" t="s">
        <v>275</v>
      </c>
      <c r="AL512" s="10" t="s">
        <v>195</v>
      </c>
      <c r="AM512" s="10" t="s">
        <v>195</v>
      </c>
      <c r="AN512" s="10" t="s">
        <v>29</v>
      </c>
      <c r="AO512" s="10" t="s">
        <v>195</v>
      </c>
      <c r="AP512" s="10">
        <v>110</v>
      </c>
      <c r="AQ512" s="10">
        <v>10</v>
      </c>
      <c r="AR512" s="10">
        <v>313</v>
      </c>
      <c r="AS512" s="10">
        <v>73</v>
      </c>
      <c r="AT512" s="10">
        <v>1650</v>
      </c>
      <c r="AU512" s="10" t="s">
        <v>195</v>
      </c>
      <c r="AV512" s="10" t="s">
        <v>195</v>
      </c>
      <c r="AW512" s="10" t="s">
        <v>195</v>
      </c>
      <c r="AX512" s="10">
        <v>1</v>
      </c>
      <c r="AY512" s="10">
        <v>1</v>
      </c>
      <c r="AZ512" s="10" t="s">
        <v>195</v>
      </c>
      <c r="BA512" s="10">
        <v>2</v>
      </c>
      <c r="BB512" s="10" t="s">
        <v>195</v>
      </c>
      <c r="BC512" s="10" t="s">
        <v>195</v>
      </c>
      <c r="BD512" s="10">
        <v>110</v>
      </c>
      <c r="BE512" s="10">
        <v>0</v>
      </c>
      <c r="BF512" s="10">
        <v>0</v>
      </c>
      <c r="BG512" s="10">
        <v>1885576</v>
      </c>
      <c r="BH512" s="10" t="s">
        <v>195</v>
      </c>
      <c r="BI512" s="10" t="s">
        <v>195</v>
      </c>
      <c r="BJ512" s="10" t="s">
        <v>195</v>
      </c>
    </row>
    <row r="513" spans="1:62" ht="15" hidden="1" outlineLevel="2" x14ac:dyDescent="0.25">
      <c r="A513" s="10">
        <v>2024</v>
      </c>
      <c r="B513" s="10" t="s">
        <v>157</v>
      </c>
      <c r="C513" s="10" t="s">
        <v>156</v>
      </c>
      <c r="D513" s="10" t="s">
        <v>160</v>
      </c>
      <c r="E513" s="10" t="s">
        <v>321</v>
      </c>
      <c r="F513" s="10" t="s">
        <v>320</v>
      </c>
      <c r="G513" s="10" t="s">
        <v>195</v>
      </c>
      <c r="H513" s="77">
        <v>1080</v>
      </c>
      <c r="I513" s="77">
        <v>1169</v>
      </c>
      <c r="J513" s="77">
        <v>1169</v>
      </c>
      <c r="K513" s="77">
        <v>0</v>
      </c>
      <c r="L513" s="77">
        <v>0</v>
      </c>
      <c r="M513" s="77">
        <v>0</v>
      </c>
      <c r="N513" s="77">
        <v>1080</v>
      </c>
      <c r="O513" s="77">
        <v>1169</v>
      </c>
      <c r="P513" s="77">
        <v>1169</v>
      </c>
      <c r="Q513" s="10">
        <v>0</v>
      </c>
      <c r="R513" s="10">
        <v>0</v>
      </c>
      <c r="S513" s="10">
        <v>0</v>
      </c>
      <c r="T513" s="10">
        <v>0</v>
      </c>
      <c r="U513" s="10">
        <v>0</v>
      </c>
      <c r="V513" s="10">
        <v>0</v>
      </c>
      <c r="W513" s="10">
        <v>0</v>
      </c>
      <c r="X513" s="10">
        <v>0</v>
      </c>
      <c r="Y513" s="10">
        <v>0</v>
      </c>
      <c r="Z513" s="10">
        <v>0</v>
      </c>
      <c r="AA513" s="10">
        <v>0</v>
      </c>
      <c r="AB513" s="10">
        <v>0</v>
      </c>
      <c r="AC513" s="10">
        <v>0</v>
      </c>
      <c r="AD513" s="10">
        <v>0</v>
      </c>
      <c r="AE513" s="10" t="s">
        <v>195</v>
      </c>
      <c r="AF513" s="10" t="s">
        <v>195</v>
      </c>
      <c r="AG513" s="10" t="s">
        <v>195</v>
      </c>
      <c r="AH513" s="10" t="s">
        <v>286</v>
      </c>
      <c r="AI513" s="10" t="s">
        <v>286</v>
      </c>
      <c r="AJ513" s="10" t="s">
        <v>195</v>
      </c>
      <c r="AK513" s="10" t="s">
        <v>275</v>
      </c>
      <c r="AL513" s="10" t="s">
        <v>195</v>
      </c>
      <c r="AM513" s="10" t="s">
        <v>195</v>
      </c>
      <c r="AN513" s="10" t="s">
        <v>29</v>
      </c>
      <c r="AO513" s="10" t="s">
        <v>195</v>
      </c>
      <c r="AP513" s="10">
        <v>110</v>
      </c>
      <c r="AQ513" s="10">
        <v>10</v>
      </c>
      <c r="AR513" s="10">
        <v>313</v>
      </c>
      <c r="AS513" s="10">
        <v>74</v>
      </c>
      <c r="AT513" s="10">
        <v>1652</v>
      </c>
      <c r="AU513" s="10" t="s">
        <v>195</v>
      </c>
      <c r="AV513" s="10" t="s">
        <v>195</v>
      </c>
      <c r="AW513" s="10" t="s">
        <v>195</v>
      </c>
      <c r="AX513" s="10">
        <v>1</v>
      </c>
      <c r="AY513" s="10">
        <v>1</v>
      </c>
      <c r="AZ513" s="10" t="s">
        <v>195</v>
      </c>
      <c r="BA513" s="10">
        <v>2</v>
      </c>
      <c r="BB513" s="10" t="s">
        <v>195</v>
      </c>
      <c r="BC513" s="10" t="s">
        <v>195</v>
      </c>
      <c r="BD513" s="10">
        <v>110</v>
      </c>
      <c r="BE513" s="10">
        <v>0</v>
      </c>
      <c r="BF513" s="10">
        <v>0</v>
      </c>
      <c r="BG513" s="10">
        <v>1887531</v>
      </c>
      <c r="BH513" s="10" t="s">
        <v>195</v>
      </c>
      <c r="BI513" s="10" t="s">
        <v>195</v>
      </c>
      <c r="BJ513" s="10" t="s">
        <v>195</v>
      </c>
    </row>
    <row r="514" spans="1:62" ht="15" hidden="1" outlineLevel="2" x14ac:dyDescent="0.25">
      <c r="A514" s="10">
        <v>2024</v>
      </c>
      <c r="B514" s="10" t="s">
        <v>157</v>
      </c>
      <c r="C514" s="10" t="s">
        <v>156</v>
      </c>
      <c r="D514" s="10" t="s">
        <v>160</v>
      </c>
      <c r="E514" s="10" t="s">
        <v>319</v>
      </c>
      <c r="F514" s="10" t="s">
        <v>318</v>
      </c>
      <c r="G514" s="10" t="s">
        <v>195</v>
      </c>
      <c r="H514" s="77">
        <v>2641</v>
      </c>
      <c r="I514" s="77">
        <v>2858</v>
      </c>
      <c r="J514" s="77">
        <v>2858</v>
      </c>
      <c r="K514" s="77">
        <v>0</v>
      </c>
      <c r="L514" s="77">
        <v>0</v>
      </c>
      <c r="M514" s="77">
        <v>0</v>
      </c>
      <c r="N514" s="77">
        <v>2641</v>
      </c>
      <c r="O514" s="77">
        <v>2858</v>
      </c>
      <c r="P514" s="77">
        <v>2858</v>
      </c>
      <c r="Q514" s="10">
        <v>0</v>
      </c>
      <c r="R514" s="10">
        <v>0</v>
      </c>
      <c r="S514" s="10">
        <v>0</v>
      </c>
      <c r="T514" s="10">
        <v>0</v>
      </c>
      <c r="U514" s="10">
        <v>0</v>
      </c>
      <c r="V514" s="10">
        <v>0</v>
      </c>
      <c r="W514" s="10">
        <v>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0</v>
      </c>
      <c r="AE514" s="10" t="s">
        <v>195</v>
      </c>
      <c r="AF514" s="10" t="s">
        <v>195</v>
      </c>
      <c r="AG514" s="10" t="s">
        <v>195</v>
      </c>
      <c r="AH514" s="10" t="s">
        <v>286</v>
      </c>
      <c r="AI514" s="10" t="s">
        <v>286</v>
      </c>
      <c r="AJ514" s="10" t="s">
        <v>195</v>
      </c>
      <c r="AK514" s="10" t="s">
        <v>275</v>
      </c>
      <c r="AL514" s="10" t="s">
        <v>195</v>
      </c>
      <c r="AM514" s="10" t="s">
        <v>195</v>
      </c>
      <c r="AN514" s="10" t="s">
        <v>29</v>
      </c>
      <c r="AO514" s="10" t="s">
        <v>195</v>
      </c>
      <c r="AP514" s="10">
        <v>110</v>
      </c>
      <c r="AQ514" s="10">
        <v>10</v>
      </c>
      <c r="AR514" s="10">
        <v>313</v>
      </c>
      <c r="AS514" s="10">
        <v>76</v>
      </c>
      <c r="AT514" s="10">
        <v>1654</v>
      </c>
      <c r="AU514" s="10" t="s">
        <v>195</v>
      </c>
      <c r="AV514" s="10" t="s">
        <v>195</v>
      </c>
      <c r="AW514" s="10" t="s">
        <v>195</v>
      </c>
      <c r="AX514" s="10">
        <v>1</v>
      </c>
      <c r="AY514" s="10">
        <v>1</v>
      </c>
      <c r="AZ514" s="10" t="s">
        <v>195</v>
      </c>
      <c r="BA514" s="10">
        <v>2</v>
      </c>
      <c r="BB514" s="10" t="s">
        <v>195</v>
      </c>
      <c r="BC514" s="10" t="s">
        <v>195</v>
      </c>
      <c r="BD514" s="10">
        <v>110</v>
      </c>
      <c r="BE514" s="10">
        <v>0</v>
      </c>
      <c r="BF514" s="10">
        <v>0</v>
      </c>
      <c r="BG514" s="10">
        <v>1888418</v>
      </c>
      <c r="BH514" s="10" t="s">
        <v>195</v>
      </c>
      <c r="BI514" s="10" t="s">
        <v>195</v>
      </c>
      <c r="BJ514" s="10" t="s">
        <v>195</v>
      </c>
    </row>
    <row r="515" spans="1:62" ht="15" hidden="1" outlineLevel="2" x14ac:dyDescent="0.25">
      <c r="A515" s="10">
        <v>2024</v>
      </c>
      <c r="B515" s="10" t="s">
        <v>157</v>
      </c>
      <c r="C515" s="10" t="s">
        <v>156</v>
      </c>
      <c r="D515" s="10" t="s">
        <v>160</v>
      </c>
      <c r="E515" s="10" t="s">
        <v>317</v>
      </c>
      <c r="F515" s="10" t="s">
        <v>316</v>
      </c>
      <c r="G515" s="10" t="s">
        <v>195</v>
      </c>
      <c r="H515" s="77">
        <v>832</v>
      </c>
      <c r="I515" s="77">
        <v>900</v>
      </c>
      <c r="J515" s="77">
        <v>900</v>
      </c>
      <c r="K515" s="77">
        <v>0</v>
      </c>
      <c r="L515" s="77">
        <v>0</v>
      </c>
      <c r="M515" s="77">
        <v>0</v>
      </c>
      <c r="N515" s="77">
        <v>832</v>
      </c>
      <c r="O515" s="77">
        <v>900</v>
      </c>
      <c r="P515" s="77">
        <v>900</v>
      </c>
      <c r="Q515" s="10">
        <v>0</v>
      </c>
      <c r="R515" s="10">
        <v>0</v>
      </c>
      <c r="S515" s="10">
        <v>0</v>
      </c>
      <c r="T515" s="10">
        <v>0</v>
      </c>
      <c r="U515" s="10">
        <v>0</v>
      </c>
      <c r="V515" s="10">
        <v>0</v>
      </c>
      <c r="W515" s="10">
        <v>0</v>
      </c>
      <c r="X515" s="10">
        <v>0</v>
      </c>
      <c r="Y515" s="10">
        <v>0</v>
      </c>
      <c r="Z515" s="10">
        <v>0</v>
      </c>
      <c r="AA515" s="10">
        <v>0</v>
      </c>
      <c r="AB515" s="10">
        <v>0</v>
      </c>
      <c r="AC515" s="10">
        <v>0</v>
      </c>
      <c r="AD515" s="10">
        <v>0</v>
      </c>
      <c r="AE515" s="10" t="s">
        <v>195</v>
      </c>
      <c r="AF515" s="10" t="s">
        <v>195</v>
      </c>
      <c r="AG515" s="10" t="s">
        <v>195</v>
      </c>
      <c r="AH515" s="10" t="s">
        <v>286</v>
      </c>
      <c r="AI515" s="10" t="s">
        <v>286</v>
      </c>
      <c r="AJ515" s="10" t="s">
        <v>195</v>
      </c>
      <c r="AK515" s="10" t="s">
        <v>275</v>
      </c>
      <c r="AL515" s="10" t="s">
        <v>195</v>
      </c>
      <c r="AM515" s="10" t="s">
        <v>195</v>
      </c>
      <c r="AN515" s="10" t="s">
        <v>29</v>
      </c>
      <c r="AO515" s="10" t="s">
        <v>195</v>
      </c>
      <c r="AP515" s="10">
        <v>110</v>
      </c>
      <c r="AQ515" s="10">
        <v>10</v>
      </c>
      <c r="AR515" s="10">
        <v>313</v>
      </c>
      <c r="AS515" s="10">
        <v>77</v>
      </c>
      <c r="AT515" s="10">
        <v>1655</v>
      </c>
      <c r="AU515" s="10" t="s">
        <v>195</v>
      </c>
      <c r="AV515" s="10" t="s">
        <v>195</v>
      </c>
      <c r="AW515" s="10" t="s">
        <v>195</v>
      </c>
      <c r="AX515" s="10">
        <v>1</v>
      </c>
      <c r="AY515" s="10">
        <v>1</v>
      </c>
      <c r="AZ515" s="10" t="s">
        <v>195</v>
      </c>
      <c r="BA515" s="10">
        <v>2</v>
      </c>
      <c r="BB515" s="10" t="s">
        <v>195</v>
      </c>
      <c r="BC515" s="10" t="s">
        <v>195</v>
      </c>
      <c r="BD515" s="10">
        <v>110</v>
      </c>
      <c r="BE515" s="10">
        <v>0</v>
      </c>
      <c r="BF515" s="10">
        <v>0</v>
      </c>
      <c r="BG515" s="10">
        <v>1888433</v>
      </c>
      <c r="BH515" s="10" t="s">
        <v>195</v>
      </c>
      <c r="BI515" s="10" t="s">
        <v>195</v>
      </c>
      <c r="BJ515" s="10" t="s">
        <v>195</v>
      </c>
    </row>
    <row r="516" spans="1:62" ht="15" hidden="1" outlineLevel="2" x14ac:dyDescent="0.25">
      <c r="A516" s="10">
        <v>2024</v>
      </c>
      <c r="B516" s="10" t="s">
        <v>157</v>
      </c>
      <c r="C516" s="10" t="s">
        <v>156</v>
      </c>
      <c r="D516" s="10" t="s">
        <v>160</v>
      </c>
      <c r="E516" s="10" t="s">
        <v>315</v>
      </c>
      <c r="F516" s="10" t="s">
        <v>314</v>
      </c>
      <c r="G516" s="10" t="s">
        <v>195</v>
      </c>
      <c r="H516" s="77">
        <v>428</v>
      </c>
      <c r="I516" s="77">
        <v>463</v>
      </c>
      <c r="J516" s="77">
        <v>463</v>
      </c>
      <c r="K516" s="77">
        <v>0</v>
      </c>
      <c r="L516" s="77">
        <v>0</v>
      </c>
      <c r="M516" s="77">
        <v>0</v>
      </c>
      <c r="N516" s="77">
        <v>428</v>
      </c>
      <c r="O516" s="77">
        <v>463</v>
      </c>
      <c r="P516" s="77">
        <v>463</v>
      </c>
      <c r="Q516" s="10">
        <v>0</v>
      </c>
      <c r="R516" s="10">
        <v>0</v>
      </c>
      <c r="S516" s="10">
        <v>0</v>
      </c>
      <c r="T516" s="10">
        <v>0</v>
      </c>
      <c r="U516" s="10">
        <v>0</v>
      </c>
      <c r="V516" s="10">
        <v>0</v>
      </c>
      <c r="W516" s="10">
        <v>0</v>
      </c>
      <c r="X516" s="10">
        <v>0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 t="s">
        <v>195</v>
      </c>
      <c r="AF516" s="10" t="s">
        <v>195</v>
      </c>
      <c r="AG516" s="10" t="s">
        <v>195</v>
      </c>
      <c r="AH516" s="10" t="s">
        <v>286</v>
      </c>
      <c r="AI516" s="10" t="s">
        <v>286</v>
      </c>
      <c r="AJ516" s="10" t="s">
        <v>195</v>
      </c>
      <c r="AK516" s="10" t="s">
        <v>275</v>
      </c>
      <c r="AL516" s="10" t="s">
        <v>195</v>
      </c>
      <c r="AM516" s="10" t="s">
        <v>195</v>
      </c>
      <c r="AN516" s="10" t="s">
        <v>29</v>
      </c>
      <c r="AO516" s="10" t="s">
        <v>195</v>
      </c>
      <c r="AP516" s="10">
        <v>110</v>
      </c>
      <c r="AQ516" s="10">
        <v>10</v>
      </c>
      <c r="AR516" s="10">
        <v>313</v>
      </c>
      <c r="AS516" s="10">
        <v>78</v>
      </c>
      <c r="AT516" s="10">
        <v>1657</v>
      </c>
      <c r="AU516" s="10" t="s">
        <v>195</v>
      </c>
      <c r="AV516" s="10" t="s">
        <v>195</v>
      </c>
      <c r="AW516" s="10" t="s">
        <v>195</v>
      </c>
      <c r="AX516" s="10">
        <v>1</v>
      </c>
      <c r="AY516" s="10">
        <v>1</v>
      </c>
      <c r="AZ516" s="10" t="s">
        <v>195</v>
      </c>
      <c r="BA516" s="10">
        <v>2</v>
      </c>
      <c r="BB516" s="10" t="s">
        <v>195</v>
      </c>
      <c r="BC516" s="10" t="s">
        <v>195</v>
      </c>
      <c r="BD516" s="10">
        <v>110</v>
      </c>
      <c r="BE516" s="10">
        <v>0</v>
      </c>
      <c r="BF516" s="10">
        <v>0</v>
      </c>
      <c r="BG516" s="10">
        <v>1889073</v>
      </c>
      <c r="BH516" s="10" t="s">
        <v>195</v>
      </c>
      <c r="BI516" s="10" t="s">
        <v>195</v>
      </c>
      <c r="BJ516" s="10" t="s">
        <v>195</v>
      </c>
    </row>
    <row r="517" spans="1:62" ht="15" hidden="1" outlineLevel="2" x14ac:dyDescent="0.25">
      <c r="A517" s="10">
        <v>2024</v>
      </c>
      <c r="B517" s="10" t="s">
        <v>157</v>
      </c>
      <c r="C517" s="10" t="s">
        <v>156</v>
      </c>
      <c r="D517" s="10" t="s">
        <v>160</v>
      </c>
      <c r="E517" s="10" t="s">
        <v>313</v>
      </c>
      <c r="F517" s="10" t="s">
        <v>312</v>
      </c>
      <c r="G517" s="10" t="s">
        <v>195</v>
      </c>
      <c r="H517" s="77">
        <v>1002</v>
      </c>
      <c r="I517" s="77">
        <v>1084</v>
      </c>
      <c r="J517" s="77">
        <v>1084</v>
      </c>
      <c r="K517" s="77">
        <v>0</v>
      </c>
      <c r="L517" s="77">
        <v>0</v>
      </c>
      <c r="M517" s="77">
        <v>0</v>
      </c>
      <c r="N517" s="77">
        <v>1002</v>
      </c>
      <c r="O517" s="77">
        <v>1084</v>
      </c>
      <c r="P517" s="77">
        <v>1084</v>
      </c>
      <c r="Q517" s="10">
        <v>0</v>
      </c>
      <c r="R517" s="10">
        <v>0</v>
      </c>
      <c r="S517" s="10">
        <v>0</v>
      </c>
      <c r="T517" s="10">
        <v>0</v>
      </c>
      <c r="U517" s="10">
        <v>0</v>
      </c>
      <c r="V517" s="10">
        <v>0</v>
      </c>
      <c r="W517" s="10">
        <v>0</v>
      </c>
      <c r="X517" s="10">
        <v>0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 t="s">
        <v>195</v>
      </c>
      <c r="AF517" s="10" t="s">
        <v>195</v>
      </c>
      <c r="AG517" s="10" t="s">
        <v>195</v>
      </c>
      <c r="AH517" s="10" t="s">
        <v>286</v>
      </c>
      <c r="AI517" s="10" t="s">
        <v>286</v>
      </c>
      <c r="AJ517" s="10" t="s">
        <v>195</v>
      </c>
      <c r="AK517" s="10" t="s">
        <v>275</v>
      </c>
      <c r="AL517" s="10" t="s">
        <v>195</v>
      </c>
      <c r="AM517" s="10" t="s">
        <v>195</v>
      </c>
      <c r="AN517" s="10" t="s">
        <v>29</v>
      </c>
      <c r="AO517" s="10" t="s">
        <v>195</v>
      </c>
      <c r="AP517" s="10">
        <v>110</v>
      </c>
      <c r="AQ517" s="10">
        <v>10</v>
      </c>
      <c r="AR517" s="10">
        <v>313</v>
      </c>
      <c r="AS517" s="10">
        <v>79</v>
      </c>
      <c r="AT517" s="10">
        <v>1658</v>
      </c>
      <c r="AU517" s="10" t="s">
        <v>195</v>
      </c>
      <c r="AV517" s="10" t="s">
        <v>195</v>
      </c>
      <c r="AW517" s="10" t="s">
        <v>195</v>
      </c>
      <c r="AX517" s="10">
        <v>1</v>
      </c>
      <c r="AY517" s="10">
        <v>1</v>
      </c>
      <c r="AZ517" s="10" t="s">
        <v>195</v>
      </c>
      <c r="BA517" s="10">
        <v>2</v>
      </c>
      <c r="BB517" s="10" t="s">
        <v>195</v>
      </c>
      <c r="BC517" s="10" t="s">
        <v>195</v>
      </c>
      <c r="BD517" s="10">
        <v>110</v>
      </c>
      <c r="BE517" s="10">
        <v>0</v>
      </c>
      <c r="BF517" s="10">
        <v>0</v>
      </c>
      <c r="BG517" s="10">
        <v>1887167</v>
      </c>
      <c r="BH517" s="10" t="s">
        <v>195</v>
      </c>
      <c r="BI517" s="10" t="s">
        <v>195</v>
      </c>
      <c r="BJ517" s="10" t="s">
        <v>195</v>
      </c>
    </row>
    <row r="518" spans="1:62" ht="15" hidden="1" outlineLevel="2" x14ac:dyDescent="0.25">
      <c r="A518" s="10">
        <v>2024</v>
      </c>
      <c r="B518" s="10" t="s">
        <v>157</v>
      </c>
      <c r="C518" s="10" t="s">
        <v>156</v>
      </c>
      <c r="D518" s="10" t="s">
        <v>160</v>
      </c>
      <c r="E518" s="10" t="s">
        <v>311</v>
      </c>
      <c r="F518" s="10" t="s">
        <v>310</v>
      </c>
      <c r="G518" s="10" t="s">
        <v>195</v>
      </c>
      <c r="H518" s="77">
        <v>361</v>
      </c>
      <c r="I518" s="77">
        <v>393</v>
      </c>
      <c r="J518" s="77">
        <v>393</v>
      </c>
      <c r="K518" s="77">
        <v>0</v>
      </c>
      <c r="L518" s="77">
        <v>0</v>
      </c>
      <c r="M518" s="77">
        <v>0</v>
      </c>
      <c r="N518" s="77">
        <v>361</v>
      </c>
      <c r="O518" s="77">
        <v>393</v>
      </c>
      <c r="P518" s="77">
        <v>393</v>
      </c>
      <c r="Q518" s="10">
        <v>0</v>
      </c>
      <c r="R518" s="10">
        <v>0</v>
      </c>
      <c r="S518" s="10">
        <v>0</v>
      </c>
      <c r="T518" s="10">
        <v>0</v>
      </c>
      <c r="U518" s="10">
        <v>0</v>
      </c>
      <c r="V518" s="10">
        <v>0</v>
      </c>
      <c r="W518" s="10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 t="s">
        <v>195</v>
      </c>
      <c r="AF518" s="10" t="s">
        <v>195</v>
      </c>
      <c r="AG518" s="10" t="s">
        <v>195</v>
      </c>
      <c r="AH518" s="10" t="s">
        <v>286</v>
      </c>
      <c r="AI518" s="10" t="s">
        <v>286</v>
      </c>
      <c r="AJ518" s="10" t="s">
        <v>195</v>
      </c>
      <c r="AK518" s="10" t="s">
        <v>275</v>
      </c>
      <c r="AL518" s="10" t="s">
        <v>195</v>
      </c>
      <c r="AM518" s="10" t="s">
        <v>195</v>
      </c>
      <c r="AN518" s="10" t="s">
        <v>29</v>
      </c>
      <c r="AO518" s="10" t="s">
        <v>195</v>
      </c>
      <c r="AP518" s="10">
        <v>110</v>
      </c>
      <c r="AQ518" s="10">
        <v>10</v>
      </c>
      <c r="AR518" s="10">
        <v>313</v>
      </c>
      <c r="AS518" s="10">
        <v>80</v>
      </c>
      <c r="AT518" s="10">
        <v>1659</v>
      </c>
      <c r="AU518" s="10" t="s">
        <v>195</v>
      </c>
      <c r="AV518" s="10" t="s">
        <v>195</v>
      </c>
      <c r="AW518" s="10" t="s">
        <v>195</v>
      </c>
      <c r="AX518" s="10">
        <v>1</v>
      </c>
      <c r="AY518" s="10">
        <v>1</v>
      </c>
      <c r="AZ518" s="10" t="s">
        <v>195</v>
      </c>
      <c r="BA518" s="10">
        <v>2</v>
      </c>
      <c r="BB518" s="10" t="s">
        <v>195</v>
      </c>
      <c r="BC518" s="10" t="s">
        <v>195</v>
      </c>
      <c r="BD518" s="10">
        <v>110</v>
      </c>
      <c r="BE518" s="10">
        <v>0</v>
      </c>
      <c r="BF518" s="10">
        <v>0</v>
      </c>
      <c r="BG518" s="10">
        <v>1887181</v>
      </c>
      <c r="BH518" s="10" t="s">
        <v>195</v>
      </c>
      <c r="BI518" s="10" t="s">
        <v>195</v>
      </c>
      <c r="BJ518" s="10" t="s">
        <v>195</v>
      </c>
    </row>
    <row r="519" spans="1:62" ht="15" hidden="1" outlineLevel="2" x14ac:dyDescent="0.25">
      <c r="A519" s="10">
        <v>2024</v>
      </c>
      <c r="B519" s="10" t="s">
        <v>157</v>
      </c>
      <c r="C519" s="10" t="s">
        <v>156</v>
      </c>
      <c r="D519" s="10" t="s">
        <v>160</v>
      </c>
      <c r="E519" s="10" t="s">
        <v>292</v>
      </c>
      <c r="F519" s="10" t="s">
        <v>296</v>
      </c>
      <c r="G519" s="10" t="s">
        <v>195</v>
      </c>
      <c r="H519" s="77">
        <v>2901</v>
      </c>
      <c r="I519" s="77">
        <v>3140</v>
      </c>
      <c r="J519" s="77">
        <v>3140</v>
      </c>
      <c r="K519" s="77">
        <v>0</v>
      </c>
      <c r="L519" s="77">
        <v>0</v>
      </c>
      <c r="M519" s="77">
        <v>0</v>
      </c>
      <c r="N519" s="77">
        <v>2901</v>
      </c>
      <c r="O519" s="77">
        <v>3140</v>
      </c>
      <c r="P519" s="77">
        <v>3140</v>
      </c>
      <c r="Q519" s="10">
        <v>0</v>
      </c>
      <c r="R519" s="10">
        <v>0</v>
      </c>
      <c r="S519" s="10">
        <v>0</v>
      </c>
      <c r="T519" s="10">
        <v>0</v>
      </c>
      <c r="U519" s="10">
        <v>0</v>
      </c>
      <c r="V519" s="10">
        <v>0</v>
      </c>
      <c r="W519" s="10">
        <v>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0</v>
      </c>
      <c r="AD519" s="10">
        <v>0</v>
      </c>
      <c r="AE519" s="10" t="s">
        <v>195</v>
      </c>
      <c r="AF519" s="10" t="s">
        <v>195</v>
      </c>
      <c r="AG519" s="10" t="s">
        <v>195</v>
      </c>
      <c r="AH519" s="10" t="s">
        <v>286</v>
      </c>
      <c r="AI519" s="10" t="s">
        <v>286</v>
      </c>
      <c r="AJ519" s="10" t="s">
        <v>195</v>
      </c>
      <c r="AK519" s="10" t="s">
        <v>275</v>
      </c>
      <c r="AL519" s="10" t="s">
        <v>195</v>
      </c>
      <c r="AM519" s="10" t="s">
        <v>195</v>
      </c>
      <c r="AN519" s="10" t="s">
        <v>29</v>
      </c>
      <c r="AO519" s="10" t="s">
        <v>195</v>
      </c>
      <c r="AP519" s="10">
        <v>110</v>
      </c>
      <c r="AQ519" s="10">
        <v>10</v>
      </c>
      <c r="AR519" s="10">
        <v>313</v>
      </c>
      <c r="AS519" s="10">
        <v>2</v>
      </c>
      <c r="AT519" s="10">
        <v>1662</v>
      </c>
      <c r="AU519" s="10" t="s">
        <v>195</v>
      </c>
      <c r="AV519" s="10" t="s">
        <v>195</v>
      </c>
      <c r="AW519" s="10" t="s">
        <v>195</v>
      </c>
      <c r="AX519" s="10">
        <v>1</v>
      </c>
      <c r="AY519" s="10">
        <v>1</v>
      </c>
      <c r="AZ519" s="10" t="s">
        <v>195</v>
      </c>
      <c r="BA519" s="10">
        <v>2</v>
      </c>
      <c r="BB519" s="10" t="s">
        <v>195</v>
      </c>
      <c r="BC519" s="10" t="s">
        <v>195</v>
      </c>
      <c r="BD519" s="10">
        <v>110</v>
      </c>
      <c r="BE519" s="10">
        <v>0</v>
      </c>
      <c r="BF519" s="10">
        <v>0</v>
      </c>
      <c r="BG519" s="10">
        <v>1887848</v>
      </c>
      <c r="BH519" s="10" t="s">
        <v>195</v>
      </c>
      <c r="BI519" s="10" t="s">
        <v>195</v>
      </c>
      <c r="BJ519" s="10" t="s">
        <v>195</v>
      </c>
    </row>
    <row r="520" spans="1:62" ht="15" hidden="1" outlineLevel="2" x14ac:dyDescent="0.25">
      <c r="A520" s="10">
        <v>2024</v>
      </c>
      <c r="B520" s="10" t="s">
        <v>157</v>
      </c>
      <c r="C520" s="10" t="s">
        <v>156</v>
      </c>
      <c r="D520" s="10" t="s">
        <v>160</v>
      </c>
      <c r="E520" s="10" t="s">
        <v>291</v>
      </c>
      <c r="F520" s="10" t="s">
        <v>296</v>
      </c>
      <c r="G520" s="10" t="s">
        <v>195</v>
      </c>
      <c r="H520" s="77">
        <v>10</v>
      </c>
      <c r="I520" s="77">
        <v>11</v>
      </c>
      <c r="J520" s="77">
        <v>11</v>
      </c>
      <c r="K520" s="77">
        <v>0</v>
      </c>
      <c r="L520" s="77">
        <v>0</v>
      </c>
      <c r="M520" s="77">
        <v>0</v>
      </c>
      <c r="N520" s="77">
        <v>10</v>
      </c>
      <c r="O520" s="77">
        <v>11</v>
      </c>
      <c r="P520" s="77">
        <v>11</v>
      </c>
      <c r="Q520" s="10">
        <v>0</v>
      </c>
      <c r="R520" s="10">
        <v>0</v>
      </c>
      <c r="S520" s="10">
        <v>0</v>
      </c>
      <c r="T520" s="10">
        <v>0</v>
      </c>
      <c r="U520" s="10">
        <v>0</v>
      </c>
      <c r="V520" s="10">
        <v>0</v>
      </c>
      <c r="W520" s="10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 t="s">
        <v>195</v>
      </c>
      <c r="AF520" s="10" t="s">
        <v>195</v>
      </c>
      <c r="AG520" s="10" t="s">
        <v>195</v>
      </c>
      <c r="AH520" s="10" t="s">
        <v>286</v>
      </c>
      <c r="AI520" s="10" t="s">
        <v>286</v>
      </c>
      <c r="AJ520" s="10" t="s">
        <v>195</v>
      </c>
      <c r="AK520" s="10" t="s">
        <v>275</v>
      </c>
      <c r="AL520" s="10" t="s">
        <v>195</v>
      </c>
      <c r="AM520" s="10" t="s">
        <v>195</v>
      </c>
      <c r="AN520" s="10" t="s">
        <v>29</v>
      </c>
      <c r="AO520" s="10" t="s">
        <v>195</v>
      </c>
      <c r="AP520" s="10">
        <v>110</v>
      </c>
      <c r="AQ520" s="10">
        <v>10</v>
      </c>
      <c r="AR520" s="10">
        <v>313</v>
      </c>
      <c r="AS520" s="10">
        <v>3</v>
      </c>
      <c r="AT520" s="10">
        <v>1662</v>
      </c>
      <c r="AU520" s="10" t="s">
        <v>195</v>
      </c>
      <c r="AV520" s="10" t="s">
        <v>195</v>
      </c>
      <c r="AW520" s="10" t="s">
        <v>195</v>
      </c>
      <c r="AX520" s="10">
        <v>1</v>
      </c>
      <c r="AY520" s="10">
        <v>1</v>
      </c>
      <c r="AZ520" s="10" t="s">
        <v>195</v>
      </c>
      <c r="BA520" s="10">
        <v>2</v>
      </c>
      <c r="BB520" s="10" t="s">
        <v>195</v>
      </c>
      <c r="BC520" s="10" t="s">
        <v>195</v>
      </c>
      <c r="BD520" s="10">
        <v>110</v>
      </c>
      <c r="BE520" s="10">
        <v>0</v>
      </c>
      <c r="BF520" s="10">
        <v>0</v>
      </c>
      <c r="BG520" s="10">
        <v>1886775</v>
      </c>
      <c r="BH520" s="10" t="s">
        <v>195</v>
      </c>
      <c r="BI520" s="10" t="s">
        <v>195</v>
      </c>
      <c r="BJ520" s="10" t="s">
        <v>195</v>
      </c>
    </row>
    <row r="521" spans="1:62" ht="15" hidden="1" outlineLevel="2" x14ac:dyDescent="0.25">
      <c r="A521" s="10">
        <v>2024</v>
      </c>
      <c r="B521" s="10" t="s">
        <v>157</v>
      </c>
      <c r="C521" s="10" t="s">
        <v>156</v>
      </c>
      <c r="D521" s="10" t="s">
        <v>160</v>
      </c>
      <c r="E521" s="10" t="s">
        <v>285</v>
      </c>
      <c r="F521" s="10" t="s">
        <v>296</v>
      </c>
      <c r="G521" s="10" t="s">
        <v>195</v>
      </c>
      <c r="H521" s="77">
        <v>7089</v>
      </c>
      <c r="I521" s="77">
        <v>7041</v>
      </c>
      <c r="J521" s="77">
        <v>7041</v>
      </c>
      <c r="K521" s="77">
        <v>0</v>
      </c>
      <c r="L521" s="77">
        <v>0</v>
      </c>
      <c r="M521" s="77">
        <v>0</v>
      </c>
      <c r="N521" s="77">
        <v>7089</v>
      </c>
      <c r="O521" s="77">
        <v>7041</v>
      </c>
      <c r="P521" s="77">
        <v>7041</v>
      </c>
      <c r="Q521" s="10">
        <v>0</v>
      </c>
      <c r="R521" s="10">
        <v>0</v>
      </c>
      <c r="S521" s="10">
        <v>0</v>
      </c>
      <c r="T521" s="10">
        <v>0</v>
      </c>
      <c r="U521" s="10">
        <v>0</v>
      </c>
      <c r="V521" s="10">
        <v>0</v>
      </c>
      <c r="W521" s="10">
        <v>0</v>
      </c>
      <c r="X521" s="10">
        <v>0</v>
      </c>
      <c r="Y521" s="10">
        <v>0</v>
      </c>
      <c r="Z521" s="10">
        <v>0</v>
      </c>
      <c r="AA521" s="10">
        <v>0</v>
      </c>
      <c r="AB521" s="10">
        <v>0</v>
      </c>
      <c r="AC521" s="10">
        <v>0</v>
      </c>
      <c r="AD521" s="10">
        <v>0</v>
      </c>
      <c r="AE521" s="10" t="s">
        <v>195</v>
      </c>
      <c r="AF521" s="10" t="s">
        <v>195</v>
      </c>
      <c r="AG521" s="10" t="s">
        <v>195</v>
      </c>
      <c r="AH521" s="10" t="s">
        <v>276</v>
      </c>
      <c r="AI521" s="10" t="s">
        <v>276</v>
      </c>
      <c r="AJ521" s="10" t="s">
        <v>195</v>
      </c>
      <c r="AK521" s="10" t="s">
        <v>275</v>
      </c>
      <c r="AL521" s="10" t="s">
        <v>195</v>
      </c>
      <c r="AM521" s="10" t="s">
        <v>195</v>
      </c>
      <c r="AN521" s="10" t="s">
        <v>29</v>
      </c>
      <c r="AO521" s="10" t="s">
        <v>195</v>
      </c>
      <c r="AP521" s="10">
        <v>110</v>
      </c>
      <c r="AQ521" s="10">
        <v>10</v>
      </c>
      <c r="AR521" s="10">
        <v>313</v>
      </c>
      <c r="AS521" s="10">
        <v>8</v>
      </c>
      <c r="AT521" s="10">
        <v>1662</v>
      </c>
      <c r="AU521" s="10" t="s">
        <v>195</v>
      </c>
      <c r="AV521" s="10" t="s">
        <v>195</v>
      </c>
      <c r="AW521" s="10" t="s">
        <v>195</v>
      </c>
      <c r="AX521" s="10">
        <v>2</v>
      </c>
      <c r="AY521" s="10">
        <v>2</v>
      </c>
      <c r="AZ521" s="10" t="s">
        <v>195</v>
      </c>
      <c r="BA521" s="10">
        <v>2</v>
      </c>
      <c r="BB521" s="10" t="s">
        <v>195</v>
      </c>
      <c r="BC521" s="10" t="s">
        <v>195</v>
      </c>
      <c r="BD521" s="10">
        <v>110</v>
      </c>
      <c r="BE521" s="10">
        <v>0</v>
      </c>
      <c r="BF521" s="10">
        <v>0</v>
      </c>
      <c r="BG521" s="10">
        <v>1886221</v>
      </c>
      <c r="BH521" s="10" t="s">
        <v>195</v>
      </c>
      <c r="BI521" s="10" t="s">
        <v>195</v>
      </c>
      <c r="BJ521" s="10" t="s">
        <v>195</v>
      </c>
    </row>
    <row r="522" spans="1:62" ht="15" hidden="1" outlineLevel="2" x14ac:dyDescent="0.25">
      <c r="A522" s="10">
        <v>2024</v>
      </c>
      <c r="B522" s="10" t="s">
        <v>157</v>
      </c>
      <c r="C522" s="10" t="s">
        <v>156</v>
      </c>
      <c r="D522" s="10" t="s">
        <v>160</v>
      </c>
      <c r="E522" s="10" t="s">
        <v>280</v>
      </c>
      <c r="F522" s="10" t="s">
        <v>296</v>
      </c>
      <c r="G522" s="10" t="s">
        <v>195</v>
      </c>
      <c r="H522" s="77">
        <v>1159</v>
      </c>
      <c r="I522" s="77">
        <v>685</v>
      </c>
      <c r="J522" s="77">
        <v>685</v>
      </c>
      <c r="K522" s="77">
        <v>0</v>
      </c>
      <c r="L522" s="77">
        <v>0</v>
      </c>
      <c r="M522" s="77">
        <v>0</v>
      </c>
      <c r="N522" s="77">
        <v>1159</v>
      </c>
      <c r="O522" s="77">
        <v>685</v>
      </c>
      <c r="P522" s="77">
        <v>685</v>
      </c>
      <c r="Q522" s="10">
        <v>0</v>
      </c>
      <c r="R522" s="10">
        <v>0</v>
      </c>
      <c r="S522" s="10">
        <v>0</v>
      </c>
      <c r="T522" s="10">
        <v>0</v>
      </c>
      <c r="U522" s="10">
        <v>0</v>
      </c>
      <c r="V522" s="10">
        <v>0</v>
      </c>
      <c r="W522" s="10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 t="s">
        <v>195</v>
      </c>
      <c r="AF522" s="10" t="s">
        <v>195</v>
      </c>
      <c r="AG522" s="10" t="s">
        <v>195</v>
      </c>
      <c r="AH522" s="10" t="s">
        <v>276</v>
      </c>
      <c r="AI522" s="10" t="s">
        <v>276</v>
      </c>
      <c r="AJ522" s="10" t="s">
        <v>195</v>
      </c>
      <c r="AK522" s="10" t="s">
        <v>275</v>
      </c>
      <c r="AL522" s="10" t="s">
        <v>195</v>
      </c>
      <c r="AM522" s="10" t="s">
        <v>195</v>
      </c>
      <c r="AN522" s="10" t="s">
        <v>29</v>
      </c>
      <c r="AO522" s="10" t="s">
        <v>195</v>
      </c>
      <c r="AP522" s="10">
        <v>110</v>
      </c>
      <c r="AQ522" s="10">
        <v>10</v>
      </c>
      <c r="AR522" s="10">
        <v>313</v>
      </c>
      <c r="AS522" s="10">
        <v>14</v>
      </c>
      <c r="AT522" s="10">
        <v>1662</v>
      </c>
      <c r="AU522" s="10" t="s">
        <v>195</v>
      </c>
      <c r="AV522" s="10" t="s">
        <v>195</v>
      </c>
      <c r="AW522" s="10" t="s">
        <v>195</v>
      </c>
      <c r="AX522" s="10">
        <v>2</v>
      </c>
      <c r="AY522" s="10">
        <v>2</v>
      </c>
      <c r="AZ522" s="10" t="s">
        <v>195</v>
      </c>
      <c r="BA522" s="10">
        <v>2</v>
      </c>
      <c r="BB522" s="10" t="s">
        <v>195</v>
      </c>
      <c r="BC522" s="10" t="s">
        <v>195</v>
      </c>
      <c r="BD522" s="10">
        <v>110</v>
      </c>
      <c r="BE522" s="10">
        <v>0</v>
      </c>
      <c r="BF522" s="10">
        <v>0</v>
      </c>
      <c r="BG522" s="10">
        <v>1889052</v>
      </c>
      <c r="BH522" s="10" t="s">
        <v>195</v>
      </c>
      <c r="BI522" s="10" t="s">
        <v>195</v>
      </c>
      <c r="BJ522" s="10" t="s">
        <v>195</v>
      </c>
    </row>
    <row r="523" spans="1:62" ht="15" hidden="1" outlineLevel="2" x14ac:dyDescent="0.25">
      <c r="A523" s="10">
        <v>2024</v>
      </c>
      <c r="B523" s="10" t="s">
        <v>157</v>
      </c>
      <c r="C523" s="10" t="s">
        <v>156</v>
      </c>
      <c r="D523" s="10" t="s">
        <v>160</v>
      </c>
      <c r="E523" s="10" t="s">
        <v>279</v>
      </c>
      <c r="F523" s="10" t="s">
        <v>296</v>
      </c>
      <c r="G523" s="10" t="s">
        <v>195</v>
      </c>
      <c r="H523" s="77">
        <v>304</v>
      </c>
      <c r="I523" s="77">
        <v>304</v>
      </c>
      <c r="J523" s="77">
        <v>304</v>
      </c>
      <c r="K523" s="77">
        <v>0</v>
      </c>
      <c r="L523" s="77">
        <v>0</v>
      </c>
      <c r="M523" s="77">
        <v>0</v>
      </c>
      <c r="N523" s="77">
        <v>304</v>
      </c>
      <c r="O523" s="77">
        <v>304</v>
      </c>
      <c r="P523" s="77">
        <v>304</v>
      </c>
      <c r="Q523" s="10">
        <v>0</v>
      </c>
      <c r="R523" s="10">
        <v>0</v>
      </c>
      <c r="S523" s="10">
        <v>0</v>
      </c>
      <c r="T523" s="10">
        <v>0</v>
      </c>
      <c r="U523" s="10">
        <v>0</v>
      </c>
      <c r="V523" s="10">
        <v>0</v>
      </c>
      <c r="W523" s="10">
        <v>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0</v>
      </c>
      <c r="AE523" s="10" t="s">
        <v>195</v>
      </c>
      <c r="AF523" s="10" t="s">
        <v>195</v>
      </c>
      <c r="AG523" s="10" t="s">
        <v>195</v>
      </c>
      <c r="AH523" s="10" t="s">
        <v>276</v>
      </c>
      <c r="AI523" s="10" t="s">
        <v>276</v>
      </c>
      <c r="AJ523" s="10" t="s">
        <v>195</v>
      </c>
      <c r="AK523" s="10" t="s">
        <v>275</v>
      </c>
      <c r="AL523" s="10" t="s">
        <v>195</v>
      </c>
      <c r="AM523" s="10" t="s">
        <v>195</v>
      </c>
      <c r="AN523" s="10" t="s">
        <v>29</v>
      </c>
      <c r="AO523" s="10" t="s">
        <v>195</v>
      </c>
      <c r="AP523" s="10">
        <v>110</v>
      </c>
      <c r="AQ523" s="10">
        <v>10</v>
      </c>
      <c r="AR523" s="10">
        <v>313</v>
      </c>
      <c r="AS523" s="10">
        <v>15</v>
      </c>
      <c r="AT523" s="10">
        <v>1662</v>
      </c>
      <c r="AU523" s="10" t="s">
        <v>195</v>
      </c>
      <c r="AV523" s="10" t="s">
        <v>195</v>
      </c>
      <c r="AW523" s="10" t="s">
        <v>195</v>
      </c>
      <c r="AX523" s="10">
        <v>2</v>
      </c>
      <c r="AY523" s="10">
        <v>2</v>
      </c>
      <c r="AZ523" s="10" t="s">
        <v>195</v>
      </c>
      <c r="BA523" s="10">
        <v>2</v>
      </c>
      <c r="BB523" s="10" t="s">
        <v>195</v>
      </c>
      <c r="BC523" s="10" t="s">
        <v>195</v>
      </c>
      <c r="BD523" s="10">
        <v>110</v>
      </c>
      <c r="BE523" s="10">
        <v>0</v>
      </c>
      <c r="BF523" s="10">
        <v>0</v>
      </c>
      <c r="BG523" s="10">
        <v>1889105</v>
      </c>
      <c r="BH523" s="10" t="s">
        <v>195</v>
      </c>
      <c r="BI523" s="10" t="s">
        <v>195</v>
      </c>
      <c r="BJ523" s="10" t="s">
        <v>195</v>
      </c>
    </row>
    <row r="524" spans="1:62" ht="15" hidden="1" outlineLevel="2" x14ac:dyDescent="0.25">
      <c r="A524" s="10">
        <v>2024</v>
      </c>
      <c r="B524" s="10" t="s">
        <v>157</v>
      </c>
      <c r="C524" s="10" t="s">
        <v>156</v>
      </c>
      <c r="D524" s="10" t="s">
        <v>160</v>
      </c>
      <c r="E524" s="10" t="s">
        <v>278</v>
      </c>
      <c r="F524" s="10" t="s">
        <v>296</v>
      </c>
      <c r="G524" s="10" t="s">
        <v>195</v>
      </c>
      <c r="H524" s="77">
        <v>4131.1099999999997</v>
      </c>
      <c r="I524" s="77">
        <v>7324</v>
      </c>
      <c r="J524" s="77">
        <v>6862.81</v>
      </c>
      <c r="K524" s="77">
        <v>159.22</v>
      </c>
      <c r="L524" s="77">
        <v>0</v>
      </c>
      <c r="M524" s="77">
        <v>0</v>
      </c>
      <c r="N524" s="77">
        <v>4131.1099999999997</v>
      </c>
      <c r="O524" s="77">
        <v>7324</v>
      </c>
      <c r="P524" s="77">
        <v>7022.03</v>
      </c>
      <c r="Q524" s="10">
        <v>0</v>
      </c>
      <c r="R524" s="10">
        <v>0</v>
      </c>
      <c r="S524" s="10">
        <v>0</v>
      </c>
      <c r="T524" s="10">
        <v>5.12</v>
      </c>
      <c r="U524" s="10">
        <v>5.12</v>
      </c>
      <c r="V524" s="10">
        <v>0</v>
      </c>
      <c r="W524" s="10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 t="s">
        <v>195</v>
      </c>
      <c r="AF524" s="10" t="s">
        <v>195</v>
      </c>
      <c r="AG524" s="10" t="s">
        <v>195</v>
      </c>
      <c r="AH524" s="10" t="s">
        <v>276</v>
      </c>
      <c r="AI524" s="10" t="s">
        <v>276</v>
      </c>
      <c r="AJ524" s="10" t="s">
        <v>195</v>
      </c>
      <c r="AK524" s="10" t="s">
        <v>275</v>
      </c>
      <c r="AL524" s="10" t="s">
        <v>195</v>
      </c>
      <c r="AM524" s="10" t="s">
        <v>195</v>
      </c>
      <c r="AN524" s="10" t="s">
        <v>29</v>
      </c>
      <c r="AO524" s="10" t="s">
        <v>195</v>
      </c>
      <c r="AP524" s="10">
        <v>110</v>
      </c>
      <c r="AQ524" s="10">
        <v>10</v>
      </c>
      <c r="AR524" s="10">
        <v>313</v>
      </c>
      <c r="AS524" s="10">
        <v>16</v>
      </c>
      <c r="AT524" s="10">
        <v>1662</v>
      </c>
      <c r="AU524" s="10" t="s">
        <v>195</v>
      </c>
      <c r="AV524" s="10" t="s">
        <v>195</v>
      </c>
      <c r="AW524" s="10" t="s">
        <v>195</v>
      </c>
      <c r="AX524" s="10">
        <v>2</v>
      </c>
      <c r="AY524" s="10">
        <v>2</v>
      </c>
      <c r="AZ524" s="10" t="s">
        <v>195</v>
      </c>
      <c r="BA524" s="10">
        <v>2</v>
      </c>
      <c r="BB524" s="10" t="s">
        <v>195</v>
      </c>
      <c r="BC524" s="10" t="s">
        <v>195</v>
      </c>
      <c r="BD524" s="10">
        <v>110</v>
      </c>
      <c r="BE524" s="10">
        <v>0</v>
      </c>
      <c r="BF524" s="10">
        <v>0</v>
      </c>
      <c r="BG524" s="10">
        <v>1887108</v>
      </c>
      <c r="BH524" s="10" t="s">
        <v>195</v>
      </c>
      <c r="BI524" s="10" t="s">
        <v>195</v>
      </c>
      <c r="BJ524" s="10" t="s">
        <v>195</v>
      </c>
    </row>
    <row r="525" spans="1:62" ht="15" hidden="1" outlineLevel="2" x14ac:dyDescent="0.25">
      <c r="A525" s="10">
        <v>2024</v>
      </c>
      <c r="B525" s="10" t="s">
        <v>157</v>
      </c>
      <c r="C525" s="10" t="s">
        <v>156</v>
      </c>
      <c r="D525" s="10" t="s">
        <v>160</v>
      </c>
      <c r="E525" s="10" t="s">
        <v>309</v>
      </c>
      <c r="F525" s="10" t="s">
        <v>296</v>
      </c>
      <c r="G525" s="10" t="s">
        <v>195</v>
      </c>
      <c r="H525" s="77">
        <v>2036</v>
      </c>
      <c r="I525" s="77">
        <v>1940</v>
      </c>
      <c r="J525" s="77">
        <v>1789.68</v>
      </c>
      <c r="K525" s="77">
        <v>42.18</v>
      </c>
      <c r="L525" s="77">
        <v>0</v>
      </c>
      <c r="M525" s="77">
        <v>0</v>
      </c>
      <c r="N525" s="77">
        <v>2036</v>
      </c>
      <c r="O525" s="77">
        <v>1940</v>
      </c>
      <c r="P525" s="77">
        <v>1831.86</v>
      </c>
      <c r="Q525" s="10">
        <v>0</v>
      </c>
      <c r="R525" s="10">
        <v>0</v>
      </c>
      <c r="S525" s="10">
        <v>0</v>
      </c>
      <c r="T525" s="10">
        <v>0</v>
      </c>
      <c r="U525" s="10">
        <v>0</v>
      </c>
      <c r="V525" s="10">
        <v>0</v>
      </c>
      <c r="W525" s="10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 t="s">
        <v>195</v>
      </c>
      <c r="AF525" s="10" t="s">
        <v>195</v>
      </c>
      <c r="AG525" s="10" t="s">
        <v>195</v>
      </c>
      <c r="AH525" s="10" t="s">
        <v>308</v>
      </c>
      <c r="AI525" s="10" t="s">
        <v>308</v>
      </c>
      <c r="AJ525" s="10" t="s">
        <v>195</v>
      </c>
      <c r="AK525" s="10" t="s">
        <v>275</v>
      </c>
      <c r="AL525" s="10" t="s">
        <v>195</v>
      </c>
      <c r="AM525" s="10" t="s">
        <v>195</v>
      </c>
      <c r="AN525" s="10" t="s">
        <v>29</v>
      </c>
      <c r="AO525" s="10" t="s">
        <v>195</v>
      </c>
      <c r="AP525" s="10">
        <v>110</v>
      </c>
      <c r="AQ525" s="10">
        <v>10</v>
      </c>
      <c r="AR525" s="10">
        <v>313</v>
      </c>
      <c r="AS525" s="10">
        <v>18</v>
      </c>
      <c r="AT525" s="10">
        <v>1662</v>
      </c>
      <c r="AU525" s="10" t="s">
        <v>195</v>
      </c>
      <c r="AV525" s="10" t="s">
        <v>195</v>
      </c>
      <c r="AW525" s="10" t="s">
        <v>195</v>
      </c>
      <c r="AX525" s="10">
        <v>3</v>
      </c>
      <c r="AY525" s="10">
        <v>3</v>
      </c>
      <c r="AZ525" s="10" t="s">
        <v>195</v>
      </c>
      <c r="BA525" s="10">
        <v>2</v>
      </c>
      <c r="BB525" s="10" t="s">
        <v>195</v>
      </c>
      <c r="BC525" s="10" t="s">
        <v>195</v>
      </c>
      <c r="BD525" s="10">
        <v>110</v>
      </c>
      <c r="BE525" s="10">
        <v>0</v>
      </c>
      <c r="BF525" s="10">
        <v>0</v>
      </c>
      <c r="BG525" s="10">
        <v>1888175</v>
      </c>
      <c r="BH525" s="10" t="s">
        <v>195</v>
      </c>
      <c r="BI525" s="10" t="s">
        <v>195</v>
      </c>
      <c r="BJ525" s="10" t="s">
        <v>195</v>
      </c>
    </row>
    <row r="526" spans="1:62" ht="15" hidden="1" outlineLevel="2" x14ac:dyDescent="0.25">
      <c r="A526" s="10">
        <v>2024</v>
      </c>
      <c r="B526" s="10" t="s">
        <v>157</v>
      </c>
      <c r="C526" s="10" t="s">
        <v>156</v>
      </c>
      <c r="D526" s="10" t="s">
        <v>160</v>
      </c>
      <c r="E526" s="10" t="s">
        <v>307</v>
      </c>
      <c r="F526" s="10" t="s">
        <v>296</v>
      </c>
      <c r="G526" s="10" t="s">
        <v>195</v>
      </c>
      <c r="H526" s="77">
        <v>0</v>
      </c>
      <c r="I526" s="77">
        <v>30406</v>
      </c>
      <c r="J526" s="77">
        <v>22389.78</v>
      </c>
      <c r="K526" s="77">
        <v>661.03</v>
      </c>
      <c r="L526" s="77">
        <v>0</v>
      </c>
      <c r="M526" s="77">
        <v>0</v>
      </c>
      <c r="N526" s="77">
        <v>0</v>
      </c>
      <c r="O526" s="77">
        <v>30406</v>
      </c>
      <c r="P526" s="77">
        <v>23050.81</v>
      </c>
      <c r="Q526" s="10">
        <v>0</v>
      </c>
      <c r="R526" s="10">
        <v>0</v>
      </c>
      <c r="S526" s="10">
        <v>0</v>
      </c>
      <c r="T526" s="10">
        <v>0</v>
      </c>
      <c r="U526" s="10">
        <v>0</v>
      </c>
      <c r="V526" s="10">
        <v>0</v>
      </c>
      <c r="W526" s="10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 t="s">
        <v>195</v>
      </c>
      <c r="AF526" s="10" t="s">
        <v>195</v>
      </c>
      <c r="AG526" s="10" t="s">
        <v>195</v>
      </c>
      <c r="AH526" s="10" t="s">
        <v>198</v>
      </c>
      <c r="AI526" s="10" t="s">
        <v>198</v>
      </c>
      <c r="AJ526" s="10" t="s">
        <v>195</v>
      </c>
      <c r="AK526" s="10" t="s">
        <v>197</v>
      </c>
      <c r="AL526" s="10" t="s">
        <v>195</v>
      </c>
      <c r="AM526" s="10" t="s">
        <v>195</v>
      </c>
      <c r="AN526" s="10" t="s">
        <v>29</v>
      </c>
      <c r="AO526" s="10" t="s">
        <v>195</v>
      </c>
      <c r="AP526" s="10">
        <v>110</v>
      </c>
      <c r="AQ526" s="10">
        <v>10</v>
      </c>
      <c r="AR526" s="10">
        <v>313</v>
      </c>
      <c r="AS526" s="10">
        <v>27</v>
      </c>
      <c r="AT526" s="10">
        <v>1662</v>
      </c>
      <c r="AU526" s="10" t="s">
        <v>195</v>
      </c>
      <c r="AV526" s="10" t="s">
        <v>195</v>
      </c>
      <c r="AW526" s="10" t="s">
        <v>195</v>
      </c>
      <c r="AX526" s="10">
        <v>5</v>
      </c>
      <c r="AY526" s="10">
        <v>5</v>
      </c>
      <c r="AZ526" s="10" t="s">
        <v>195</v>
      </c>
      <c r="BA526" s="10">
        <v>1</v>
      </c>
      <c r="BB526" s="10" t="s">
        <v>195</v>
      </c>
      <c r="BC526" s="10" t="s">
        <v>195</v>
      </c>
      <c r="BD526" s="10">
        <v>110</v>
      </c>
      <c r="BE526" s="10">
        <v>0</v>
      </c>
      <c r="BF526" s="10">
        <v>0</v>
      </c>
      <c r="BG526" s="10">
        <v>1887219</v>
      </c>
      <c r="BH526" s="10" t="s">
        <v>195</v>
      </c>
      <c r="BI526" s="10" t="s">
        <v>195</v>
      </c>
      <c r="BJ526" s="10" t="s">
        <v>195</v>
      </c>
    </row>
    <row r="527" spans="1:62" ht="15" hidden="1" outlineLevel="2" x14ac:dyDescent="0.25">
      <c r="A527" s="10">
        <v>2024</v>
      </c>
      <c r="B527" s="10" t="s">
        <v>157</v>
      </c>
      <c r="C527" s="10" t="s">
        <v>156</v>
      </c>
      <c r="D527" s="10" t="s">
        <v>160</v>
      </c>
      <c r="E527" s="10" t="s">
        <v>306</v>
      </c>
      <c r="F527" s="10" t="s">
        <v>296</v>
      </c>
      <c r="G527" s="10" t="s">
        <v>195</v>
      </c>
      <c r="H527" s="77">
        <v>297</v>
      </c>
      <c r="I527" s="77">
        <v>298</v>
      </c>
      <c r="J527" s="77">
        <v>214.48</v>
      </c>
      <c r="K527" s="77">
        <v>6.48</v>
      </c>
      <c r="L527" s="77">
        <v>0</v>
      </c>
      <c r="M527" s="77">
        <v>0</v>
      </c>
      <c r="N527" s="77">
        <v>297</v>
      </c>
      <c r="O527" s="77">
        <v>298</v>
      </c>
      <c r="P527" s="77">
        <v>220.96</v>
      </c>
      <c r="Q527" s="10">
        <v>0</v>
      </c>
      <c r="R527" s="10">
        <v>0</v>
      </c>
      <c r="S527" s="10">
        <v>0</v>
      </c>
      <c r="T527" s="10">
        <v>0</v>
      </c>
      <c r="U527" s="10">
        <v>0</v>
      </c>
      <c r="V527" s="10">
        <v>0</v>
      </c>
      <c r="W527" s="10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 t="s">
        <v>195</v>
      </c>
      <c r="AF527" s="10" t="s">
        <v>195</v>
      </c>
      <c r="AG527" s="10" t="s">
        <v>195</v>
      </c>
      <c r="AH527" s="10" t="s">
        <v>198</v>
      </c>
      <c r="AI527" s="10" t="s">
        <v>198</v>
      </c>
      <c r="AJ527" s="10" t="s">
        <v>195</v>
      </c>
      <c r="AK527" s="10" t="s">
        <v>197</v>
      </c>
      <c r="AL527" s="10" t="s">
        <v>195</v>
      </c>
      <c r="AM527" s="10" t="s">
        <v>195</v>
      </c>
      <c r="AN527" s="10" t="s">
        <v>29</v>
      </c>
      <c r="AO527" s="10" t="s">
        <v>195</v>
      </c>
      <c r="AP527" s="10">
        <v>110</v>
      </c>
      <c r="AQ527" s="10">
        <v>10</v>
      </c>
      <c r="AR527" s="10">
        <v>313</v>
      </c>
      <c r="AS527" s="10">
        <v>31</v>
      </c>
      <c r="AT527" s="10">
        <v>1662</v>
      </c>
      <c r="AU527" s="10" t="s">
        <v>195</v>
      </c>
      <c r="AV527" s="10" t="s">
        <v>195</v>
      </c>
      <c r="AW527" s="10" t="s">
        <v>195</v>
      </c>
      <c r="AX527" s="10">
        <v>5</v>
      </c>
      <c r="AY527" s="10">
        <v>5</v>
      </c>
      <c r="AZ527" s="10" t="s">
        <v>195</v>
      </c>
      <c r="BA527" s="10">
        <v>1</v>
      </c>
      <c r="BB527" s="10" t="s">
        <v>195</v>
      </c>
      <c r="BC527" s="10" t="s">
        <v>195</v>
      </c>
      <c r="BD527" s="10">
        <v>110</v>
      </c>
      <c r="BE527" s="10">
        <v>0</v>
      </c>
      <c r="BF527" s="10">
        <v>0</v>
      </c>
      <c r="BG527" s="10">
        <v>1887619</v>
      </c>
      <c r="BH527" s="10" t="s">
        <v>195</v>
      </c>
      <c r="BI527" s="10" t="s">
        <v>195</v>
      </c>
      <c r="BJ527" s="10" t="s">
        <v>195</v>
      </c>
    </row>
    <row r="528" spans="1:62" ht="15" hidden="1" outlineLevel="2" x14ac:dyDescent="0.25">
      <c r="A528" s="10">
        <v>2024</v>
      </c>
      <c r="B528" s="10" t="s">
        <v>157</v>
      </c>
      <c r="C528" s="10" t="s">
        <v>156</v>
      </c>
      <c r="D528" s="10" t="s">
        <v>160</v>
      </c>
      <c r="E528" s="10" t="s">
        <v>305</v>
      </c>
      <c r="F528" s="10" t="s">
        <v>296</v>
      </c>
      <c r="G528" s="10" t="s">
        <v>195</v>
      </c>
      <c r="H528" s="77">
        <v>382</v>
      </c>
      <c r="I528" s="77">
        <v>382</v>
      </c>
      <c r="J528" s="77">
        <v>268.8</v>
      </c>
      <c r="K528" s="77">
        <v>8.3000000000000007</v>
      </c>
      <c r="L528" s="77">
        <v>0</v>
      </c>
      <c r="M528" s="77">
        <v>0</v>
      </c>
      <c r="N528" s="77">
        <v>382</v>
      </c>
      <c r="O528" s="77">
        <v>382</v>
      </c>
      <c r="P528" s="77">
        <v>277.10000000000002</v>
      </c>
      <c r="Q528" s="10">
        <v>0</v>
      </c>
      <c r="R528" s="10">
        <v>0</v>
      </c>
      <c r="S528" s="10">
        <v>0</v>
      </c>
      <c r="T528" s="10">
        <v>0</v>
      </c>
      <c r="U528" s="10">
        <v>0</v>
      </c>
      <c r="V528" s="10">
        <v>0</v>
      </c>
      <c r="W528" s="10">
        <v>0</v>
      </c>
      <c r="X528" s="10">
        <v>0</v>
      </c>
      <c r="Y528" s="10">
        <v>0</v>
      </c>
      <c r="Z528" s="10">
        <v>0</v>
      </c>
      <c r="AA528" s="10">
        <v>0</v>
      </c>
      <c r="AB528" s="10">
        <v>0</v>
      </c>
      <c r="AC528" s="10">
        <v>0</v>
      </c>
      <c r="AD528" s="10">
        <v>0</v>
      </c>
      <c r="AE528" s="10" t="s">
        <v>195</v>
      </c>
      <c r="AF528" s="10" t="s">
        <v>195</v>
      </c>
      <c r="AG528" s="10" t="s">
        <v>195</v>
      </c>
      <c r="AH528" s="10" t="s">
        <v>198</v>
      </c>
      <c r="AI528" s="10" t="s">
        <v>198</v>
      </c>
      <c r="AJ528" s="10" t="s">
        <v>195</v>
      </c>
      <c r="AK528" s="10" t="s">
        <v>197</v>
      </c>
      <c r="AL528" s="10" t="s">
        <v>195</v>
      </c>
      <c r="AM528" s="10" t="s">
        <v>195</v>
      </c>
      <c r="AN528" s="10" t="s">
        <v>29</v>
      </c>
      <c r="AO528" s="10" t="s">
        <v>195</v>
      </c>
      <c r="AP528" s="10">
        <v>110</v>
      </c>
      <c r="AQ528" s="10">
        <v>10</v>
      </c>
      <c r="AR528" s="10">
        <v>313</v>
      </c>
      <c r="AS528" s="10">
        <v>32</v>
      </c>
      <c r="AT528" s="10">
        <v>1662</v>
      </c>
      <c r="AU528" s="10" t="s">
        <v>195</v>
      </c>
      <c r="AV528" s="10" t="s">
        <v>195</v>
      </c>
      <c r="AW528" s="10" t="s">
        <v>195</v>
      </c>
      <c r="AX528" s="10">
        <v>5</v>
      </c>
      <c r="AY528" s="10">
        <v>5</v>
      </c>
      <c r="AZ528" s="10" t="s">
        <v>195</v>
      </c>
      <c r="BA528" s="10">
        <v>1</v>
      </c>
      <c r="BB528" s="10" t="s">
        <v>195</v>
      </c>
      <c r="BC528" s="10" t="s">
        <v>195</v>
      </c>
      <c r="BD528" s="10">
        <v>110</v>
      </c>
      <c r="BE528" s="10">
        <v>0</v>
      </c>
      <c r="BF528" s="10">
        <v>0</v>
      </c>
      <c r="BG528" s="10">
        <v>1886255</v>
      </c>
      <c r="BH528" s="10" t="s">
        <v>195</v>
      </c>
      <c r="BI528" s="10" t="s">
        <v>195</v>
      </c>
      <c r="BJ528" s="10" t="s">
        <v>195</v>
      </c>
    </row>
    <row r="529" spans="1:62" ht="15" hidden="1" outlineLevel="2" x14ac:dyDescent="0.25">
      <c r="A529" s="10">
        <v>2024</v>
      </c>
      <c r="B529" s="10" t="s">
        <v>157</v>
      </c>
      <c r="C529" s="10" t="s">
        <v>156</v>
      </c>
      <c r="D529" s="10" t="s">
        <v>160</v>
      </c>
      <c r="E529" s="10" t="s">
        <v>304</v>
      </c>
      <c r="F529" s="10" t="s">
        <v>296</v>
      </c>
      <c r="G529" s="10" t="s">
        <v>195</v>
      </c>
      <c r="H529" s="77">
        <v>104</v>
      </c>
      <c r="I529" s="77">
        <v>104</v>
      </c>
      <c r="J529" s="77">
        <v>70.760000000000005</v>
      </c>
      <c r="K529" s="77">
        <v>2.2599999999999998</v>
      </c>
      <c r="L529" s="77">
        <v>0</v>
      </c>
      <c r="M529" s="77">
        <v>0</v>
      </c>
      <c r="N529" s="77">
        <v>104</v>
      </c>
      <c r="O529" s="77">
        <v>104</v>
      </c>
      <c r="P529" s="77">
        <v>73.02</v>
      </c>
      <c r="Q529" s="10">
        <v>0</v>
      </c>
      <c r="R529" s="10">
        <v>0</v>
      </c>
      <c r="S529" s="10">
        <v>0</v>
      </c>
      <c r="T529" s="10">
        <v>0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 t="s">
        <v>195</v>
      </c>
      <c r="AF529" s="10" t="s">
        <v>195</v>
      </c>
      <c r="AG529" s="10" t="s">
        <v>195</v>
      </c>
      <c r="AH529" s="10" t="s">
        <v>198</v>
      </c>
      <c r="AI529" s="10" t="s">
        <v>198</v>
      </c>
      <c r="AJ529" s="10" t="s">
        <v>195</v>
      </c>
      <c r="AK529" s="10" t="s">
        <v>197</v>
      </c>
      <c r="AL529" s="10" t="s">
        <v>195</v>
      </c>
      <c r="AM529" s="10" t="s">
        <v>195</v>
      </c>
      <c r="AN529" s="10" t="s">
        <v>29</v>
      </c>
      <c r="AO529" s="10" t="s">
        <v>195</v>
      </c>
      <c r="AP529" s="10">
        <v>110</v>
      </c>
      <c r="AQ529" s="10">
        <v>10</v>
      </c>
      <c r="AR529" s="10">
        <v>313</v>
      </c>
      <c r="AS529" s="10">
        <v>33</v>
      </c>
      <c r="AT529" s="10">
        <v>1662</v>
      </c>
      <c r="AU529" s="10" t="s">
        <v>195</v>
      </c>
      <c r="AV529" s="10" t="s">
        <v>195</v>
      </c>
      <c r="AW529" s="10" t="s">
        <v>195</v>
      </c>
      <c r="AX529" s="10">
        <v>5</v>
      </c>
      <c r="AY529" s="10">
        <v>5</v>
      </c>
      <c r="AZ529" s="10" t="s">
        <v>195</v>
      </c>
      <c r="BA529" s="10">
        <v>1</v>
      </c>
      <c r="BB529" s="10" t="s">
        <v>195</v>
      </c>
      <c r="BC529" s="10" t="s">
        <v>195</v>
      </c>
      <c r="BD529" s="10">
        <v>110</v>
      </c>
      <c r="BE529" s="10">
        <v>0</v>
      </c>
      <c r="BF529" s="10">
        <v>0</v>
      </c>
      <c r="BG529" s="10">
        <v>1888603</v>
      </c>
      <c r="BH529" s="10" t="s">
        <v>195</v>
      </c>
      <c r="BI529" s="10" t="s">
        <v>195</v>
      </c>
      <c r="BJ529" s="10" t="s">
        <v>195</v>
      </c>
    </row>
    <row r="530" spans="1:62" ht="15" hidden="1" outlineLevel="2" x14ac:dyDescent="0.25">
      <c r="A530" s="10">
        <v>2024</v>
      </c>
      <c r="B530" s="10" t="s">
        <v>157</v>
      </c>
      <c r="C530" s="10" t="s">
        <v>156</v>
      </c>
      <c r="D530" s="10" t="s">
        <v>160</v>
      </c>
      <c r="E530" s="10" t="s">
        <v>303</v>
      </c>
      <c r="F530" s="10" t="s">
        <v>296</v>
      </c>
      <c r="G530" s="10" t="s">
        <v>195</v>
      </c>
      <c r="H530" s="77">
        <v>126</v>
      </c>
      <c r="I530" s="77">
        <v>126</v>
      </c>
      <c r="J530" s="77">
        <v>84.24</v>
      </c>
      <c r="K530" s="77">
        <v>2.74</v>
      </c>
      <c r="L530" s="77">
        <v>0</v>
      </c>
      <c r="M530" s="77">
        <v>0</v>
      </c>
      <c r="N530" s="77">
        <v>126</v>
      </c>
      <c r="O530" s="77">
        <v>126</v>
      </c>
      <c r="P530" s="77">
        <v>86.98</v>
      </c>
      <c r="Q530" s="10">
        <v>0</v>
      </c>
      <c r="R530" s="10">
        <v>0</v>
      </c>
      <c r="S530" s="10">
        <v>0</v>
      </c>
      <c r="T530" s="10">
        <v>0</v>
      </c>
      <c r="U530" s="10">
        <v>0</v>
      </c>
      <c r="V530" s="10">
        <v>0</v>
      </c>
      <c r="W530" s="10">
        <v>0</v>
      </c>
      <c r="X530" s="10">
        <v>0</v>
      </c>
      <c r="Y530" s="10">
        <v>0</v>
      </c>
      <c r="Z530" s="10">
        <v>0</v>
      </c>
      <c r="AA530" s="10">
        <v>0</v>
      </c>
      <c r="AB530" s="10">
        <v>0</v>
      </c>
      <c r="AC530" s="10">
        <v>0</v>
      </c>
      <c r="AD530" s="10">
        <v>0</v>
      </c>
      <c r="AE530" s="10" t="s">
        <v>195</v>
      </c>
      <c r="AF530" s="10" t="s">
        <v>195</v>
      </c>
      <c r="AG530" s="10" t="s">
        <v>195</v>
      </c>
      <c r="AH530" s="10" t="s">
        <v>198</v>
      </c>
      <c r="AI530" s="10" t="s">
        <v>198</v>
      </c>
      <c r="AJ530" s="10" t="s">
        <v>195</v>
      </c>
      <c r="AK530" s="10" t="s">
        <v>197</v>
      </c>
      <c r="AL530" s="10" t="s">
        <v>195</v>
      </c>
      <c r="AM530" s="10" t="s">
        <v>195</v>
      </c>
      <c r="AN530" s="10" t="s">
        <v>29</v>
      </c>
      <c r="AO530" s="10" t="s">
        <v>195</v>
      </c>
      <c r="AP530" s="10">
        <v>110</v>
      </c>
      <c r="AQ530" s="10">
        <v>10</v>
      </c>
      <c r="AR530" s="10">
        <v>313</v>
      </c>
      <c r="AS530" s="10">
        <v>34</v>
      </c>
      <c r="AT530" s="10">
        <v>1662</v>
      </c>
      <c r="AU530" s="10" t="s">
        <v>195</v>
      </c>
      <c r="AV530" s="10" t="s">
        <v>195</v>
      </c>
      <c r="AW530" s="10" t="s">
        <v>195</v>
      </c>
      <c r="AX530" s="10">
        <v>5</v>
      </c>
      <c r="AY530" s="10">
        <v>5</v>
      </c>
      <c r="AZ530" s="10" t="s">
        <v>195</v>
      </c>
      <c r="BA530" s="10">
        <v>1</v>
      </c>
      <c r="BB530" s="10" t="s">
        <v>195</v>
      </c>
      <c r="BC530" s="10" t="s">
        <v>195</v>
      </c>
      <c r="BD530" s="10">
        <v>110</v>
      </c>
      <c r="BE530" s="10">
        <v>0</v>
      </c>
      <c r="BF530" s="10">
        <v>0</v>
      </c>
      <c r="BG530" s="10">
        <v>1888613</v>
      </c>
      <c r="BH530" s="10" t="s">
        <v>195</v>
      </c>
      <c r="BI530" s="10" t="s">
        <v>195</v>
      </c>
      <c r="BJ530" s="10" t="s">
        <v>195</v>
      </c>
    </row>
    <row r="531" spans="1:62" ht="15" hidden="1" outlineLevel="2" x14ac:dyDescent="0.25">
      <c r="A531" s="10">
        <v>2024</v>
      </c>
      <c r="B531" s="10" t="s">
        <v>157</v>
      </c>
      <c r="C531" s="10" t="s">
        <v>156</v>
      </c>
      <c r="D531" s="10" t="s">
        <v>160</v>
      </c>
      <c r="E531" s="10" t="s">
        <v>302</v>
      </c>
      <c r="F531" s="10" t="s">
        <v>296</v>
      </c>
      <c r="G531" s="10" t="s">
        <v>195</v>
      </c>
      <c r="H531" s="77">
        <v>922</v>
      </c>
      <c r="I531" s="77">
        <v>922</v>
      </c>
      <c r="J531" s="77">
        <v>591.04</v>
      </c>
      <c r="K531" s="77">
        <v>20.04</v>
      </c>
      <c r="L531" s="77">
        <v>0</v>
      </c>
      <c r="M531" s="77">
        <v>0</v>
      </c>
      <c r="N531" s="77">
        <v>922</v>
      </c>
      <c r="O531" s="77">
        <v>922</v>
      </c>
      <c r="P531" s="77">
        <v>611.08000000000004</v>
      </c>
      <c r="Q531" s="10">
        <v>0</v>
      </c>
      <c r="R531" s="10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 t="s">
        <v>195</v>
      </c>
      <c r="AF531" s="10" t="s">
        <v>195</v>
      </c>
      <c r="AG531" s="10" t="s">
        <v>195</v>
      </c>
      <c r="AH531" s="10" t="s">
        <v>198</v>
      </c>
      <c r="AI531" s="10" t="s">
        <v>198</v>
      </c>
      <c r="AJ531" s="10" t="s">
        <v>195</v>
      </c>
      <c r="AK531" s="10" t="s">
        <v>197</v>
      </c>
      <c r="AL531" s="10" t="s">
        <v>195</v>
      </c>
      <c r="AM531" s="10" t="s">
        <v>195</v>
      </c>
      <c r="AN531" s="10" t="s">
        <v>29</v>
      </c>
      <c r="AO531" s="10" t="s">
        <v>195</v>
      </c>
      <c r="AP531" s="10">
        <v>110</v>
      </c>
      <c r="AQ531" s="10">
        <v>10</v>
      </c>
      <c r="AR531" s="10">
        <v>313</v>
      </c>
      <c r="AS531" s="10">
        <v>35</v>
      </c>
      <c r="AT531" s="10">
        <v>1662</v>
      </c>
      <c r="AU531" s="10" t="s">
        <v>195</v>
      </c>
      <c r="AV531" s="10" t="s">
        <v>195</v>
      </c>
      <c r="AW531" s="10" t="s">
        <v>195</v>
      </c>
      <c r="AX531" s="10">
        <v>5</v>
      </c>
      <c r="AY531" s="10">
        <v>5</v>
      </c>
      <c r="AZ531" s="10" t="s">
        <v>195</v>
      </c>
      <c r="BA531" s="10">
        <v>1</v>
      </c>
      <c r="BB531" s="10" t="s">
        <v>195</v>
      </c>
      <c r="BC531" s="10" t="s">
        <v>195</v>
      </c>
      <c r="BD531" s="10">
        <v>110</v>
      </c>
      <c r="BE531" s="10">
        <v>0</v>
      </c>
      <c r="BF531" s="10">
        <v>0</v>
      </c>
      <c r="BG531" s="10">
        <v>1888622</v>
      </c>
      <c r="BH531" s="10" t="s">
        <v>195</v>
      </c>
      <c r="BI531" s="10" t="s">
        <v>195</v>
      </c>
      <c r="BJ531" s="10" t="s">
        <v>195</v>
      </c>
    </row>
    <row r="532" spans="1:62" ht="15" hidden="1" outlineLevel="2" x14ac:dyDescent="0.25">
      <c r="A532" s="10">
        <v>2024</v>
      </c>
      <c r="B532" s="10" t="s">
        <v>157</v>
      </c>
      <c r="C532" s="10" t="s">
        <v>156</v>
      </c>
      <c r="D532" s="10" t="s">
        <v>160</v>
      </c>
      <c r="E532" s="10" t="s">
        <v>301</v>
      </c>
      <c r="F532" s="10" t="s">
        <v>296</v>
      </c>
      <c r="G532" s="10" t="s">
        <v>195</v>
      </c>
      <c r="H532" s="77">
        <v>2153.75</v>
      </c>
      <c r="I532" s="77">
        <v>2153.75</v>
      </c>
      <c r="J532" s="77">
        <v>1334.08</v>
      </c>
      <c r="K532" s="77">
        <v>46.82</v>
      </c>
      <c r="L532" s="77">
        <v>0</v>
      </c>
      <c r="M532" s="77">
        <v>0</v>
      </c>
      <c r="N532" s="77">
        <v>2153.75</v>
      </c>
      <c r="O532" s="77">
        <v>2153.75</v>
      </c>
      <c r="P532" s="77">
        <v>1380.9</v>
      </c>
      <c r="Q532" s="10">
        <v>0</v>
      </c>
      <c r="R532" s="10">
        <v>0</v>
      </c>
      <c r="S532" s="10">
        <v>0</v>
      </c>
      <c r="T532" s="10">
        <v>0</v>
      </c>
      <c r="U532" s="10">
        <v>0</v>
      </c>
      <c r="V532" s="10">
        <v>0</v>
      </c>
      <c r="W532" s="10">
        <v>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0</v>
      </c>
      <c r="AE532" s="10" t="s">
        <v>195</v>
      </c>
      <c r="AF532" s="10" t="s">
        <v>195</v>
      </c>
      <c r="AG532" s="10" t="s">
        <v>195</v>
      </c>
      <c r="AH532" s="10" t="s">
        <v>198</v>
      </c>
      <c r="AI532" s="10" t="s">
        <v>198</v>
      </c>
      <c r="AJ532" s="10" t="s">
        <v>195</v>
      </c>
      <c r="AK532" s="10" t="s">
        <v>197</v>
      </c>
      <c r="AL532" s="10" t="s">
        <v>195</v>
      </c>
      <c r="AM532" s="10" t="s">
        <v>195</v>
      </c>
      <c r="AN532" s="10" t="s">
        <v>29</v>
      </c>
      <c r="AO532" s="10" t="s">
        <v>195</v>
      </c>
      <c r="AP532" s="10">
        <v>110</v>
      </c>
      <c r="AQ532" s="10">
        <v>10</v>
      </c>
      <c r="AR532" s="10">
        <v>313</v>
      </c>
      <c r="AS532" s="10">
        <v>36</v>
      </c>
      <c r="AT532" s="10">
        <v>1662</v>
      </c>
      <c r="AU532" s="10" t="s">
        <v>195</v>
      </c>
      <c r="AV532" s="10" t="s">
        <v>195</v>
      </c>
      <c r="AW532" s="10" t="s">
        <v>195</v>
      </c>
      <c r="AX532" s="10">
        <v>5</v>
      </c>
      <c r="AY532" s="10">
        <v>5</v>
      </c>
      <c r="AZ532" s="10" t="s">
        <v>195</v>
      </c>
      <c r="BA532" s="10">
        <v>1</v>
      </c>
      <c r="BB532" s="10" t="s">
        <v>195</v>
      </c>
      <c r="BC532" s="10" t="s">
        <v>195</v>
      </c>
      <c r="BD532" s="10">
        <v>110</v>
      </c>
      <c r="BE532" s="10">
        <v>0</v>
      </c>
      <c r="BF532" s="10">
        <v>0</v>
      </c>
      <c r="BG532" s="10">
        <v>1885818</v>
      </c>
      <c r="BH532" s="10" t="s">
        <v>195</v>
      </c>
      <c r="BI532" s="10" t="s">
        <v>195</v>
      </c>
      <c r="BJ532" s="10" t="s">
        <v>195</v>
      </c>
    </row>
    <row r="533" spans="1:62" ht="15" hidden="1" outlineLevel="2" x14ac:dyDescent="0.25">
      <c r="A533" s="10">
        <v>2024</v>
      </c>
      <c r="B533" s="10" t="s">
        <v>157</v>
      </c>
      <c r="C533" s="10" t="s">
        <v>156</v>
      </c>
      <c r="D533" s="10" t="s">
        <v>160</v>
      </c>
      <c r="E533" s="10" t="s">
        <v>300</v>
      </c>
      <c r="F533" s="10" t="s">
        <v>296</v>
      </c>
      <c r="G533" s="10" t="s">
        <v>195</v>
      </c>
      <c r="H533" s="77">
        <v>724</v>
      </c>
      <c r="I533" s="77">
        <v>724</v>
      </c>
      <c r="J533" s="77">
        <v>433.24</v>
      </c>
      <c r="K533" s="77">
        <v>15.74</v>
      </c>
      <c r="L533" s="77">
        <v>0</v>
      </c>
      <c r="M533" s="77">
        <v>0</v>
      </c>
      <c r="N533" s="77">
        <v>724</v>
      </c>
      <c r="O533" s="77">
        <v>724</v>
      </c>
      <c r="P533" s="77">
        <v>448.98</v>
      </c>
      <c r="Q533" s="10">
        <v>0</v>
      </c>
      <c r="R533" s="10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 t="s">
        <v>195</v>
      </c>
      <c r="AF533" s="10" t="s">
        <v>195</v>
      </c>
      <c r="AG533" s="10" t="s">
        <v>195</v>
      </c>
      <c r="AH533" s="10" t="s">
        <v>198</v>
      </c>
      <c r="AI533" s="10" t="s">
        <v>198</v>
      </c>
      <c r="AJ533" s="10" t="s">
        <v>195</v>
      </c>
      <c r="AK533" s="10" t="s">
        <v>197</v>
      </c>
      <c r="AL533" s="10" t="s">
        <v>195</v>
      </c>
      <c r="AM533" s="10" t="s">
        <v>195</v>
      </c>
      <c r="AN533" s="10" t="s">
        <v>29</v>
      </c>
      <c r="AO533" s="10" t="s">
        <v>195</v>
      </c>
      <c r="AP533" s="10">
        <v>110</v>
      </c>
      <c r="AQ533" s="10">
        <v>10</v>
      </c>
      <c r="AR533" s="10">
        <v>313</v>
      </c>
      <c r="AS533" s="10">
        <v>37</v>
      </c>
      <c r="AT533" s="10">
        <v>1662</v>
      </c>
      <c r="AU533" s="10" t="s">
        <v>195</v>
      </c>
      <c r="AV533" s="10" t="s">
        <v>195</v>
      </c>
      <c r="AW533" s="10" t="s">
        <v>195</v>
      </c>
      <c r="AX533" s="10">
        <v>5</v>
      </c>
      <c r="AY533" s="10">
        <v>5</v>
      </c>
      <c r="AZ533" s="10" t="s">
        <v>195</v>
      </c>
      <c r="BA533" s="10">
        <v>1</v>
      </c>
      <c r="BB533" s="10" t="s">
        <v>195</v>
      </c>
      <c r="BC533" s="10" t="s">
        <v>195</v>
      </c>
      <c r="BD533" s="10">
        <v>110</v>
      </c>
      <c r="BE533" s="10">
        <v>0</v>
      </c>
      <c r="BF533" s="10">
        <v>0</v>
      </c>
      <c r="BG533" s="10">
        <v>1887314</v>
      </c>
      <c r="BH533" s="10" t="s">
        <v>195</v>
      </c>
      <c r="BI533" s="10" t="s">
        <v>195</v>
      </c>
      <c r="BJ533" s="10" t="s">
        <v>195</v>
      </c>
    </row>
    <row r="534" spans="1:62" ht="15" hidden="1" outlineLevel="2" x14ac:dyDescent="0.25">
      <c r="A534" s="10">
        <v>2024</v>
      </c>
      <c r="B534" s="10" t="s">
        <v>157</v>
      </c>
      <c r="C534" s="10" t="s">
        <v>156</v>
      </c>
      <c r="D534" s="10" t="s">
        <v>160</v>
      </c>
      <c r="E534" s="10" t="s">
        <v>299</v>
      </c>
      <c r="F534" s="10" t="s">
        <v>296</v>
      </c>
      <c r="G534" s="10" t="s">
        <v>195</v>
      </c>
      <c r="H534" s="77">
        <v>258</v>
      </c>
      <c r="I534" s="77">
        <v>258</v>
      </c>
      <c r="J534" s="77">
        <v>148.85</v>
      </c>
      <c r="K534" s="77">
        <v>5.61</v>
      </c>
      <c r="L534" s="77">
        <v>0</v>
      </c>
      <c r="M534" s="77">
        <v>0</v>
      </c>
      <c r="N534" s="77">
        <v>258</v>
      </c>
      <c r="O534" s="77">
        <v>258</v>
      </c>
      <c r="P534" s="77">
        <v>154.46</v>
      </c>
      <c r="Q534" s="10">
        <v>0</v>
      </c>
      <c r="R534" s="10">
        <v>0</v>
      </c>
      <c r="S534" s="10">
        <v>0</v>
      </c>
      <c r="T534" s="10">
        <v>0</v>
      </c>
      <c r="U534" s="10">
        <v>0</v>
      </c>
      <c r="V534" s="10">
        <v>0</v>
      </c>
      <c r="W534" s="10">
        <v>0</v>
      </c>
      <c r="X534" s="10">
        <v>0</v>
      </c>
      <c r="Y534" s="10">
        <v>0</v>
      </c>
      <c r="Z534" s="10">
        <v>0</v>
      </c>
      <c r="AA534" s="10">
        <v>0</v>
      </c>
      <c r="AB534" s="10">
        <v>0</v>
      </c>
      <c r="AC534" s="10">
        <v>0</v>
      </c>
      <c r="AD534" s="10">
        <v>0</v>
      </c>
      <c r="AE534" s="10" t="s">
        <v>195</v>
      </c>
      <c r="AF534" s="10" t="s">
        <v>195</v>
      </c>
      <c r="AG534" s="10" t="s">
        <v>195</v>
      </c>
      <c r="AH534" s="10" t="s">
        <v>198</v>
      </c>
      <c r="AI534" s="10" t="s">
        <v>198</v>
      </c>
      <c r="AJ534" s="10" t="s">
        <v>195</v>
      </c>
      <c r="AK534" s="10" t="s">
        <v>197</v>
      </c>
      <c r="AL534" s="10" t="s">
        <v>195</v>
      </c>
      <c r="AM534" s="10" t="s">
        <v>195</v>
      </c>
      <c r="AN534" s="10" t="s">
        <v>29</v>
      </c>
      <c r="AO534" s="10" t="s">
        <v>195</v>
      </c>
      <c r="AP534" s="10">
        <v>110</v>
      </c>
      <c r="AQ534" s="10">
        <v>10</v>
      </c>
      <c r="AR534" s="10">
        <v>313</v>
      </c>
      <c r="AS534" s="10">
        <v>39</v>
      </c>
      <c r="AT534" s="10">
        <v>1662</v>
      </c>
      <c r="AU534" s="10" t="s">
        <v>195</v>
      </c>
      <c r="AV534" s="10" t="s">
        <v>195</v>
      </c>
      <c r="AW534" s="10" t="s">
        <v>195</v>
      </c>
      <c r="AX534" s="10">
        <v>5</v>
      </c>
      <c r="AY534" s="10">
        <v>5</v>
      </c>
      <c r="AZ534" s="10" t="s">
        <v>195</v>
      </c>
      <c r="BA534" s="10">
        <v>1</v>
      </c>
      <c r="BB534" s="10" t="s">
        <v>195</v>
      </c>
      <c r="BC534" s="10" t="s">
        <v>195</v>
      </c>
      <c r="BD534" s="10">
        <v>110</v>
      </c>
      <c r="BE534" s="10">
        <v>0</v>
      </c>
      <c r="BF534" s="10">
        <v>0</v>
      </c>
      <c r="BG534" s="10">
        <v>1887865</v>
      </c>
      <c r="BH534" s="10" t="s">
        <v>195</v>
      </c>
      <c r="BI534" s="10" t="s">
        <v>195</v>
      </c>
      <c r="BJ534" s="10" t="s">
        <v>195</v>
      </c>
    </row>
    <row r="535" spans="1:62" ht="15" hidden="1" outlineLevel="2" x14ac:dyDescent="0.25">
      <c r="A535" s="10">
        <v>2024</v>
      </c>
      <c r="B535" s="10" t="s">
        <v>157</v>
      </c>
      <c r="C535" s="10" t="s">
        <v>156</v>
      </c>
      <c r="D535" s="10" t="s">
        <v>160</v>
      </c>
      <c r="E535" s="10" t="s">
        <v>298</v>
      </c>
      <c r="F535" s="10" t="s">
        <v>296</v>
      </c>
      <c r="G535" s="10" t="s">
        <v>195</v>
      </c>
      <c r="H535" s="77">
        <v>182</v>
      </c>
      <c r="I535" s="77">
        <v>182</v>
      </c>
      <c r="J535" s="77">
        <v>100.98</v>
      </c>
      <c r="K535" s="77">
        <v>3.96</v>
      </c>
      <c r="L535" s="77">
        <v>0</v>
      </c>
      <c r="M535" s="77">
        <v>0</v>
      </c>
      <c r="N535" s="77">
        <v>182</v>
      </c>
      <c r="O535" s="77">
        <v>182</v>
      </c>
      <c r="P535" s="77">
        <v>104.94</v>
      </c>
      <c r="Q535" s="10">
        <v>0</v>
      </c>
      <c r="R535" s="10">
        <v>0</v>
      </c>
      <c r="S535" s="10">
        <v>0</v>
      </c>
      <c r="T535" s="10">
        <v>0</v>
      </c>
      <c r="U535" s="10">
        <v>0</v>
      </c>
      <c r="V535" s="10">
        <v>0</v>
      </c>
      <c r="W535" s="10">
        <v>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>
        <v>0</v>
      </c>
      <c r="AD535" s="10">
        <v>0</v>
      </c>
      <c r="AE535" s="10" t="s">
        <v>195</v>
      </c>
      <c r="AF535" s="10" t="s">
        <v>195</v>
      </c>
      <c r="AG535" s="10" t="s">
        <v>195</v>
      </c>
      <c r="AH535" s="10" t="s">
        <v>198</v>
      </c>
      <c r="AI535" s="10" t="s">
        <v>198</v>
      </c>
      <c r="AJ535" s="10" t="s">
        <v>195</v>
      </c>
      <c r="AK535" s="10" t="s">
        <v>197</v>
      </c>
      <c r="AL535" s="10" t="s">
        <v>195</v>
      </c>
      <c r="AM535" s="10" t="s">
        <v>195</v>
      </c>
      <c r="AN535" s="10" t="s">
        <v>29</v>
      </c>
      <c r="AO535" s="10" t="s">
        <v>195</v>
      </c>
      <c r="AP535" s="10">
        <v>110</v>
      </c>
      <c r="AQ535" s="10">
        <v>10</v>
      </c>
      <c r="AR535" s="10">
        <v>313</v>
      </c>
      <c r="AS535" s="10">
        <v>67</v>
      </c>
      <c r="AT535" s="10">
        <v>1662</v>
      </c>
      <c r="AU535" s="10" t="s">
        <v>195</v>
      </c>
      <c r="AV535" s="10" t="s">
        <v>195</v>
      </c>
      <c r="AW535" s="10" t="s">
        <v>195</v>
      </c>
      <c r="AX535" s="10">
        <v>5</v>
      </c>
      <c r="AY535" s="10">
        <v>5</v>
      </c>
      <c r="AZ535" s="10" t="s">
        <v>195</v>
      </c>
      <c r="BA535" s="10">
        <v>1</v>
      </c>
      <c r="BB535" s="10" t="s">
        <v>195</v>
      </c>
      <c r="BC535" s="10" t="s">
        <v>195</v>
      </c>
      <c r="BD535" s="10">
        <v>110</v>
      </c>
      <c r="BE535" s="10">
        <v>0</v>
      </c>
      <c r="BF535" s="10">
        <v>0</v>
      </c>
      <c r="BG535" s="10">
        <v>1886748</v>
      </c>
      <c r="BH535" s="10" t="s">
        <v>195</v>
      </c>
      <c r="BI535" s="10" t="s">
        <v>195</v>
      </c>
      <c r="BJ535" s="10" t="s">
        <v>195</v>
      </c>
    </row>
    <row r="536" spans="1:62" ht="15" hidden="1" outlineLevel="2" x14ac:dyDescent="0.25">
      <c r="A536" s="10">
        <v>2024</v>
      </c>
      <c r="B536" s="10" t="s">
        <v>157</v>
      </c>
      <c r="C536" s="10" t="s">
        <v>156</v>
      </c>
      <c r="D536" s="10" t="s">
        <v>160</v>
      </c>
      <c r="E536" s="10" t="s">
        <v>297</v>
      </c>
      <c r="F536" s="10" t="s">
        <v>296</v>
      </c>
      <c r="G536" s="10" t="s">
        <v>195</v>
      </c>
      <c r="H536" s="77">
        <v>8379.3799999999992</v>
      </c>
      <c r="I536" s="77">
        <v>8379.3799999999992</v>
      </c>
      <c r="J536" s="77">
        <v>2823.63</v>
      </c>
      <c r="K536" s="77">
        <v>182.17</v>
      </c>
      <c r="L536" s="77">
        <v>0</v>
      </c>
      <c r="M536" s="77">
        <v>0</v>
      </c>
      <c r="N536" s="77">
        <v>8379.3799999999992</v>
      </c>
      <c r="O536" s="77">
        <v>8379.3799999999992</v>
      </c>
      <c r="P536" s="77">
        <v>3005.8</v>
      </c>
      <c r="Q536" s="10">
        <v>0</v>
      </c>
      <c r="R536" s="10">
        <v>0</v>
      </c>
      <c r="S536" s="10">
        <v>0</v>
      </c>
      <c r="T536" s="10">
        <v>0</v>
      </c>
      <c r="U536" s="10">
        <v>0</v>
      </c>
      <c r="V536" s="10">
        <v>0</v>
      </c>
      <c r="W536" s="10">
        <v>0</v>
      </c>
      <c r="X536" s="10">
        <v>0</v>
      </c>
      <c r="Y536" s="10">
        <v>0</v>
      </c>
      <c r="Z536" s="10">
        <v>0</v>
      </c>
      <c r="AA536" s="10">
        <v>0</v>
      </c>
      <c r="AB536" s="10">
        <v>0</v>
      </c>
      <c r="AC536" s="10">
        <v>0</v>
      </c>
      <c r="AD536" s="10">
        <v>0</v>
      </c>
      <c r="AE536" s="10" t="s">
        <v>195</v>
      </c>
      <c r="AF536" s="10" t="s">
        <v>195</v>
      </c>
      <c r="AG536" s="10" t="s">
        <v>195</v>
      </c>
      <c r="AH536" s="10" t="s">
        <v>198</v>
      </c>
      <c r="AI536" s="10" t="s">
        <v>198</v>
      </c>
      <c r="AJ536" s="10" t="s">
        <v>195</v>
      </c>
      <c r="AK536" s="10" t="s">
        <v>197</v>
      </c>
      <c r="AL536" s="10" t="s">
        <v>195</v>
      </c>
      <c r="AM536" s="10" t="s">
        <v>195</v>
      </c>
      <c r="AN536" s="10" t="s">
        <v>29</v>
      </c>
      <c r="AO536" s="10" t="s">
        <v>195</v>
      </c>
      <c r="AP536" s="10">
        <v>110</v>
      </c>
      <c r="AQ536" s="10">
        <v>10</v>
      </c>
      <c r="AR536" s="10">
        <v>313</v>
      </c>
      <c r="AS536" s="10">
        <v>203</v>
      </c>
      <c r="AT536" s="10">
        <v>1662</v>
      </c>
      <c r="AU536" s="10" t="s">
        <v>195</v>
      </c>
      <c r="AV536" s="10" t="s">
        <v>195</v>
      </c>
      <c r="AW536" s="10" t="s">
        <v>195</v>
      </c>
      <c r="AX536" s="10">
        <v>5</v>
      </c>
      <c r="AY536" s="10">
        <v>5</v>
      </c>
      <c r="AZ536" s="10" t="s">
        <v>195</v>
      </c>
      <c r="BA536" s="10">
        <v>1</v>
      </c>
      <c r="BB536" s="10" t="s">
        <v>195</v>
      </c>
      <c r="BC536" s="10" t="s">
        <v>195</v>
      </c>
      <c r="BD536" s="10">
        <v>110</v>
      </c>
      <c r="BE536" s="10">
        <v>0</v>
      </c>
      <c r="BF536" s="10">
        <v>0</v>
      </c>
      <c r="BG536" s="10">
        <v>1888009</v>
      </c>
      <c r="BH536" s="10" t="s">
        <v>195</v>
      </c>
      <c r="BI536" s="10" t="s">
        <v>195</v>
      </c>
      <c r="BJ536" s="10" t="s">
        <v>195</v>
      </c>
    </row>
    <row r="537" spans="1:62" ht="15" hidden="1" outlineLevel="2" x14ac:dyDescent="0.25">
      <c r="A537" s="10">
        <v>2024</v>
      </c>
      <c r="B537" s="10" t="s">
        <v>157</v>
      </c>
      <c r="C537" s="10" t="s">
        <v>156</v>
      </c>
      <c r="D537" s="10" t="s">
        <v>160</v>
      </c>
      <c r="E537" s="10" t="s">
        <v>221</v>
      </c>
      <c r="F537" s="10" t="s">
        <v>296</v>
      </c>
      <c r="G537" s="10" t="s">
        <v>195</v>
      </c>
      <c r="H537" s="77">
        <v>112237.46</v>
      </c>
      <c r="I537" s="77">
        <v>112237.46</v>
      </c>
      <c r="J537" s="77">
        <v>10980.18</v>
      </c>
      <c r="K537" s="77">
        <v>2440.04</v>
      </c>
      <c r="L537" s="77">
        <v>0</v>
      </c>
      <c r="M537" s="77">
        <v>0</v>
      </c>
      <c r="N537" s="77">
        <v>112237.46</v>
      </c>
      <c r="O537" s="77">
        <v>112237.46</v>
      </c>
      <c r="P537" s="77">
        <v>13420.22</v>
      </c>
      <c r="Q537" s="10">
        <v>0</v>
      </c>
      <c r="R537" s="10">
        <v>0</v>
      </c>
      <c r="S537" s="10">
        <v>0</v>
      </c>
      <c r="T537" s="10">
        <v>0</v>
      </c>
      <c r="U537" s="10">
        <v>0</v>
      </c>
      <c r="V537" s="10">
        <v>0</v>
      </c>
      <c r="W537" s="10">
        <v>0</v>
      </c>
      <c r="X537" s="10">
        <v>0</v>
      </c>
      <c r="Y537" s="10">
        <v>0</v>
      </c>
      <c r="Z537" s="10">
        <v>0</v>
      </c>
      <c r="AA537" s="10">
        <v>0</v>
      </c>
      <c r="AB537" s="10">
        <v>0</v>
      </c>
      <c r="AC537" s="10">
        <v>0</v>
      </c>
      <c r="AD537" s="10">
        <v>0</v>
      </c>
      <c r="AE537" s="10" t="s">
        <v>195</v>
      </c>
      <c r="AF537" s="10" t="s">
        <v>195</v>
      </c>
      <c r="AG537" s="10" t="s">
        <v>195</v>
      </c>
      <c r="AH537" s="10" t="s">
        <v>198</v>
      </c>
      <c r="AI537" s="10" t="s">
        <v>198</v>
      </c>
      <c r="AJ537" s="10" t="s">
        <v>195</v>
      </c>
      <c r="AK537" s="10" t="s">
        <v>197</v>
      </c>
      <c r="AL537" s="10" t="s">
        <v>295</v>
      </c>
      <c r="AM537" s="10" t="s">
        <v>195</v>
      </c>
      <c r="AN537" s="10" t="s">
        <v>29</v>
      </c>
      <c r="AO537" s="10" t="s">
        <v>195</v>
      </c>
      <c r="AP537" s="10">
        <v>110</v>
      </c>
      <c r="AQ537" s="10">
        <v>10</v>
      </c>
      <c r="AR537" s="10">
        <v>313</v>
      </c>
      <c r="AS537" s="10">
        <v>299</v>
      </c>
      <c r="AT537" s="10">
        <v>1662</v>
      </c>
      <c r="AU537" s="10" t="s">
        <v>195</v>
      </c>
      <c r="AV537" s="10" t="s">
        <v>195</v>
      </c>
      <c r="AW537" s="10" t="s">
        <v>195</v>
      </c>
      <c r="AX537" s="10">
        <v>5</v>
      </c>
      <c r="AY537" s="10">
        <v>5</v>
      </c>
      <c r="AZ537" s="10" t="s">
        <v>195</v>
      </c>
      <c r="BA537" s="10">
        <v>1</v>
      </c>
      <c r="BB537" s="10">
        <v>8</v>
      </c>
      <c r="BC537" s="10" t="s">
        <v>195</v>
      </c>
      <c r="BD537" s="10">
        <v>110</v>
      </c>
      <c r="BE537" s="10">
        <v>0</v>
      </c>
      <c r="BF537" s="10">
        <v>0</v>
      </c>
      <c r="BG537" s="10">
        <v>1886357</v>
      </c>
      <c r="BH537" s="10" t="s">
        <v>195</v>
      </c>
      <c r="BI537" s="10" t="s">
        <v>195</v>
      </c>
      <c r="BJ537" s="10" t="s">
        <v>195</v>
      </c>
    </row>
    <row r="538" spans="1:62" ht="15" outlineLevel="1" collapsed="1" x14ac:dyDescent="0.25">
      <c r="D538" s="47" t="s">
        <v>294</v>
      </c>
      <c r="H538" s="77">
        <f t="shared" ref="H538:P538" si="8">SUBTOTAL(9,H509:H537)</f>
        <v>198650.95</v>
      </c>
      <c r="I538" s="77">
        <f t="shared" si="8"/>
        <v>230931.03000000003</v>
      </c>
      <c r="J538" s="77">
        <f t="shared" si="8"/>
        <v>113586.98999999999</v>
      </c>
      <c r="K538" s="77">
        <f t="shared" si="8"/>
        <v>3596.59</v>
      </c>
      <c r="L538" s="77">
        <f t="shared" si="8"/>
        <v>0</v>
      </c>
      <c r="M538" s="77">
        <f t="shared" si="8"/>
        <v>0</v>
      </c>
      <c r="N538" s="77">
        <f t="shared" si="8"/>
        <v>198650.95</v>
      </c>
      <c r="O538" s="77">
        <f t="shared" si="8"/>
        <v>230931.03000000003</v>
      </c>
      <c r="P538" s="77">
        <f t="shared" si="8"/>
        <v>117183.58000000002</v>
      </c>
    </row>
    <row r="539" spans="1:62" ht="15" hidden="1" outlineLevel="2" x14ac:dyDescent="0.25">
      <c r="A539" s="10">
        <v>2024</v>
      </c>
      <c r="B539" s="10" t="s">
        <v>157</v>
      </c>
      <c r="C539" s="10" t="s">
        <v>156</v>
      </c>
      <c r="D539" s="10" t="s">
        <v>159</v>
      </c>
      <c r="E539" s="10" t="s">
        <v>293</v>
      </c>
      <c r="F539" s="10" t="s">
        <v>277</v>
      </c>
      <c r="G539" s="10" t="s">
        <v>195</v>
      </c>
      <c r="H539" s="77">
        <v>79663.679999999993</v>
      </c>
      <c r="I539" s="77">
        <v>263957.27</v>
      </c>
      <c r="J539" s="77">
        <v>263957.27</v>
      </c>
      <c r="K539" s="77">
        <v>0</v>
      </c>
      <c r="L539" s="77">
        <v>0</v>
      </c>
      <c r="M539" s="77">
        <v>715.47</v>
      </c>
      <c r="N539" s="77">
        <v>59348.77</v>
      </c>
      <c r="O539" s="77">
        <v>242667.93</v>
      </c>
      <c r="P539" s="77">
        <v>242667.93</v>
      </c>
      <c r="Q539" s="10">
        <v>0</v>
      </c>
      <c r="R539" s="10">
        <v>21289.34</v>
      </c>
      <c r="S539" s="10">
        <v>5391.48</v>
      </c>
      <c r="T539" s="10">
        <v>159330.07999999999</v>
      </c>
      <c r="U539" s="10">
        <v>164721.56</v>
      </c>
      <c r="V539" s="10">
        <v>5391.4800000000005</v>
      </c>
      <c r="W539" s="10">
        <v>0</v>
      </c>
      <c r="X539" s="10">
        <v>0</v>
      </c>
      <c r="Y539" s="10">
        <v>0</v>
      </c>
      <c r="Z539" s="10">
        <v>715.47</v>
      </c>
      <c r="AA539" s="10">
        <v>0</v>
      </c>
      <c r="AB539" s="10">
        <v>0</v>
      </c>
      <c r="AC539" s="10">
        <v>0</v>
      </c>
      <c r="AD539" s="10">
        <v>0</v>
      </c>
      <c r="AE539" s="10" t="s">
        <v>195</v>
      </c>
      <c r="AF539" s="10" t="s">
        <v>195</v>
      </c>
      <c r="AG539" s="10" t="s">
        <v>195</v>
      </c>
      <c r="AH539" s="10" t="s">
        <v>286</v>
      </c>
      <c r="AI539" s="10" t="s">
        <v>276</v>
      </c>
      <c r="AJ539" s="10" t="s">
        <v>195</v>
      </c>
      <c r="AK539" s="10" t="s">
        <v>275</v>
      </c>
      <c r="AL539" s="10" t="s">
        <v>195</v>
      </c>
      <c r="AM539" s="10" t="s">
        <v>195</v>
      </c>
      <c r="AN539" s="10" t="s">
        <v>29</v>
      </c>
      <c r="AO539" s="10" t="s">
        <v>195</v>
      </c>
      <c r="AP539" s="10">
        <v>110</v>
      </c>
      <c r="AQ539" s="10">
        <v>10</v>
      </c>
      <c r="AR539" s="10">
        <v>314</v>
      </c>
      <c r="AS539" s="10">
        <v>70</v>
      </c>
      <c r="AT539" s="10">
        <v>1645</v>
      </c>
      <c r="AU539" s="10" t="s">
        <v>195</v>
      </c>
      <c r="AV539" s="10" t="s">
        <v>195</v>
      </c>
      <c r="AW539" s="10" t="s">
        <v>195</v>
      </c>
      <c r="AX539" s="10">
        <v>1</v>
      </c>
      <c r="AY539" s="10">
        <v>2</v>
      </c>
      <c r="AZ539" s="10" t="s">
        <v>195</v>
      </c>
      <c r="BA539" s="10">
        <v>2</v>
      </c>
      <c r="BB539" s="10" t="s">
        <v>195</v>
      </c>
      <c r="BC539" s="10" t="s">
        <v>195</v>
      </c>
      <c r="BD539" s="10">
        <v>110</v>
      </c>
      <c r="BE539" s="10">
        <v>0</v>
      </c>
      <c r="BF539" s="10">
        <v>0</v>
      </c>
      <c r="BG539" s="10">
        <v>1887273</v>
      </c>
      <c r="BH539" s="10" t="s">
        <v>195</v>
      </c>
      <c r="BI539" s="10" t="s">
        <v>195</v>
      </c>
      <c r="BJ539" s="10" t="s">
        <v>195</v>
      </c>
    </row>
    <row r="540" spans="1:62" ht="15" hidden="1" outlineLevel="2" x14ac:dyDescent="0.25">
      <c r="A540" s="10">
        <v>2024</v>
      </c>
      <c r="B540" s="10" t="s">
        <v>157</v>
      </c>
      <c r="C540" s="10" t="s">
        <v>156</v>
      </c>
      <c r="D540" s="10" t="s">
        <v>159</v>
      </c>
      <c r="E540" s="10" t="s">
        <v>292</v>
      </c>
      <c r="F540" s="10" t="s">
        <v>277</v>
      </c>
      <c r="G540" s="10" t="s">
        <v>195</v>
      </c>
      <c r="H540" s="77">
        <v>12549.45</v>
      </c>
      <c r="I540" s="77">
        <v>14034.2</v>
      </c>
      <c r="J540" s="77">
        <v>14034.2</v>
      </c>
      <c r="K540" s="77">
        <v>0</v>
      </c>
      <c r="L540" s="77">
        <v>0</v>
      </c>
      <c r="M540" s="77">
        <v>9.1199999999999992</v>
      </c>
      <c r="N540" s="77">
        <v>12290.53</v>
      </c>
      <c r="O540" s="77">
        <v>13777.49</v>
      </c>
      <c r="P540" s="77">
        <v>13777.49</v>
      </c>
      <c r="Q540" s="10">
        <v>0</v>
      </c>
      <c r="R540" s="10">
        <v>256.70999999999998</v>
      </c>
      <c r="S540" s="10">
        <v>23.53</v>
      </c>
      <c r="T540" s="10">
        <v>451.18</v>
      </c>
      <c r="U540" s="10">
        <v>474.71</v>
      </c>
      <c r="V540" s="10">
        <v>23.53</v>
      </c>
      <c r="W540" s="10">
        <v>0</v>
      </c>
      <c r="X540" s="10">
        <v>0</v>
      </c>
      <c r="Y540" s="10">
        <v>0</v>
      </c>
      <c r="Z540" s="10">
        <v>9.1199999999999992</v>
      </c>
      <c r="AA540" s="10">
        <v>0</v>
      </c>
      <c r="AB540" s="10">
        <v>0</v>
      </c>
      <c r="AC540" s="10">
        <v>0</v>
      </c>
      <c r="AD540" s="10">
        <v>0</v>
      </c>
      <c r="AE540" s="10" t="s">
        <v>195</v>
      </c>
      <c r="AF540" s="10" t="s">
        <v>195</v>
      </c>
      <c r="AG540" s="10" t="s">
        <v>195</v>
      </c>
      <c r="AH540" s="10" t="s">
        <v>286</v>
      </c>
      <c r="AI540" s="10" t="s">
        <v>276</v>
      </c>
      <c r="AJ540" s="10" t="s">
        <v>195</v>
      </c>
      <c r="AK540" s="10" t="s">
        <v>275</v>
      </c>
      <c r="AL540" s="10" t="s">
        <v>195</v>
      </c>
      <c r="AM540" s="10" t="s">
        <v>195</v>
      </c>
      <c r="AN540" s="10" t="s">
        <v>29</v>
      </c>
      <c r="AO540" s="10" t="s">
        <v>195</v>
      </c>
      <c r="AP540" s="10">
        <v>110</v>
      </c>
      <c r="AQ540" s="10">
        <v>10</v>
      </c>
      <c r="AR540" s="10">
        <v>314</v>
      </c>
      <c r="AS540" s="10">
        <v>2</v>
      </c>
      <c r="AT540" s="10">
        <v>1645</v>
      </c>
      <c r="AU540" s="10" t="s">
        <v>195</v>
      </c>
      <c r="AV540" s="10" t="s">
        <v>195</v>
      </c>
      <c r="AW540" s="10" t="s">
        <v>195</v>
      </c>
      <c r="AX540" s="10">
        <v>1</v>
      </c>
      <c r="AY540" s="10">
        <v>2</v>
      </c>
      <c r="AZ540" s="10" t="s">
        <v>195</v>
      </c>
      <c r="BA540" s="10">
        <v>2</v>
      </c>
      <c r="BB540" s="10" t="s">
        <v>195</v>
      </c>
      <c r="BC540" s="10" t="s">
        <v>195</v>
      </c>
      <c r="BD540" s="10">
        <v>110</v>
      </c>
      <c r="BE540" s="10">
        <v>0</v>
      </c>
      <c r="BF540" s="10">
        <v>0</v>
      </c>
      <c r="BG540" s="10">
        <v>1887849</v>
      </c>
      <c r="BH540" s="10" t="s">
        <v>195</v>
      </c>
      <c r="BI540" s="10" t="s">
        <v>195</v>
      </c>
      <c r="BJ540" s="10" t="s">
        <v>195</v>
      </c>
    </row>
    <row r="541" spans="1:62" ht="15" hidden="1" outlineLevel="2" x14ac:dyDescent="0.25">
      <c r="A541" s="10">
        <v>2024</v>
      </c>
      <c r="B541" s="10" t="s">
        <v>157</v>
      </c>
      <c r="C541" s="10" t="s">
        <v>156</v>
      </c>
      <c r="D541" s="10" t="s">
        <v>159</v>
      </c>
      <c r="E541" s="10" t="s">
        <v>291</v>
      </c>
      <c r="F541" s="10" t="s">
        <v>277</v>
      </c>
      <c r="G541" s="10" t="s">
        <v>195</v>
      </c>
      <c r="H541" s="77">
        <v>7129.26</v>
      </c>
      <c r="I541" s="77">
        <v>8328.5400000000009</v>
      </c>
      <c r="J541" s="77">
        <v>8328.5400000000009</v>
      </c>
      <c r="K541" s="77">
        <v>0</v>
      </c>
      <c r="L541" s="77">
        <v>0</v>
      </c>
      <c r="M541" s="77">
        <v>5.33</v>
      </c>
      <c r="N541" s="77">
        <v>6977.95</v>
      </c>
      <c r="O541" s="77">
        <v>8198.0400000000009</v>
      </c>
      <c r="P541" s="77">
        <v>8198.0400000000009</v>
      </c>
      <c r="Q541" s="10">
        <v>0</v>
      </c>
      <c r="R541" s="10">
        <v>130.5</v>
      </c>
      <c r="S541" s="10">
        <v>33.270000000000003</v>
      </c>
      <c r="T541" s="10">
        <v>612.24</v>
      </c>
      <c r="U541" s="10">
        <v>645.51</v>
      </c>
      <c r="V541" s="10">
        <v>33.270000000000003</v>
      </c>
      <c r="W541" s="10">
        <v>0</v>
      </c>
      <c r="X541" s="10">
        <v>0</v>
      </c>
      <c r="Y541" s="10">
        <v>0</v>
      </c>
      <c r="Z541" s="10">
        <v>5.33</v>
      </c>
      <c r="AA541" s="10">
        <v>0</v>
      </c>
      <c r="AB541" s="10">
        <v>0</v>
      </c>
      <c r="AC541" s="10">
        <v>0</v>
      </c>
      <c r="AD541" s="10">
        <v>0</v>
      </c>
      <c r="AE541" s="10" t="s">
        <v>195</v>
      </c>
      <c r="AF541" s="10" t="s">
        <v>195</v>
      </c>
      <c r="AG541" s="10" t="s">
        <v>195</v>
      </c>
      <c r="AH541" s="10" t="s">
        <v>286</v>
      </c>
      <c r="AI541" s="10" t="s">
        <v>276</v>
      </c>
      <c r="AJ541" s="10" t="s">
        <v>195</v>
      </c>
      <c r="AK541" s="10" t="s">
        <v>275</v>
      </c>
      <c r="AL541" s="10" t="s">
        <v>195</v>
      </c>
      <c r="AM541" s="10" t="s">
        <v>195</v>
      </c>
      <c r="AN541" s="10" t="s">
        <v>29</v>
      </c>
      <c r="AO541" s="10" t="s">
        <v>195</v>
      </c>
      <c r="AP541" s="10">
        <v>110</v>
      </c>
      <c r="AQ541" s="10">
        <v>10</v>
      </c>
      <c r="AR541" s="10">
        <v>314</v>
      </c>
      <c r="AS541" s="10">
        <v>3</v>
      </c>
      <c r="AT541" s="10">
        <v>1645</v>
      </c>
      <c r="AU541" s="10" t="s">
        <v>195</v>
      </c>
      <c r="AV541" s="10" t="s">
        <v>195</v>
      </c>
      <c r="AW541" s="10" t="s">
        <v>195</v>
      </c>
      <c r="AX541" s="10">
        <v>1</v>
      </c>
      <c r="AY541" s="10">
        <v>2</v>
      </c>
      <c r="AZ541" s="10" t="s">
        <v>195</v>
      </c>
      <c r="BA541" s="10">
        <v>2</v>
      </c>
      <c r="BB541" s="10" t="s">
        <v>195</v>
      </c>
      <c r="BC541" s="10" t="s">
        <v>195</v>
      </c>
      <c r="BD541" s="10">
        <v>110</v>
      </c>
      <c r="BE541" s="10">
        <v>0</v>
      </c>
      <c r="BF541" s="10">
        <v>0</v>
      </c>
      <c r="BG541" s="10">
        <v>1886776</v>
      </c>
      <c r="BH541" s="10" t="s">
        <v>195</v>
      </c>
      <c r="BI541" s="10" t="s">
        <v>195</v>
      </c>
      <c r="BJ541" s="10" t="s">
        <v>195</v>
      </c>
    </row>
    <row r="542" spans="1:62" ht="15" hidden="1" outlineLevel="2" x14ac:dyDescent="0.25">
      <c r="A542" s="10">
        <v>2024</v>
      </c>
      <c r="B542" s="10" t="s">
        <v>157</v>
      </c>
      <c r="C542" s="10" t="s">
        <v>156</v>
      </c>
      <c r="D542" s="10" t="s">
        <v>159</v>
      </c>
      <c r="E542" s="10" t="s">
        <v>290</v>
      </c>
      <c r="F542" s="10" t="s">
        <v>277</v>
      </c>
      <c r="G542" s="10" t="s">
        <v>195</v>
      </c>
      <c r="H542" s="77">
        <v>2730.67</v>
      </c>
      <c r="I542" s="77">
        <v>3210.46</v>
      </c>
      <c r="J542" s="77">
        <v>3210.46</v>
      </c>
      <c r="K542" s="77">
        <v>0</v>
      </c>
      <c r="L542" s="77">
        <v>0</v>
      </c>
      <c r="M542" s="77">
        <v>2.34</v>
      </c>
      <c r="N542" s="77">
        <v>2664.3</v>
      </c>
      <c r="O542" s="77">
        <v>3143.65</v>
      </c>
      <c r="P542" s="77">
        <v>3143.65</v>
      </c>
      <c r="Q542" s="10">
        <v>0</v>
      </c>
      <c r="R542" s="10">
        <v>66.81</v>
      </c>
      <c r="S542" s="10">
        <v>5.03</v>
      </c>
      <c r="T542" s="10">
        <v>254.75</v>
      </c>
      <c r="U542" s="10">
        <v>259.77999999999997</v>
      </c>
      <c r="V542" s="10">
        <v>5.03</v>
      </c>
      <c r="W542" s="10">
        <v>0</v>
      </c>
      <c r="X542" s="10">
        <v>0</v>
      </c>
      <c r="Y542" s="10">
        <v>0</v>
      </c>
      <c r="Z542" s="10">
        <v>2.34</v>
      </c>
      <c r="AA542" s="10">
        <v>0</v>
      </c>
      <c r="AB542" s="10">
        <v>0</v>
      </c>
      <c r="AC542" s="10">
        <v>0</v>
      </c>
      <c r="AD542" s="10">
        <v>0</v>
      </c>
      <c r="AE542" s="10" t="s">
        <v>195</v>
      </c>
      <c r="AF542" s="10" t="s">
        <v>195</v>
      </c>
      <c r="AG542" s="10" t="s">
        <v>195</v>
      </c>
      <c r="AH542" s="10" t="s">
        <v>286</v>
      </c>
      <c r="AI542" s="10" t="s">
        <v>276</v>
      </c>
      <c r="AJ542" s="10" t="s">
        <v>195</v>
      </c>
      <c r="AK542" s="10" t="s">
        <v>275</v>
      </c>
      <c r="AL542" s="10" t="s">
        <v>195</v>
      </c>
      <c r="AM542" s="10" t="s">
        <v>195</v>
      </c>
      <c r="AN542" s="10" t="s">
        <v>29</v>
      </c>
      <c r="AO542" s="10" t="s">
        <v>195</v>
      </c>
      <c r="AP542" s="10">
        <v>110</v>
      </c>
      <c r="AQ542" s="10">
        <v>10</v>
      </c>
      <c r="AR542" s="10">
        <v>314</v>
      </c>
      <c r="AS542" s="10">
        <v>4</v>
      </c>
      <c r="AT542" s="10">
        <v>1645</v>
      </c>
      <c r="AU542" s="10" t="s">
        <v>195</v>
      </c>
      <c r="AV542" s="10" t="s">
        <v>195</v>
      </c>
      <c r="AW542" s="10" t="s">
        <v>195</v>
      </c>
      <c r="AX542" s="10">
        <v>1</v>
      </c>
      <c r="AY542" s="10">
        <v>2</v>
      </c>
      <c r="AZ542" s="10" t="s">
        <v>195</v>
      </c>
      <c r="BA542" s="10">
        <v>2</v>
      </c>
      <c r="BB542" s="10" t="s">
        <v>195</v>
      </c>
      <c r="BC542" s="10" t="s">
        <v>195</v>
      </c>
      <c r="BD542" s="10">
        <v>110</v>
      </c>
      <c r="BE542" s="10">
        <v>0</v>
      </c>
      <c r="BF542" s="10">
        <v>0</v>
      </c>
      <c r="BG542" s="10">
        <v>1887834</v>
      </c>
      <c r="BH542" s="10" t="s">
        <v>195</v>
      </c>
      <c r="BI542" s="10" t="s">
        <v>195</v>
      </c>
      <c r="BJ542" s="10" t="s">
        <v>195</v>
      </c>
    </row>
    <row r="543" spans="1:62" ht="15" hidden="1" outlineLevel="2" x14ac:dyDescent="0.25">
      <c r="A543" s="10">
        <v>2024</v>
      </c>
      <c r="B543" s="10" t="s">
        <v>157</v>
      </c>
      <c r="C543" s="10" t="s">
        <v>156</v>
      </c>
      <c r="D543" s="10" t="s">
        <v>159</v>
      </c>
      <c r="E543" s="10" t="s">
        <v>289</v>
      </c>
      <c r="F543" s="10" t="s">
        <v>277</v>
      </c>
      <c r="G543" s="10" t="s">
        <v>195</v>
      </c>
      <c r="H543" s="77">
        <v>2994.79</v>
      </c>
      <c r="I543" s="77">
        <v>3406.93</v>
      </c>
      <c r="J543" s="77">
        <v>3406.93</v>
      </c>
      <c r="K543" s="77">
        <v>0</v>
      </c>
      <c r="L543" s="77">
        <v>0</v>
      </c>
      <c r="M543" s="77">
        <v>1.8</v>
      </c>
      <c r="N543" s="77">
        <v>2943.82</v>
      </c>
      <c r="O543" s="77">
        <v>3363.9</v>
      </c>
      <c r="P543" s="77">
        <v>3363.9</v>
      </c>
      <c r="Q543" s="10">
        <v>0</v>
      </c>
      <c r="R543" s="10">
        <v>43.03</v>
      </c>
      <c r="S543" s="10">
        <v>12.13</v>
      </c>
      <c r="T543" s="10">
        <v>165.61</v>
      </c>
      <c r="U543" s="10">
        <v>177.74</v>
      </c>
      <c r="V543" s="10">
        <v>12.13</v>
      </c>
      <c r="W543" s="10">
        <v>0</v>
      </c>
      <c r="X543" s="10">
        <v>0</v>
      </c>
      <c r="Y543" s="10">
        <v>0</v>
      </c>
      <c r="Z543" s="10">
        <v>1.8</v>
      </c>
      <c r="AA543" s="10">
        <v>0</v>
      </c>
      <c r="AB543" s="10">
        <v>0</v>
      </c>
      <c r="AC543" s="10">
        <v>0</v>
      </c>
      <c r="AD543" s="10">
        <v>0</v>
      </c>
      <c r="AE543" s="10" t="s">
        <v>195</v>
      </c>
      <c r="AF543" s="10" t="s">
        <v>195</v>
      </c>
      <c r="AG543" s="10" t="s">
        <v>195</v>
      </c>
      <c r="AH543" s="10" t="s">
        <v>286</v>
      </c>
      <c r="AI543" s="10" t="s">
        <v>276</v>
      </c>
      <c r="AJ543" s="10" t="s">
        <v>195</v>
      </c>
      <c r="AK543" s="10" t="s">
        <v>275</v>
      </c>
      <c r="AL543" s="10" t="s">
        <v>195</v>
      </c>
      <c r="AM543" s="10" t="s">
        <v>195</v>
      </c>
      <c r="AN543" s="10" t="s">
        <v>29</v>
      </c>
      <c r="AO543" s="10" t="s">
        <v>195</v>
      </c>
      <c r="AP543" s="10">
        <v>110</v>
      </c>
      <c r="AQ543" s="10">
        <v>10</v>
      </c>
      <c r="AR543" s="10">
        <v>314</v>
      </c>
      <c r="AS543" s="10">
        <v>5</v>
      </c>
      <c r="AT543" s="10">
        <v>1645</v>
      </c>
      <c r="AU543" s="10" t="s">
        <v>195</v>
      </c>
      <c r="AV543" s="10" t="s">
        <v>195</v>
      </c>
      <c r="AW543" s="10" t="s">
        <v>195</v>
      </c>
      <c r="AX543" s="10">
        <v>1</v>
      </c>
      <c r="AY543" s="10">
        <v>2</v>
      </c>
      <c r="AZ543" s="10" t="s">
        <v>195</v>
      </c>
      <c r="BA543" s="10">
        <v>2</v>
      </c>
      <c r="BB543" s="10" t="s">
        <v>195</v>
      </c>
      <c r="BC543" s="10" t="s">
        <v>195</v>
      </c>
      <c r="BD543" s="10">
        <v>110</v>
      </c>
      <c r="BE543" s="10">
        <v>0</v>
      </c>
      <c r="BF543" s="10">
        <v>0</v>
      </c>
      <c r="BG543" s="10">
        <v>1887682</v>
      </c>
      <c r="BH543" s="10" t="s">
        <v>195</v>
      </c>
      <c r="BI543" s="10" t="s">
        <v>195</v>
      </c>
      <c r="BJ543" s="10" t="s">
        <v>195</v>
      </c>
    </row>
    <row r="544" spans="1:62" ht="15" hidden="1" outlineLevel="2" x14ac:dyDescent="0.25">
      <c r="A544" s="10">
        <v>2024</v>
      </c>
      <c r="B544" s="10" t="s">
        <v>157</v>
      </c>
      <c r="C544" s="10" t="s">
        <v>156</v>
      </c>
      <c r="D544" s="10" t="s">
        <v>159</v>
      </c>
      <c r="E544" s="10" t="s">
        <v>288</v>
      </c>
      <c r="F544" s="10" t="s">
        <v>277</v>
      </c>
      <c r="G544" s="10" t="s">
        <v>195</v>
      </c>
      <c r="H544" s="77">
        <v>1729.61</v>
      </c>
      <c r="I544" s="77">
        <v>1970.43</v>
      </c>
      <c r="J544" s="77">
        <v>1970.43</v>
      </c>
      <c r="K544" s="77">
        <v>0</v>
      </c>
      <c r="L544" s="77">
        <v>0</v>
      </c>
      <c r="M544" s="77">
        <v>1.1399999999999999</v>
      </c>
      <c r="N544" s="77">
        <v>1697.37</v>
      </c>
      <c r="O544" s="77">
        <v>1944.95</v>
      </c>
      <c r="P544" s="77">
        <v>1944.95</v>
      </c>
      <c r="Q544" s="10">
        <v>0</v>
      </c>
      <c r="R544" s="10">
        <v>25.48</v>
      </c>
      <c r="S544" s="10">
        <v>9.42</v>
      </c>
      <c r="T544" s="10">
        <v>98.49</v>
      </c>
      <c r="U544" s="10">
        <v>107.91</v>
      </c>
      <c r="V544" s="10">
        <v>9.42</v>
      </c>
      <c r="W544" s="10">
        <v>0</v>
      </c>
      <c r="X544" s="10">
        <v>0</v>
      </c>
      <c r="Y544" s="10">
        <v>0</v>
      </c>
      <c r="Z544" s="10">
        <v>1.1399999999999999</v>
      </c>
      <c r="AA544" s="10">
        <v>0</v>
      </c>
      <c r="AB544" s="10">
        <v>0</v>
      </c>
      <c r="AC544" s="10">
        <v>0</v>
      </c>
      <c r="AD544" s="10">
        <v>0</v>
      </c>
      <c r="AE544" s="10" t="s">
        <v>195</v>
      </c>
      <c r="AF544" s="10" t="s">
        <v>195</v>
      </c>
      <c r="AG544" s="10" t="s">
        <v>195</v>
      </c>
      <c r="AH544" s="10" t="s">
        <v>286</v>
      </c>
      <c r="AI544" s="10" t="s">
        <v>276</v>
      </c>
      <c r="AJ544" s="10" t="s">
        <v>195</v>
      </c>
      <c r="AK544" s="10" t="s">
        <v>275</v>
      </c>
      <c r="AL544" s="10" t="s">
        <v>195</v>
      </c>
      <c r="AM544" s="10" t="s">
        <v>195</v>
      </c>
      <c r="AN544" s="10" t="s">
        <v>29</v>
      </c>
      <c r="AO544" s="10" t="s">
        <v>195</v>
      </c>
      <c r="AP544" s="10">
        <v>110</v>
      </c>
      <c r="AQ544" s="10">
        <v>10</v>
      </c>
      <c r="AR544" s="10">
        <v>314</v>
      </c>
      <c r="AS544" s="10">
        <v>6</v>
      </c>
      <c r="AT544" s="10">
        <v>1645</v>
      </c>
      <c r="AU544" s="10" t="s">
        <v>195</v>
      </c>
      <c r="AV544" s="10" t="s">
        <v>195</v>
      </c>
      <c r="AW544" s="10" t="s">
        <v>195</v>
      </c>
      <c r="AX544" s="10">
        <v>1</v>
      </c>
      <c r="AY544" s="10">
        <v>2</v>
      </c>
      <c r="AZ544" s="10" t="s">
        <v>195</v>
      </c>
      <c r="BA544" s="10">
        <v>2</v>
      </c>
      <c r="BB544" s="10" t="s">
        <v>195</v>
      </c>
      <c r="BC544" s="10" t="s">
        <v>195</v>
      </c>
      <c r="BD544" s="10">
        <v>110</v>
      </c>
      <c r="BE544" s="10">
        <v>0</v>
      </c>
      <c r="BF544" s="10">
        <v>0</v>
      </c>
      <c r="BG544" s="10">
        <v>1888727</v>
      </c>
      <c r="BH544" s="10" t="s">
        <v>195</v>
      </c>
      <c r="BI544" s="10" t="s">
        <v>195</v>
      </c>
      <c r="BJ544" s="10" t="s">
        <v>195</v>
      </c>
    </row>
    <row r="545" spans="1:62" ht="15" hidden="1" outlineLevel="2" x14ac:dyDescent="0.25">
      <c r="A545" s="10">
        <v>2024</v>
      </c>
      <c r="B545" s="10" t="s">
        <v>157</v>
      </c>
      <c r="C545" s="10" t="s">
        <v>156</v>
      </c>
      <c r="D545" s="10" t="s">
        <v>159</v>
      </c>
      <c r="E545" s="10" t="s">
        <v>287</v>
      </c>
      <c r="F545" s="10" t="s">
        <v>277</v>
      </c>
      <c r="G545" s="10" t="s">
        <v>195</v>
      </c>
      <c r="H545" s="77">
        <v>674.87</v>
      </c>
      <c r="I545" s="77">
        <v>721.23</v>
      </c>
      <c r="J545" s="77">
        <v>721.23</v>
      </c>
      <c r="K545" s="77">
        <v>0</v>
      </c>
      <c r="L545" s="77">
        <v>0</v>
      </c>
      <c r="M545" s="77">
        <v>1.21</v>
      </c>
      <c r="N545" s="77">
        <v>640.5</v>
      </c>
      <c r="O545" s="77">
        <v>688.33</v>
      </c>
      <c r="P545" s="77">
        <v>688.33</v>
      </c>
      <c r="Q545" s="10">
        <v>0</v>
      </c>
      <c r="R545" s="10">
        <v>32.9</v>
      </c>
      <c r="S545" s="10">
        <v>1.47</v>
      </c>
      <c r="T545" s="10">
        <v>46.36</v>
      </c>
      <c r="U545" s="10">
        <v>47.83</v>
      </c>
      <c r="V545" s="10">
        <v>1.47</v>
      </c>
      <c r="W545" s="10">
        <v>0</v>
      </c>
      <c r="X545" s="10">
        <v>0</v>
      </c>
      <c r="Y545" s="10">
        <v>0</v>
      </c>
      <c r="Z545" s="10">
        <v>1.21</v>
      </c>
      <c r="AA545" s="10">
        <v>0</v>
      </c>
      <c r="AB545" s="10">
        <v>0</v>
      </c>
      <c r="AC545" s="10">
        <v>0</v>
      </c>
      <c r="AD545" s="10">
        <v>0</v>
      </c>
      <c r="AE545" s="10" t="s">
        <v>195</v>
      </c>
      <c r="AF545" s="10" t="s">
        <v>195</v>
      </c>
      <c r="AG545" s="10" t="s">
        <v>195</v>
      </c>
      <c r="AH545" s="10" t="s">
        <v>286</v>
      </c>
      <c r="AI545" s="10" t="s">
        <v>276</v>
      </c>
      <c r="AJ545" s="10" t="s">
        <v>195</v>
      </c>
      <c r="AK545" s="10" t="s">
        <v>275</v>
      </c>
      <c r="AL545" s="10" t="s">
        <v>195</v>
      </c>
      <c r="AM545" s="10" t="s">
        <v>195</v>
      </c>
      <c r="AN545" s="10" t="s">
        <v>29</v>
      </c>
      <c r="AO545" s="10" t="s">
        <v>195</v>
      </c>
      <c r="AP545" s="10">
        <v>110</v>
      </c>
      <c r="AQ545" s="10">
        <v>10</v>
      </c>
      <c r="AR545" s="10">
        <v>314</v>
      </c>
      <c r="AS545" s="10">
        <v>7</v>
      </c>
      <c r="AT545" s="10">
        <v>1645</v>
      </c>
      <c r="AU545" s="10" t="s">
        <v>195</v>
      </c>
      <c r="AV545" s="10" t="s">
        <v>195</v>
      </c>
      <c r="AW545" s="10" t="s">
        <v>195</v>
      </c>
      <c r="AX545" s="10">
        <v>1</v>
      </c>
      <c r="AY545" s="10">
        <v>2</v>
      </c>
      <c r="AZ545" s="10" t="s">
        <v>195</v>
      </c>
      <c r="BA545" s="10">
        <v>2</v>
      </c>
      <c r="BB545" s="10" t="s">
        <v>195</v>
      </c>
      <c r="BC545" s="10" t="s">
        <v>195</v>
      </c>
      <c r="BD545" s="10">
        <v>110</v>
      </c>
      <c r="BE545" s="10">
        <v>0</v>
      </c>
      <c r="BF545" s="10">
        <v>0</v>
      </c>
      <c r="BG545" s="10">
        <v>1887609</v>
      </c>
      <c r="BH545" s="10" t="s">
        <v>195</v>
      </c>
      <c r="BI545" s="10" t="s">
        <v>195</v>
      </c>
      <c r="BJ545" s="10" t="s">
        <v>195</v>
      </c>
    </row>
    <row r="546" spans="1:62" ht="15" hidden="1" outlineLevel="2" x14ac:dyDescent="0.25">
      <c r="A546" s="10">
        <v>2024</v>
      </c>
      <c r="B546" s="10" t="s">
        <v>157</v>
      </c>
      <c r="C546" s="10" t="s">
        <v>156</v>
      </c>
      <c r="D546" s="10" t="s">
        <v>159</v>
      </c>
      <c r="E546" s="10" t="s">
        <v>285</v>
      </c>
      <c r="F546" s="10" t="s">
        <v>277</v>
      </c>
      <c r="G546" s="10" t="s">
        <v>195</v>
      </c>
      <c r="H546" s="77">
        <v>13343.52</v>
      </c>
      <c r="I546" s="77">
        <v>19458</v>
      </c>
      <c r="J546" s="77">
        <v>19458</v>
      </c>
      <c r="K546" s="77">
        <v>0</v>
      </c>
      <c r="L546" s="77">
        <v>0</v>
      </c>
      <c r="M546" s="77">
        <v>15.6</v>
      </c>
      <c r="N546" s="77">
        <v>12900.47</v>
      </c>
      <c r="O546" s="77">
        <v>19458</v>
      </c>
      <c r="P546" s="77">
        <v>19458</v>
      </c>
      <c r="Q546" s="10">
        <v>0</v>
      </c>
      <c r="R546" s="10">
        <v>414.98</v>
      </c>
      <c r="S546" s="10">
        <v>28.07</v>
      </c>
      <c r="T546" s="10">
        <v>6114.48</v>
      </c>
      <c r="U546" s="10">
        <v>6557.53</v>
      </c>
      <c r="V546" s="10">
        <v>443.05</v>
      </c>
      <c r="W546" s="10">
        <v>0</v>
      </c>
      <c r="X546" s="10">
        <v>0</v>
      </c>
      <c r="Y546" s="10">
        <v>0</v>
      </c>
      <c r="Z546" s="10">
        <v>15.6</v>
      </c>
      <c r="AA546" s="10">
        <v>0</v>
      </c>
      <c r="AB546" s="10">
        <v>0</v>
      </c>
      <c r="AC546" s="10">
        <v>0</v>
      </c>
      <c r="AD546" s="10">
        <v>0</v>
      </c>
      <c r="AE546" s="10" t="s">
        <v>195</v>
      </c>
      <c r="AF546" s="10" t="s">
        <v>195</v>
      </c>
      <c r="AG546" s="10" t="s">
        <v>195</v>
      </c>
      <c r="AH546" s="10" t="s">
        <v>276</v>
      </c>
      <c r="AI546" s="10" t="s">
        <v>276</v>
      </c>
      <c r="AJ546" s="10" t="s">
        <v>195</v>
      </c>
      <c r="AK546" s="10" t="s">
        <v>275</v>
      </c>
      <c r="AL546" s="10" t="s">
        <v>195</v>
      </c>
      <c r="AM546" s="10" t="s">
        <v>195</v>
      </c>
      <c r="AN546" s="10" t="s">
        <v>29</v>
      </c>
      <c r="AO546" s="10" t="s">
        <v>195</v>
      </c>
      <c r="AP546" s="10">
        <v>110</v>
      </c>
      <c r="AQ546" s="10">
        <v>10</v>
      </c>
      <c r="AR546" s="10">
        <v>314</v>
      </c>
      <c r="AS546" s="10">
        <v>8</v>
      </c>
      <c r="AT546" s="10">
        <v>1645</v>
      </c>
      <c r="AU546" s="10" t="s">
        <v>195</v>
      </c>
      <c r="AV546" s="10" t="s">
        <v>195</v>
      </c>
      <c r="AW546" s="10" t="s">
        <v>195</v>
      </c>
      <c r="AX546" s="10">
        <v>2</v>
      </c>
      <c r="AY546" s="10">
        <v>2</v>
      </c>
      <c r="AZ546" s="10" t="s">
        <v>195</v>
      </c>
      <c r="BA546" s="10">
        <v>2</v>
      </c>
      <c r="BB546" s="10" t="s">
        <v>195</v>
      </c>
      <c r="BC546" s="10" t="s">
        <v>195</v>
      </c>
      <c r="BD546" s="10">
        <v>110</v>
      </c>
      <c r="BE546" s="10">
        <v>0</v>
      </c>
      <c r="BF546" s="10">
        <v>0</v>
      </c>
      <c r="BG546" s="10">
        <v>1886222</v>
      </c>
      <c r="BH546" s="10" t="s">
        <v>195</v>
      </c>
      <c r="BI546" s="10" t="s">
        <v>195</v>
      </c>
      <c r="BJ546" s="10" t="s">
        <v>195</v>
      </c>
    </row>
    <row r="547" spans="1:62" ht="15" hidden="1" outlineLevel="2" x14ac:dyDescent="0.25">
      <c r="A547" s="10">
        <v>2024</v>
      </c>
      <c r="B547" s="10" t="s">
        <v>157</v>
      </c>
      <c r="C547" s="10" t="s">
        <v>156</v>
      </c>
      <c r="D547" s="10" t="s">
        <v>159</v>
      </c>
      <c r="E547" s="10" t="s">
        <v>284</v>
      </c>
      <c r="F547" s="10" t="s">
        <v>277</v>
      </c>
      <c r="G547" s="10" t="s">
        <v>195</v>
      </c>
      <c r="H547" s="77">
        <v>1492.12</v>
      </c>
      <c r="I547" s="77">
        <v>2392</v>
      </c>
      <c r="J547" s="77">
        <v>2392</v>
      </c>
      <c r="K547" s="77">
        <v>0</v>
      </c>
      <c r="L547" s="77">
        <v>0</v>
      </c>
      <c r="M547" s="77">
        <v>2.34</v>
      </c>
      <c r="N547" s="77">
        <v>1425.6</v>
      </c>
      <c r="O547" s="77">
        <v>2392</v>
      </c>
      <c r="P547" s="77">
        <v>2392</v>
      </c>
      <c r="Q547" s="10">
        <v>0</v>
      </c>
      <c r="R547" s="10">
        <v>64</v>
      </c>
      <c r="S547" s="10">
        <v>2.52</v>
      </c>
      <c r="T547" s="10">
        <v>899.88</v>
      </c>
      <c r="U547" s="10">
        <v>966.4</v>
      </c>
      <c r="V547" s="10">
        <v>66.52</v>
      </c>
      <c r="W547" s="10">
        <v>0</v>
      </c>
      <c r="X547" s="10">
        <v>0</v>
      </c>
      <c r="Y547" s="10">
        <v>0</v>
      </c>
      <c r="Z547" s="10">
        <v>2.34</v>
      </c>
      <c r="AA547" s="10">
        <v>0</v>
      </c>
      <c r="AB547" s="10">
        <v>0</v>
      </c>
      <c r="AC547" s="10">
        <v>0</v>
      </c>
      <c r="AD547" s="10">
        <v>0</v>
      </c>
      <c r="AE547" s="10" t="s">
        <v>195</v>
      </c>
      <c r="AF547" s="10" t="s">
        <v>195</v>
      </c>
      <c r="AG547" s="10" t="s">
        <v>195</v>
      </c>
      <c r="AH547" s="10" t="s">
        <v>276</v>
      </c>
      <c r="AI547" s="10" t="s">
        <v>276</v>
      </c>
      <c r="AJ547" s="10" t="s">
        <v>195</v>
      </c>
      <c r="AK547" s="10" t="s">
        <v>275</v>
      </c>
      <c r="AL547" s="10" t="s">
        <v>195</v>
      </c>
      <c r="AM547" s="10" t="s">
        <v>195</v>
      </c>
      <c r="AN547" s="10" t="s">
        <v>29</v>
      </c>
      <c r="AO547" s="10" t="s">
        <v>195</v>
      </c>
      <c r="AP547" s="10">
        <v>110</v>
      </c>
      <c r="AQ547" s="10">
        <v>10</v>
      </c>
      <c r="AR547" s="10">
        <v>314</v>
      </c>
      <c r="AS547" s="10">
        <v>10</v>
      </c>
      <c r="AT547" s="10">
        <v>1645</v>
      </c>
      <c r="AU547" s="10" t="s">
        <v>195</v>
      </c>
      <c r="AV547" s="10" t="s">
        <v>195</v>
      </c>
      <c r="AW547" s="10" t="s">
        <v>195</v>
      </c>
      <c r="AX547" s="10">
        <v>2</v>
      </c>
      <c r="AY547" s="10">
        <v>2</v>
      </c>
      <c r="AZ547" s="10" t="s">
        <v>195</v>
      </c>
      <c r="BA547" s="10">
        <v>2</v>
      </c>
      <c r="BB547" s="10" t="s">
        <v>195</v>
      </c>
      <c r="BC547" s="10" t="s">
        <v>195</v>
      </c>
      <c r="BD547" s="10">
        <v>110</v>
      </c>
      <c r="BE547" s="10">
        <v>0</v>
      </c>
      <c r="BF547" s="10">
        <v>0</v>
      </c>
      <c r="BG547" s="10">
        <v>1886995</v>
      </c>
      <c r="BH547" s="10" t="s">
        <v>195</v>
      </c>
      <c r="BI547" s="10" t="s">
        <v>195</v>
      </c>
      <c r="BJ547" s="10" t="s">
        <v>195</v>
      </c>
    </row>
    <row r="548" spans="1:62" ht="15" hidden="1" outlineLevel="2" x14ac:dyDescent="0.25">
      <c r="A548" s="10">
        <v>2024</v>
      </c>
      <c r="B548" s="10" t="s">
        <v>157</v>
      </c>
      <c r="C548" s="10" t="s">
        <v>156</v>
      </c>
      <c r="D548" s="10" t="s">
        <v>159</v>
      </c>
      <c r="E548" s="10" t="s">
        <v>283</v>
      </c>
      <c r="F548" s="10" t="s">
        <v>277</v>
      </c>
      <c r="G548" s="10" t="s">
        <v>195</v>
      </c>
      <c r="H548" s="77">
        <v>15482.67</v>
      </c>
      <c r="I548" s="77">
        <v>27934</v>
      </c>
      <c r="J548" s="77">
        <v>27934</v>
      </c>
      <c r="K548" s="77">
        <v>0</v>
      </c>
      <c r="L548" s="77">
        <v>0</v>
      </c>
      <c r="M548" s="77">
        <v>16.670000000000002</v>
      </c>
      <c r="N548" s="77">
        <v>15009.3</v>
      </c>
      <c r="O548" s="77">
        <v>27934</v>
      </c>
      <c r="P548" s="77">
        <v>27934</v>
      </c>
      <c r="Q548" s="10">
        <v>0</v>
      </c>
      <c r="R548" s="10">
        <v>445.99</v>
      </c>
      <c r="S548" s="10">
        <v>27.38</v>
      </c>
      <c r="T548" s="10">
        <v>12451.33</v>
      </c>
      <c r="U548" s="10">
        <v>12924.7</v>
      </c>
      <c r="V548" s="10">
        <v>473.37</v>
      </c>
      <c r="W548" s="10">
        <v>0</v>
      </c>
      <c r="X548" s="10">
        <v>0</v>
      </c>
      <c r="Y548" s="10">
        <v>0</v>
      </c>
      <c r="Z548" s="10">
        <v>16.670000000000002</v>
      </c>
      <c r="AA548" s="10">
        <v>0</v>
      </c>
      <c r="AB548" s="10">
        <v>0</v>
      </c>
      <c r="AC548" s="10">
        <v>0</v>
      </c>
      <c r="AD548" s="10">
        <v>0</v>
      </c>
      <c r="AE548" s="10" t="s">
        <v>195</v>
      </c>
      <c r="AF548" s="10" t="s">
        <v>195</v>
      </c>
      <c r="AG548" s="10" t="s">
        <v>195</v>
      </c>
      <c r="AH548" s="10" t="s">
        <v>276</v>
      </c>
      <c r="AI548" s="10" t="s">
        <v>276</v>
      </c>
      <c r="AJ548" s="10" t="s">
        <v>195</v>
      </c>
      <c r="AK548" s="10" t="s">
        <v>275</v>
      </c>
      <c r="AL548" s="10" t="s">
        <v>195</v>
      </c>
      <c r="AM548" s="10" t="s">
        <v>195</v>
      </c>
      <c r="AN548" s="10" t="s">
        <v>29</v>
      </c>
      <c r="AO548" s="10" t="s">
        <v>195</v>
      </c>
      <c r="AP548" s="10">
        <v>110</v>
      </c>
      <c r="AQ548" s="10">
        <v>10</v>
      </c>
      <c r="AR548" s="10">
        <v>314</v>
      </c>
      <c r="AS548" s="10">
        <v>11</v>
      </c>
      <c r="AT548" s="10">
        <v>1645</v>
      </c>
      <c r="AU548" s="10" t="s">
        <v>195</v>
      </c>
      <c r="AV548" s="10" t="s">
        <v>195</v>
      </c>
      <c r="AW548" s="10" t="s">
        <v>195</v>
      </c>
      <c r="AX548" s="10">
        <v>2</v>
      </c>
      <c r="AY548" s="10">
        <v>2</v>
      </c>
      <c r="AZ548" s="10" t="s">
        <v>195</v>
      </c>
      <c r="BA548" s="10">
        <v>2</v>
      </c>
      <c r="BB548" s="10" t="s">
        <v>195</v>
      </c>
      <c r="BC548" s="10" t="s">
        <v>195</v>
      </c>
      <c r="BD548" s="10">
        <v>110</v>
      </c>
      <c r="BE548" s="10">
        <v>0</v>
      </c>
      <c r="BF548" s="10">
        <v>0</v>
      </c>
      <c r="BG548" s="10">
        <v>1888945</v>
      </c>
      <c r="BH548" s="10" t="s">
        <v>195</v>
      </c>
      <c r="BI548" s="10" t="s">
        <v>195</v>
      </c>
      <c r="BJ548" s="10" t="s">
        <v>195</v>
      </c>
    </row>
    <row r="549" spans="1:62" ht="15" hidden="1" outlineLevel="2" x14ac:dyDescent="0.25">
      <c r="A549" s="10">
        <v>2024</v>
      </c>
      <c r="B549" s="10" t="s">
        <v>157</v>
      </c>
      <c r="C549" s="10" t="s">
        <v>156</v>
      </c>
      <c r="D549" s="10" t="s">
        <v>159</v>
      </c>
      <c r="E549" s="10" t="s">
        <v>282</v>
      </c>
      <c r="F549" s="10" t="s">
        <v>277</v>
      </c>
      <c r="G549" s="10" t="s">
        <v>195</v>
      </c>
      <c r="H549" s="77">
        <v>33403.050000000003</v>
      </c>
      <c r="I549" s="77">
        <v>43293</v>
      </c>
      <c r="J549" s="77">
        <v>43293</v>
      </c>
      <c r="K549" s="77">
        <v>0</v>
      </c>
      <c r="L549" s="77">
        <v>0</v>
      </c>
      <c r="M549" s="77">
        <v>28.7</v>
      </c>
      <c r="N549" s="77">
        <v>32588.12</v>
      </c>
      <c r="O549" s="77">
        <v>43293</v>
      </c>
      <c r="P549" s="77">
        <v>43293</v>
      </c>
      <c r="Q549" s="10">
        <v>0</v>
      </c>
      <c r="R549" s="10">
        <v>776.35</v>
      </c>
      <c r="S549" s="10">
        <v>38.58</v>
      </c>
      <c r="T549" s="10">
        <v>9889.9500000000007</v>
      </c>
      <c r="U549" s="10">
        <v>10704.88</v>
      </c>
      <c r="V549" s="10">
        <v>814.93000000000006</v>
      </c>
      <c r="W549" s="10">
        <v>0</v>
      </c>
      <c r="X549" s="10">
        <v>0</v>
      </c>
      <c r="Y549" s="10">
        <v>0</v>
      </c>
      <c r="Z549" s="10">
        <v>28.7</v>
      </c>
      <c r="AA549" s="10">
        <v>0</v>
      </c>
      <c r="AB549" s="10">
        <v>0</v>
      </c>
      <c r="AC549" s="10">
        <v>0</v>
      </c>
      <c r="AD549" s="10">
        <v>0</v>
      </c>
      <c r="AE549" s="10" t="s">
        <v>195</v>
      </c>
      <c r="AF549" s="10" t="s">
        <v>195</v>
      </c>
      <c r="AG549" s="10" t="s">
        <v>195</v>
      </c>
      <c r="AH549" s="10" t="s">
        <v>276</v>
      </c>
      <c r="AI549" s="10" t="s">
        <v>276</v>
      </c>
      <c r="AJ549" s="10" t="s">
        <v>195</v>
      </c>
      <c r="AK549" s="10" t="s">
        <v>275</v>
      </c>
      <c r="AL549" s="10" t="s">
        <v>195</v>
      </c>
      <c r="AM549" s="10" t="s">
        <v>195</v>
      </c>
      <c r="AN549" s="10" t="s">
        <v>29</v>
      </c>
      <c r="AO549" s="10" t="s">
        <v>195</v>
      </c>
      <c r="AP549" s="10">
        <v>110</v>
      </c>
      <c r="AQ549" s="10">
        <v>10</v>
      </c>
      <c r="AR549" s="10">
        <v>314</v>
      </c>
      <c r="AS549" s="10">
        <v>12</v>
      </c>
      <c r="AT549" s="10">
        <v>1645</v>
      </c>
      <c r="AU549" s="10" t="s">
        <v>195</v>
      </c>
      <c r="AV549" s="10" t="s">
        <v>195</v>
      </c>
      <c r="AW549" s="10" t="s">
        <v>195</v>
      </c>
      <c r="AX549" s="10">
        <v>2</v>
      </c>
      <c r="AY549" s="10">
        <v>2</v>
      </c>
      <c r="AZ549" s="10" t="s">
        <v>195</v>
      </c>
      <c r="BA549" s="10">
        <v>2</v>
      </c>
      <c r="BB549" s="10" t="s">
        <v>195</v>
      </c>
      <c r="BC549" s="10" t="s">
        <v>195</v>
      </c>
      <c r="BD549" s="10">
        <v>110</v>
      </c>
      <c r="BE549" s="10">
        <v>0</v>
      </c>
      <c r="BF549" s="10">
        <v>0</v>
      </c>
      <c r="BG549" s="10">
        <v>1888365</v>
      </c>
      <c r="BH549" s="10" t="s">
        <v>195</v>
      </c>
      <c r="BI549" s="10" t="s">
        <v>195</v>
      </c>
      <c r="BJ549" s="10" t="s">
        <v>195</v>
      </c>
    </row>
    <row r="550" spans="1:62" ht="15" hidden="1" outlineLevel="2" x14ac:dyDescent="0.25">
      <c r="A550" s="10">
        <v>2024</v>
      </c>
      <c r="B550" s="10" t="s">
        <v>157</v>
      </c>
      <c r="C550" s="10" t="s">
        <v>156</v>
      </c>
      <c r="D550" s="10" t="s">
        <v>159</v>
      </c>
      <c r="E550" s="10" t="s">
        <v>281</v>
      </c>
      <c r="F550" s="10" t="s">
        <v>277</v>
      </c>
      <c r="G550" s="10" t="s">
        <v>195</v>
      </c>
      <c r="H550" s="77">
        <v>23746.32</v>
      </c>
      <c r="I550" s="77">
        <v>30848</v>
      </c>
      <c r="J550" s="77">
        <v>30848</v>
      </c>
      <c r="K550" s="77">
        <v>0</v>
      </c>
      <c r="L550" s="77">
        <v>0</v>
      </c>
      <c r="M550" s="77">
        <v>22.81</v>
      </c>
      <c r="N550" s="77">
        <v>23098.62</v>
      </c>
      <c r="O550" s="77">
        <v>30848</v>
      </c>
      <c r="P550" s="77">
        <v>30848</v>
      </c>
      <c r="Q550" s="10">
        <v>0</v>
      </c>
      <c r="R550" s="10">
        <v>607.9</v>
      </c>
      <c r="S550" s="10">
        <v>39.799999999999997</v>
      </c>
      <c r="T550" s="10">
        <v>7101.68</v>
      </c>
      <c r="U550" s="10">
        <v>7749.38</v>
      </c>
      <c r="V550" s="10">
        <v>647.70000000000005</v>
      </c>
      <c r="W550" s="10">
        <v>0</v>
      </c>
      <c r="X550" s="10">
        <v>0</v>
      </c>
      <c r="Y550" s="10">
        <v>0</v>
      </c>
      <c r="Z550" s="10">
        <v>22.81</v>
      </c>
      <c r="AA550" s="10">
        <v>0</v>
      </c>
      <c r="AB550" s="10">
        <v>0</v>
      </c>
      <c r="AC550" s="10">
        <v>0</v>
      </c>
      <c r="AD550" s="10">
        <v>0</v>
      </c>
      <c r="AE550" s="10" t="s">
        <v>195</v>
      </c>
      <c r="AF550" s="10" t="s">
        <v>195</v>
      </c>
      <c r="AG550" s="10" t="s">
        <v>195</v>
      </c>
      <c r="AH550" s="10" t="s">
        <v>276</v>
      </c>
      <c r="AI550" s="10" t="s">
        <v>276</v>
      </c>
      <c r="AJ550" s="10" t="s">
        <v>195</v>
      </c>
      <c r="AK550" s="10" t="s">
        <v>275</v>
      </c>
      <c r="AL550" s="10" t="s">
        <v>195</v>
      </c>
      <c r="AM550" s="10" t="s">
        <v>195</v>
      </c>
      <c r="AN550" s="10" t="s">
        <v>29</v>
      </c>
      <c r="AO550" s="10" t="s">
        <v>195</v>
      </c>
      <c r="AP550" s="10">
        <v>110</v>
      </c>
      <c r="AQ550" s="10">
        <v>10</v>
      </c>
      <c r="AR550" s="10">
        <v>314</v>
      </c>
      <c r="AS550" s="10">
        <v>13</v>
      </c>
      <c r="AT550" s="10">
        <v>1645</v>
      </c>
      <c r="AU550" s="10" t="s">
        <v>195</v>
      </c>
      <c r="AV550" s="10" t="s">
        <v>195</v>
      </c>
      <c r="AW550" s="10" t="s">
        <v>195</v>
      </c>
      <c r="AX550" s="10">
        <v>2</v>
      </c>
      <c r="AY550" s="10">
        <v>2</v>
      </c>
      <c r="AZ550" s="10" t="s">
        <v>195</v>
      </c>
      <c r="BA550" s="10">
        <v>2</v>
      </c>
      <c r="BB550" s="10" t="s">
        <v>195</v>
      </c>
      <c r="BC550" s="10" t="s">
        <v>195</v>
      </c>
      <c r="BD550" s="10">
        <v>110</v>
      </c>
      <c r="BE550" s="10">
        <v>0</v>
      </c>
      <c r="BF550" s="10">
        <v>0</v>
      </c>
      <c r="BG550" s="10">
        <v>1887402</v>
      </c>
      <c r="BH550" s="10" t="s">
        <v>195</v>
      </c>
      <c r="BI550" s="10" t="s">
        <v>195</v>
      </c>
      <c r="BJ550" s="10" t="s">
        <v>195</v>
      </c>
    </row>
    <row r="551" spans="1:62" ht="15" hidden="1" outlineLevel="2" x14ac:dyDescent="0.25">
      <c r="A551" s="10">
        <v>2024</v>
      </c>
      <c r="B551" s="10" t="s">
        <v>157</v>
      </c>
      <c r="C551" s="10" t="s">
        <v>156</v>
      </c>
      <c r="D551" s="10" t="s">
        <v>159</v>
      </c>
      <c r="E551" s="10" t="s">
        <v>280</v>
      </c>
      <c r="F551" s="10" t="s">
        <v>277</v>
      </c>
      <c r="G551" s="10" t="s">
        <v>195</v>
      </c>
      <c r="H551" s="77">
        <v>2681.71</v>
      </c>
      <c r="I551" s="77">
        <v>17484</v>
      </c>
      <c r="J551" s="77">
        <v>17484</v>
      </c>
      <c r="K551" s="77">
        <v>0</v>
      </c>
      <c r="L551" s="77">
        <v>0</v>
      </c>
      <c r="M551" s="77">
        <v>2.93</v>
      </c>
      <c r="N551" s="77">
        <v>2598.63</v>
      </c>
      <c r="O551" s="77">
        <v>17484</v>
      </c>
      <c r="P551" s="77">
        <v>17484</v>
      </c>
      <c r="Q551" s="10">
        <v>0</v>
      </c>
      <c r="R551" s="10">
        <v>79.67</v>
      </c>
      <c r="S551" s="10">
        <v>3.41</v>
      </c>
      <c r="T551" s="10">
        <v>14802.29</v>
      </c>
      <c r="U551" s="10">
        <v>14885.37</v>
      </c>
      <c r="V551" s="10">
        <v>83.08</v>
      </c>
      <c r="W551" s="10">
        <v>0</v>
      </c>
      <c r="X551" s="10">
        <v>0</v>
      </c>
      <c r="Y551" s="10">
        <v>0</v>
      </c>
      <c r="Z551" s="10">
        <v>2.93</v>
      </c>
      <c r="AA551" s="10">
        <v>0</v>
      </c>
      <c r="AB551" s="10">
        <v>0</v>
      </c>
      <c r="AC551" s="10">
        <v>0</v>
      </c>
      <c r="AD551" s="10">
        <v>0</v>
      </c>
      <c r="AE551" s="10" t="s">
        <v>195</v>
      </c>
      <c r="AF551" s="10" t="s">
        <v>195</v>
      </c>
      <c r="AG551" s="10" t="s">
        <v>195</v>
      </c>
      <c r="AH551" s="10" t="s">
        <v>276</v>
      </c>
      <c r="AI551" s="10" t="s">
        <v>276</v>
      </c>
      <c r="AJ551" s="10" t="s">
        <v>195</v>
      </c>
      <c r="AK551" s="10" t="s">
        <v>275</v>
      </c>
      <c r="AL551" s="10" t="s">
        <v>195</v>
      </c>
      <c r="AM551" s="10" t="s">
        <v>195</v>
      </c>
      <c r="AN551" s="10" t="s">
        <v>29</v>
      </c>
      <c r="AO551" s="10" t="s">
        <v>195</v>
      </c>
      <c r="AP551" s="10">
        <v>110</v>
      </c>
      <c r="AQ551" s="10">
        <v>10</v>
      </c>
      <c r="AR551" s="10">
        <v>314</v>
      </c>
      <c r="AS551" s="10">
        <v>14</v>
      </c>
      <c r="AT551" s="10">
        <v>1645</v>
      </c>
      <c r="AU551" s="10" t="s">
        <v>195</v>
      </c>
      <c r="AV551" s="10" t="s">
        <v>195</v>
      </c>
      <c r="AW551" s="10" t="s">
        <v>195</v>
      </c>
      <c r="AX551" s="10">
        <v>2</v>
      </c>
      <c r="AY551" s="10">
        <v>2</v>
      </c>
      <c r="AZ551" s="10" t="s">
        <v>195</v>
      </c>
      <c r="BA551" s="10">
        <v>2</v>
      </c>
      <c r="BB551" s="10" t="s">
        <v>195</v>
      </c>
      <c r="BC551" s="10" t="s">
        <v>195</v>
      </c>
      <c r="BD551" s="10">
        <v>110</v>
      </c>
      <c r="BE551" s="10">
        <v>0</v>
      </c>
      <c r="BF551" s="10">
        <v>0</v>
      </c>
      <c r="BG551" s="10">
        <v>1889053</v>
      </c>
      <c r="BH551" s="10" t="s">
        <v>195</v>
      </c>
      <c r="BI551" s="10" t="s">
        <v>195</v>
      </c>
      <c r="BJ551" s="10" t="s">
        <v>195</v>
      </c>
    </row>
    <row r="552" spans="1:62" ht="15" hidden="1" outlineLevel="2" x14ac:dyDescent="0.25">
      <c r="A552" s="10">
        <v>2024</v>
      </c>
      <c r="B552" s="10" t="s">
        <v>157</v>
      </c>
      <c r="C552" s="10" t="s">
        <v>156</v>
      </c>
      <c r="D552" s="10" t="s">
        <v>159</v>
      </c>
      <c r="E552" s="10" t="s">
        <v>279</v>
      </c>
      <c r="F552" s="10" t="s">
        <v>277</v>
      </c>
      <c r="G552" s="10" t="s">
        <v>195</v>
      </c>
      <c r="H552" s="77">
        <v>9828.58</v>
      </c>
      <c r="I552" s="77">
        <v>32163</v>
      </c>
      <c r="J552" s="77">
        <v>32163</v>
      </c>
      <c r="K552" s="77">
        <v>0</v>
      </c>
      <c r="L552" s="77">
        <v>0</v>
      </c>
      <c r="M552" s="77">
        <v>13.24</v>
      </c>
      <c r="N552" s="77">
        <v>9452.6200000000008</v>
      </c>
      <c r="O552" s="77">
        <v>32163</v>
      </c>
      <c r="P552" s="77">
        <v>32163</v>
      </c>
      <c r="Q552" s="10">
        <v>0</v>
      </c>
      <c r="R552" s="10">
        <v>315.98</v>
      </c>
      <c r="S552" s="10">
        <v>59.98</v>
      </c>
      <c r="T552" s="10">
        <v>22334.42</v>
      </c>
      <c r="U552" s="10">
        <v>22710.38</v>
      </c>
      <c r="V552" s="10">
        <v>375.96</v>
      </c>
      <c r="W552" s="10">
        <v>0</v>
      </c>
      <c r="X552" s="10">
        <v>0</v>
      </c>
      <c r="Y552" s="10">
        <v>0</v>
      </c>
      <c r="Z552" s="10">
        <v>13.24</v>
      </c>
      <c r="AA552" s="10">
        <v>0</v>
      </c>
      <c r="AB552" s="10">
        <v>0</v>
      </c>
      <c r="AC552" s="10">
        <v>0</v>
      </c>
      <c r="AD552" s="10">
        <v>0</v>
      </c>
      <c r="AE552" s="10" t="s">
        <v>195</v>
      </c>
      <c r="AF552" s="10" t="s">
        <v>195</v>
      </c>
      <c r="AG552" s="10" t="s">
        <v>195</v>
      </c>
      <c r="AH552" s="10" t="s">
        <v>276</v>
      </c>
      <c r="AI552" s="10" t="s">
        <v>276</v>
      </c>
      <c r="AJ552" s="10" t="s">
        <v>195</v>
      </c>
      <c r="AK552" s="10" t="s">
        <v>275</v>
      </c>
      <c r="AL552" s="10" t="s">
        <v>195</v>
      </c>
      <c r="AM552" s="10" t="s">
        <v>195</v>
      </c>
      <c r="AN552" s="10" t="s">
        <v>29</v>
      </c>
      <c r="AO552" s="10" t="s">
        <v>195</v>
      </c>
      <c r="AP552" s="10">
        <v>110</v>
      </c>
      <c r="AQ552" s="10">
        <v>10</v>
      </c>
      <c r="AR552" s="10">
        <v>314</v>
      </c>
      <c r="AS552" s="10">
        <v>15</v>
      </c>
      <c r="AT552" s="10">
        <v>1645</v>
      </c>
      <c r="AU552" s="10" t="s">
        <v>195</v>
      </c>
      <c r="AV552" s="10" t="s">
        <v>195</v>
      </c>
      <c r="AW552" s="10" t="s">
        <v>195</v>
      </c>
      <c r="AX552" s="10">
        <v>2</v>
      </c>
      <c r="AY552" s="10">
        <v>2</v>
      </c>
      <c r="AZ552" s="10" t="s">
        <v>195</v>
      </c>
      <c r="BA552" s="10">
        <v>2</v>
      </c>
      <c r="BB552" s="10" t="s">
        <v>195</v>
      </c>
      <c r="BC552" s="10" t="s">
        <v>195</v>
      </c>
      <c r="BD552" s="10">
        <v>110</v>
      </c>
      <c r="BE552" s="10">
        <v>0</v>
      </c>
      <c r="BF552" s="10">
        <v>0</v>
      </c>
      <c r="BG552" s="10">
        <v>1886628</v>
      </c>
      <c r="BH552" s="10" t="s">
        <v>195</v>
      </c>
      <c r="BI552" s="10" t="s">
        <v>195</v>
      </c>
      <c r="BJ552" s="10" t="s">
        <v>195</v>
      </c>
    </row>
    <row r="553" spans="1:62" ht="15" hidden="1" outlineLevel="2" x14ac:dyDescent="0.25">
      <c r="A553" s="10">
        <v>2024</v>
      </c>
      <c r="B553" s="10" t="s">
        <v>157</v>
      </c>
      <c r="C553" s="10" t="s">
        <v>156</v>
      </c>
      <c r="D553" s="10" t="s">
        <v>159</v>
      </c>
      <c r="E553" s="10" t="s">
        <v>278</v>
      </c>
      <c r="F553" s="10" t="s">
        <v>277</v>
      </c>
      <c r="G553" s="10" t="s">
        <v>195</v>
      </c>
      <c r="H553" s="77">
        <v>79000.350000000006</v>
      </c>
      <c r="I553" s="77">
        <v>57738</v>
      </c>
      <c r="J553" s="77">
        <v>57738</v>
      </c>
      <c r="K553" s="77">
        <v>0</v>
      </c>
      <c r="L553" s="77">
        <v>0</v>
      </c>
      <c r="M553" s="77">
        <v>80.599999999999994</v>
      </c>
      <c r="N553" s="77">
        <v>76711.87</v>
      </c>
      <c r="O553" s="77">
        <v>57738</v>
      </c>
      <c r="P553" s="77">
        <v>57738</v>
      </c>
      <c r="Q553" s="10">
        <v>0</v>
      </c>
      <c r="R553" s="10">
        <v>1099.55</v>
      </c>
      <c r="S553" s="10">
        <v>44.68</v>
      </c>
      <c r="T553" s="10">
        <v>18237.830000000002</v>
      </c>
      <c r="U553" s="10">
        <v>19382.07</v>
      </c>
      <c r="V553" s="10">
        <v>1144.24</v>
      </c>
      <c r="W553" s="10">
        <v>0</v>
      </c>
      <c r="X553" s="10">
        <v>0</v>
      </c>
      <c r="Y553" s="10">
        <v>0</v>
      </c>
      <c r="Z553" s="10">
        <v>80.599999999999994</v>
      </c>
      <c r="AA553" s="10">
        <v>0</v>
      </c>
      <c r="AB553" s="10">
        <v>0</v>
      </c>
      <c r="AC553" s="10">
        <v>0</v>
      </c>
      <c r="AD553" s="10">
        <v>0</v>
      </c>
      <c r="AE553" s="10" t="s">
        <v>195</v>
      </c>
      <c r="AF553" s="10" t="s">
        <v>195</v>
      </c>
      <c r="AG553" s="10" t="s">
        <v>195</v>
      </c>
      <c r="AH553" s="10" t="s">
        <v>276</v>
      </c>
      <c r="AI553" s="10" t="s">
        <v>276</v>
      </c>
      <c r="AJ553" s="10" t="s">
        <v>195</v>
      </c>
      <c r="AK553" s="10" t="s">
        <v>275</v>
      </c>
      <c r="AL553" s="10" t="s">
        <v>195</v>
      </c>
      <c r="AM553" s="10" t="s">
        <v>195</v>
      </c>
      <c r="AN553" s="10" t="s">
        <v>29</v>
      </c>
      <c r="AO553" s="10" t="s">
        <v>195</v>
      </c>
      <c r="AP553" s="10">
        <v>110</v>
      </c>
      <c r="AQ553" s="10">
        <v>10</v>
      </c>
      <c r="AR553" s="10">
        <v>314</v>
      </c>
      <c r="AS553" s="10">
        <v>16</v>
      </c>
      <c r="AT553" s="10">
        <v>1645</v>
      </c>
      <c r="AU553" s="10" t="s">
        <v>195</v>
      </c>
      <c r="AV553" s="10" t="s">
        <v>195</v>
      </c>
      <c r="AW553" s="10" t="s">
        <v>195</v>
      </c>
      <c r="AX553" s="10">
        <v>2</v>
      </c>
      <c r="AY553" s="10">
        <v>2</v>
      </c>
      <c r="AZ553" s="10" t="s">
        <v>195</v>
      </c>
      <c r="BA553" s="10">
        <v>2</v>
      </c>
      <c r="BB553" s="10" t="s">
        <v>195</v>
      </c>
      <c r="BC553" s="10" t="s">
        <v>195</v>
      </c>
      <c r="BD553" s="10">
        <v>110</v>
      </c>
      <c r="BE553" s="10">
        <v>0</v>
      </c>
      <c r="BF553" s="10">
        <v>0</v>
      </c>
      <c r="BG553" s="10">
        <v>1885794</v>
      </c>
      <c r="BH553" s="10" t="s">
        <v>195</v>
      </c>
      <c r="BI553" s="10" t="s">
        <v>195</v>
      </c>
      <c r="BJ553" s="10" t="s">
        <v>195</v>
      </c>
    </row>
    <row r="554" spans="1:62" ht="15" outlineLevel="1" collapsed="1" x14ac:dyDescent="0.25">
      <c r="D554" s="47" t="s">
        <v>274</v>
      </c>
      <c r="H554" s="77">
        <f t="shared" ref="H554:P554" si="9">SUBTOTAL(9,H539:H553)</f>
        <v>286450.65000000002</v>
      </c>
      <c r="I554" s="77">
        <f t="shared" si="9"/>
        <v>526939.06000000006</v>
      </c>
      <c r="J554" s="77">
        <f t="shared" si="9"/>
        <v>526939.06000000006</v>
      </c>
      <c r="K554" s="77">
        <f t="shared" si="9"/>
        <v>0</v>
      </c>
      <c r="L554" s="77">
        <f t="shared" si="9"/>
        <v>0</v>
      </c>
      <c r="M554" s="77">
        <f t="shared" si="9"/>
        <v>919.30000000000007</v>
      </c>
      <c r="N554" s="77">
        <f t="shared" si="9"/>
        <v>260348.47</v>
      </c>
      <c r="O554" s="77">
        <f t="shared" si="9"/>
        <v>505094.29000000004</v>
      </c>
      <c r="P554" s="77">
        <f t="shared" si="9"/>
        <v>505094.29000000004</v>
      </c>
    </row>
    <row r="555" spans="1:62" ht="15" hidden="1" outlineLevel="2" x14ac:dyDescent="0.25">
      <c r="A555" s="10">
        <v>2024</v>
      </c>
      <c r="B555" s="10" t="s">
        <v>157</v>
      </c>
      <c r="C555" s="10" t="s">
        <v>156</v>
      </c>
      <c r="D555" s="10" t="s">
        <v>201</v>
      </c>
      <c r="E555" s="10" t="s">
        <v>273</v>
      </c>
      <c r="F555" s="10" t="s">
        <v>199</v>
      </c>
      <c r="G555" s="10" t="s">
        <v>195</v>
      </c>
      <c r="H555" s="77">
        <v>0</v>
      </c>
      <c r="I555" s="77">
        <v>0</v>
      </c>
      <c r="J555" s="77">
        <v>0</v>
      </c>
      <c r="K555" s="77">
        <v>0</v>
      </c>
      <c r="L555" s="77">
        <v>0</v>
      </c>
      <c r="M555" s="77">
        <v>0</v>
      </c>
      <c r="N555" s="77">
        <v>0</v>
      </c>
      <c r="O555" s="77">
        <v>0</v>
      </c>
      <c r="P555" s="77">
        <v>0</v>
      </c>
      <c r="Q555" s="10">
        <v>0</v>
      </c>
      <c r="R555" s="10">
        <v>0</v>
      </c>
      <c r="S555" s="10">
        <v>0</v>
      </c>
      <c r="T555" s="10">
        <v>0</v>
      </c>
      <c r="U555" s="10">
        <v>0</v>
      </c>
      <c r="V555" s="10">
        <v>0</v>
      </c>
      <c r="W555" s="10">
        <v>0</v>
      </c>
      <c r="X555" s="10">
        <v>0</v>
      </c>
      <c r="Y555" s="10">
        <v>0</v>
      </c>
      <c r="Z555" s="10">
        <v>0</v>
      </c>
      <c r="AA555" s="10">
        <v>0</v>
      </c>
      <c r="AB555" s="10">
        <v>0</v>
      </c>
      <c r="AC555" s="10">
        <v>0</v>
      </c>
      <c r="AD555" s="10">
        <v>0</v>
      </c>
      <c r="AE555" s="10" t="s">
        <v>195</v>
      </c>
      <c r="AF555" s="10" t="s">
        <v>195</v>
      </c>
      <c r="AG555" s="10" t="s">
        <v>195</v>
      </c>
      <c r="AH555" s="10" t="s">
        <v>198</v>
      </c>
      <c r="AI555" s="10" t="s">
        <v>198</v>
      </c>
      <c r="AJ555" s="10" t="s">
        <v>195</v>
      </c>
      <c r="AK555" s="10" t="s">
        <v>197</v>
      </c>
      <c r="AL555" s="10" t="s">
        <v>196</v>
      </c>
      <c r="AM555" s="10" t="s">
        <v>195</v>
      </c>
      <c r="AN555" s="10" t="s">
        <v>29</v>
      </c>
      <c r="AO555" s="10" t="s">
        <v>195</v>
      </c>
      <c r="AP555" s="10">
        <v>110</v>
      </c>
      <c r="AQ555" s="10">
        <v>10</v>
      </c>
      <c r="AR555" s="10">
        <v>474</v>
      </c>
      <c r="AS555" s="10">
        <v>220</v>
      </c>
      <c r="AT555" s="10">
        <v>1620</v>
      </c>
      <c r="AU555" s="10" t="s">
        <v>195</v>
      </c>
      <c r="AV555" s="10" t="s">
        <v>195</v>
      </c>
      <c r="AW555" s="10" t="s">
        <v>195</v>
      </c>
      <c r="AX555" s="10">
        <v>5</v>
      </c>
      <c r="AY555" s="10">
        <v>5</v>
      </c>
      <c r="AZ555" s="10" t="s">
        <v>195</v>
      </c>
      <c r="BA555" s="10">
        <v>1</v>
      </c>
      <c r="BB555" s="10">
        <v>3</v>
      </c>
      <c r="BC555" s="10" t="s">
        <v>195</v>
      </c>
      <c r="BD555" s="10">
        <v>110</v>
      </c>
      <c r="BE555" s="10">
        <v>0</v>
      </c>
      <c r="BF555" s="10">
        <v>0</v>
      </c>
      <c r="BG555" s="10">
        <v>1887605</v>
      </c>
      <c r="BH555" s="10" t="s">
        <v>195</v>
      </c>
      <c r="BI555" s="10" t="s">
        <v>195</v>
      </c>
      <c r="BJ555" s="10" t="s">
        <v>195</v>
      </c>
    </row>
    <row r="556" spans="1:62" ht="15" hidden="1" outlineLevel="2" x14ac:dyDescent="0.25">
      <c r="A556" s="10">
        <v>2024</v>
      </c>
      <c r="B556" s="10" t="s">
        <v>157</v>
      </c>
      <c r="C556" s="10" t="s">
        <v>156</v>
      </c>
      <c r="D556" s="10" t="s">
        <v>201</v>
      </c>
      <c r="E556" s="10" t="s">
        <v>272</v>
      </c>
      <c r="F556" s="10" t="s">
        <v>199</v>
      </c>
      <c r="G556" s="10" t="s">
        <v>195</v>
      </c>
      <c r="H556" s="77">
        <v>0</v>
      </c>
      <c r="I556" s="77">
        <v>0.01</v>
      </c>
      <c r="J556" s="77">
        <v>0.01</v>
      </c>
      <c r="K556" s="77">
        <v>0</v>
      </c>
      <c r="L556" s="77">
        <v>0</v>
      </c>
      <c r="M556" s="77">
        <v>0</v>
      </c>
      <c r="N556" s="77">
        <v>0</v>
      </c>
      <c r="O556" s="77">
        <v>0.01</v>
      </c>
      <c r="P556" s="77">
        <v>0.01</v>
      </c>
      <c r="Q556" s="10">
        <v>0</v>
      </c>
      <c r="R556" s="10">
        <v>0</v>
      </c>
      <c r="S556" s="10">
        <v>0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0">
        <v>0</v>
      </c>
      <c r="AB556" s="10">
        <v>0</v>
      </c>
      <c r="AC556" s="10">
        <v>0</v>
      </c>
      <c r="AD556" s="10">
        <v>0</v>
      </c>
      <c r="AE556" s="10" t="s">
        <v>195</v>
      </c>
      <c r="AF556" s="10" t="s">
        <v>195</v>
      </c>
      <c r="AG556" s="10" t="s">
        <v>195</v>
      </c>
      <c r="AH556" s="10" t="s">
        <v>198</v>
      </c>
      <c r="AI556" s="10" t="s">
        <v>198</v>
      </c>
      <c r="AJ556" s="10" t="s">
        <v>195</v>
      </c>
      <c r="AK556" s="10" t="s">
        <v>197</v>
      </c>
      <c r="AL556" s="10" t="s">
        <v>196</v>
      </c>
      <c r="AM556" s="10" t="s">
        <v>237</v>
      </c>
      <c r="AN556" s="10" t="s">
        <v>29</v>
      </c>
      <c r="AO556" s="10" t="s">
        <v>195</v>
      </c>
      <c r="AP556" s="10">
        <v>110</v>
      </c>
      <c r="AQ556" s="10">
        <v>10</v>
      </c>
      <c r="AR556" s="10">
        <v>474</v>
      </c>
      <c r="AS556" s="10">
        <v>223</v>
      </c>
      <c r="AT556" s="10">
        <v>1620</v>
      </c>
      <c r="AU556" s="10" t="s">
        <v>195</v>
      </c>
      <c r="AV556" s="10" t="s">
        <v>195</v>
      </c>
      <c r="AW556" s="10" t="s">
        <v>195</v>
      </c>
      <c r="AX556" s="10">
        <v>5</v>
      </c>
      <c r="AY556" s="10">
        <v>5</v>
      </c>
      <c r="AZ556" s="10" t="s">
        <v>195</v>
      </c>
      <c r="BA556" s="10">
        <v>1</v>
      </c>
      <c r="BB556" s="10">
        <v>3</v>
      </c>
      <c r="BC556" s="10">
        <v>9</v>
      </c>
      <c r="BD556" s="10">
        <v>110</v>
      </c>
      <c r="BE556" s="10">
        <v>0</v>
      </c>
      <c r="BF556" s="10">
        <v>0</v>
      </c>
      <c r="BG556" s="10">
        <v>1886970</v>
      </c>
      <c r="BH556" s="10" t="s">
        <v>195</v>
      </c>
      <c r="BI556" s="10" t="s">
        <v>195</v>
      </c>
      <c r="BJ556" s="10" t="s">
        <v>195</v>
      </c>
    </row>
    <row r="557" spans="1:62" ht="15" hidden="1" outlineLevel="2" x14ac:dyDescent="0.25">
      <c r="A557" s="10">
        <v>2024</v>
      </c>
      <c r="B557" s="10" t="s">
        <v>157</v>
      </c>
      <c r="C557" s="10" t="s">
        <v>156</v>
      </c>
      <c r="D557" s="10" t="s">
        <v>201</v>
      </c>
      <c r="E557" s="10" t="s">
        <v>271</v>
      </c>
      <c r="F557" s="10" t="s">
        <v>199</v>
      </c>
      <c r="G557" s="10" t="s">
        <v>195</v>
      </c>
      <c r="H557" s="77">
        <v>11566.49</v>
      </c>
      <c r="I557" s="77">
        <v>0</v>
      </c>
      <c r="J557" s="77">
        <v>0</v>
      </c>
      <c r="K557" s="77">
        <v>0</v>
      </c>
      <c r="L557" s="77">
        <v>0</v>
      </c>
      <c r="M557" s="77">
        <v>0</v>
      </c>
      <c r="N557" s="77">
        <v>11566.49</v>
      </c>
      <c r="O557" s="77">
        <v>0</v>
      </c>
      <c r="P557" s="77">
        <v>0</v>
      </c>
      <c r="Q557" s="10">
        <v>0</v>
      </c>
      <c r="R557" s="10">
        <v>0</v>
      </c>
      <c r="S557" s="10">
        <v>0</v>
      </c>
      <c r="T557" s="10">
        <v>0</v>
      </c>
      <c r="U557" s="10">
        <v>0</v>
      </c>
      <c r="V557" s="10">
        <v>0</v>
      </c>
      <c r="W557" s="10">
        <v>0</v>
      </c>
      <c r="X557" s="10">
        <v>0</v>
      </c>
      <c r="Y557" s="10">
        <v>0</v>
      </c>
      <c r="Z557" s="10">
        <v>0</v>
      </c>
      <c r="AA557" s="10">
        <v>0</v>
      </c>
      <c r="AB557" s="10">
        <v>0</v>
      </c>
      <c r="AC557" s="10">
        <v>0</v>
      </c>
      <c r="AD557" s="10">
        <v>0</v>
      </c>
      <c r="AE557" s="10" t="s">
        <v>195</v>
      </c>
      <c r="AF557" s="10" t="s">
        <v>195</v>
      </c>
      <c r="AG557" s="10" t="s">
        <v>195</v>
      </c>
      <c r="AH557" s="10" t="s">
        <v>198</v>
      </c>
      <c r="AI557" s="10" t="s">
        <v>198</v>
      </c>
      <c r="AJ557" s="10" t="s">
        <v>195</v>
      </c>
      <c r="AK557" s="10" t="s">
        <v>197</v>
      </c>
      <c r="AL557" s="10" t="s">
        <v>196</v>
      </c>
      <c r="AM557" s="10" t="s">
        <v>195</v>
      </c>
      <c r="AN557" s="10" t="s">
        <v>29</v>
      </c>
      <c r="AO557" s="10" t="s">
        <v>195</v>
      </c>
      <c r="AP557" s="10">
        <v>110</v>
      </c>
      <c r="AQ557" s="10">
        <v>10</v>
      </c>
      <c r="AR557" s="10">
        <v>474</v>
      </c>
      <c r="AS557" s="10">
        <v>221</v>
      </c>
      <c r="AT557" s="10">
        <v>1620</v>
      </c>
      <c r="AU557" s="10" t="s">
        <v>195</v>
      </c>
      <c r="AV557" s="10" t="s">
        <v>195</v>
      </c>
      <c r="AW557" s="10" t="s">
        <v>195</v>
      </c>
      <c r="AX557" s="10">
        <v>5</v>
      </c>
      <c r="AY557" s="10">
        <v>5</v>
      </c>
      <c r="AZ557" s="10" t="s">
        <v>195</v>
      </c>
      <c r="BA557" s="10">
        <v>1</v>
      </c>
      <c r="BB557" s="10">
        <v>3</v>
      </c>
      <c r="BC557" s="10" t="s">
        <v>195</v>
      </c>
      <c r="BD557" s="10">
        <v>110</v>
      </c>
      <c r="BE557" s="10">
        <v>0</v>
      </c>
      <c r="BF557" s="10">
        <v>0</v>
      </c>
      <c r="BG557" s="10">
        <v>1887604</v>
      </c>
      <c r="BH557" s="10" t="s">
        <v>195</v>
      </c>
      <c r="BI557" s="10" t="s">
        <v>195</v>
      </c>
      <c r="BJ557" s="10" t="s">
        <v>195</v>
      </c>
    </row>
    <row r="558" spans="1:62" ht="15" hidden="1" outlineLevel="2" x14ac:dyDescent="0.25">
      <c r="A558" s="10">
        <v>2024</v>
      </c>
      <c r="B558" s="10" t="s">
        <v>157</v>
      </c>
      <c r="C558" s="10" t="s">
        <v>156</v>
      </c>
      <c r="D558" s="10" t="s">
        <v>201</v>
      </c>
      <c r="E558" s="10" t="s">
        <v>270</v>
      </c>
      <c r="F558" s="10" t="s">
        <v>247</v>
      </c>
      <c r="G558" s="10" t="s">
        <v>195</v>
      </c>
      <c r="H558" s="77">
        <v>0</v>
      </c>
      <c r="I558" s="77">
        <v>0</v>
      </c>
      <c r="J558" s="77">
        <v>0</v>
      </c>
      <c r="K558" s="77">
        <v>0</v>
      </c>
      <c r="L558" s="77">
        <v>0</v>
      </c>
      <c r="M558" s="77">
        <v>0</v>
      </c>
      <c r="N558" s="77">
        <v>0</v>
      </c>
      <c r="O558" s="77">
        <v>0</v>
      </c>
      <c r="P558" s="77">
        <v>0</v>
      </c>
      <c r="Q558" s="10">
        <v>0</v>
      </c>
      <c r="R558" s="10">
        <v>0</v>
      </c>
      <c r="S558" s="10">
        <v>0</v>
      </c>
      <c r="T558" s="10">
        <v>0</v>
      </c>
      <c r="U558" s="10">
        <v>0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0">
        <v>0</v>
      </c>
      <c r="AB558" s="10">
        <v>0</v>
      </c>
      <c r="AC558" s="10">
        <v>0</v>
      </c>
      <c r="AD558" s="10">
        <v>0</v>
      </c>
      <c r="AE558" s="10" t="s">
        <v>195</v>
      </c>
      <c r="AF558" s="10" t="s">
        <v>195</v>
      </c>
      <c r="AG558" s="10" t="s">
        <v>195</v>
      </c>
      <c r="AH558" s="10" t="s">
        <v>198</v>
      </c>
      <c r="AI558" s="10" t="s">
        <v>198</v>
      </c>
      <c r="AJ558" s="10" t="s">
        <v>195</v>
      </c>
      <c r="AK558" s="10" t="s">
        <v>197</v>
      </c>
      <c r="AL558" s="10" t="s">
        <v>196</v>
      </c>
      <c r="AM558" s="10" t="s">
        <v>195</v>
      </c>
      <c r="AN558" s="10" t="s">
        <v>29</v>
      </c>
      <c r="AO558" s="10" t="s">
        <v>195</v>
      </c>
      <c r="AP558" s="10">
        <v>110</v>
      </c>
      <c r="AQ558" s="10">
        <v>10</v>
      </c>
      <c r="AR558" s="10">
        <v>474</v>
      </c>
      <c r="AS558" s="10">
        <v>226</v>
      </c>
      <c r="AT558" s="10">
        <v>1621</v>
      </c>
      <c r="AU558" s="10" t="s">
        <v>195</v>
      </c>
      <c r="AV558" s="10" t="s">
        <v>195</v>
      </c>
      <c r="AW558" s="10" t="s">
        <v>195</v>
      </c>
      <c r="AX558" s="10">
        <v>5</v>
      </c>
      <c r="AY558" s="10">
        <v>5</v>
      </c>
      <c r="AZ558" s="10" t="s">
        <v>195</v>
      </c>
      <c r="BA558" s="10">
        <v>1</v>
      </c>
      <c r="BB558" s="10">
        <v>3</v>
      </c>
      <c r="BC558" s="10" t="s">
        <v>195</v>
      </c>
      <c r="BD558" s="10">
        <v>110</v>
      </c>
      <c r="BE558" s="10">
        <v>0</v>
      </c>
      <c r="BF558" s="10">
        <v>0</v>
      </c>
      <c r="BG558" s="10">
        <v>1888097</v>
      </c>
      <c r="BH558" s="10" t="s">
        <v>195</v>
      </c>
      <c r="BI558" s="10" t="s">
        <v>195</v>
      </c>
      <c r="BJ558" s="10" t="s">
        <v>195</v>
      </c>
    </row>
    <row r="559" spans="1:62" ht="15" hidden="1" outlineLevel="2" x14ac:dyDescent="0.25">
      <c r="A559" s="10">
        <v>2024</v>
      </c>
      <c r="B559" s="10" t="s">
        <v>157</v>
      </c>
      <c r="C559" s="10" t="s">
        <v>156</v>
      </c>
      <c r="D559" s="10" t="s">
        <v>201</v>
      </c>
      <c r="E559" s="10" t="s">
        <v>269</v>
      </c>
      <c r="F559" s="10" t="s">
        <v>247</v>
      </c>
      <c r="G559" s="10" t="s">
        <v>195</v>
      </c>
      <c r="H559" s="77">
        <v>-7494.02</v>
      </c>
      <c r="I559" s="77">
        <v>-3747.01</v>
      </c>
      <c r="J559" s="77">
        <v>-3747.01</v>
      </c>
      <c r="K559" s="77">
        <v>0</v>
      </c>
      <c r="L559" s="77">
        <v>0</v>
      </c>
      <c r="M559" s="77">
        <v>0</v>
      </c>
      <c r="N559" s="77">
        <v>-7494.02</v>
      </c>
      <c r="O559" s="77">
        <v>-3747.01</v>
      </c>
      <c r="P559" s="77">
        <v>-3747.01</v>
      </c>
      <c r="Q559" s="10">
        <v>0</v>
      </c>
      <c r="R559" s="10">
        <v>0</v>
      </c>
      <c r="S559" s="10">
        <v>0</v>
      </c>
      <c r="T559" s="10">
        <v>0</v>
      </c>
      <c r="U559" s="10">
        <v>0</v>
      </c>
      <c r="V559" s="10">
        <v>0</v>
      </c>
      <c r="W559" s="10">
        <v>0</v>
      </c>
      <c r="X559" s="10">
        <v>0</v>
      </c>
      <c r="Y559" s="10">
        <v>0</v>
      </c>
      <c r="Z559" s="10">
        <v>0</v>
      </c>
      <c r="AA559" s="10">
        <v>0</v>
      </c>
      <c r="AB559" s="10">
        <v>0</v>
      </c>
      <c r="AC559" s="10">
        <v>0</v>
      </c>
      <c r="AD559" s="10">
        <v>0</v>
      </c>
      <c r="AE559" s="10" t="s">
        <v>195</v>
      </c>
      <c r="AF559" s="10" t="s">
        <v>195</v>
      </c>
      <c r="AG559" s="10" t="s">
        <v>195</v>
      </c>
      <c r="AH559" s="10" t="s">
        <v>198</v>
      </c>
      <c r="AI559" s="10" t="s">
        <v>198</v>
      </c>
      <c r="AJ559" s="10" t="s">
        <v>195</v>
      </c>
      <c r="AK559" s="10" t="s">
        <v>197</v>
      </c>
      <c r="AL559" s="10" t="s">
        <v>196</v>
      </c>
      <c r="AM559" s="10" t="s">
        <v>237</v>
      </c>
      <c r="AN559" s="10" t="s">
        <v>29</v>
      </c>
      <c r="AO559" s="10" t="s">
        <v>195</v>
      </c>
      <c r="AP559" s="10">
        <v>110</v>
      </c>
      <c r="AQ559" s="10">
        <v>10</v>
      </c>
      <c r="AR559" s="10">
        <v>474</v>
      </c>
      <c r="AS559" s="10">
        <v>230</v>
      </c>
      <c r="AT559" s="10">
        <v>1621</v>
      </c>
      <c r="AU559" s="10" t="s">
        <v>195</v>
      </c>
      <c r="AV559" s="10" t="s">
        <v>195</v>
      </c>
      <c r="AW559" s="10" t="s">
        <v>195</v>
      </c>
      <c r="AX559" s="10">
        <v>5</v>
      </c>
      <c r="AY559" s="10">
        <v>5</v>
      </c>
      <c r="AZ559" s="10" t="s">
        <v>195</v>
      </c>
      <c r="BA559" s="10">
        <v>1</v>
      </c>
      <c r="BB559" s="10">
        <v>3</v>
      </c>
      <c r="BC559" s="10">
        <v>9</v>
      </c>
      <c r="BD559" s="10">
        <v>110</v>
      </c>
      <c r="BE559" s="10">
        <v>0</v>
      </c>
      <c r="BF559" s="10">
        <v>0</v>
      </c>
      <c r="BG559" s="10">
        <v>1888167</v>
      </c>
      <c r="BH559" s="10" t="s">
        <v>195</v>
      </c>
      <c r="BI559" s="10" t="s">
        <v>195</v>
      </c>
      <c r="BJ559" s="10" t="s">
        <v>195</v>
      </c>
    </row>
    <row r="560" spans="1:62" ht="15" hidden="1" outlineLevel="2" x14ac:dyDescent="0.25">
      <c r="A560" s="10">
        <v>2024</v>
      </c>
      <c r="B560" s="10" t="s">
        <v>157</v>
      </c>
      <c r="C560" s="10" t="s">
        <v>156</v>
      </c>
      <c r="D560" s="10" t="s">
        <v>201</v>
      </c>
      <c r="E560" s="10" t="s">
        <v>268</v>
      </c>
      <c r="F560" s="10" t="s">
        <v>247</v>
      </c>
      <c r="G560" s="10" t="s">
        <v>195</v>
      </c>
      <c r="H560" s="77">
        <v>-35800.94</v>
      </c>
      <c r="I560" s="77">
        <v>0</v>
      </c>
      <c r="J560" s="77">
        <v>0</v>
      </c>
      <c r="K560" s="77">
        <v>0</v>
      </c>
      <c r="L560" s="77">
        <v>0</v>
      </c>
      <c r="M560" s="77">
        <v>0</v>
      </c>
      <c r="N560" s="77">
        <v>-35800.94</v>
      </c>
      <c r="O560" s="77">
        <v>0</v>
      </c>
      <c r="P560" s="77">
        <v>0</v>
      </c>
      <c r="Q560" s="10">
        <v>0</v>
      </c>
      <c r="R560" s="10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0</v>
      </c>
      <c r="AE560" s="10" t="s">
        <v>195</v>
      </c>
      <c r="AF560" s="10" t="s">
        <v>195</v>
      </c>
      <c r="AG560" s="10" t="s">
        <v>195</v>
      </c>
      <c r="AH560" s="10" t="s">
        <v>198</v>
      </c>
      <c r="AI560" s="10" t="s">
        <v>198</v>
      </c>
      <c r="AJ560" s="10" t="s">
        <v>195</v>
      </c>
      <c r="AK560" s="10" t="s">
        <v>197</v>
      </c>
      <c r="AL560" s="10" t="s">
        <v>196</v>
      </c>
      <c r="AM560" s="10" t="s">
        <v>195</v>
      </c>
      <c r="AN560" s="10" t="s">
        <v>29</v>
      </c>
      <c r="AO560" s="10" t="s">
        <v>195</v>
      </c>
      <c r="AP560" s="10">
        <v>110</v>
      </c>
      <c r="AQ560" s="10">
        <v>10</v>
      </c>
      <c r="AR560" s="10">
        <v>474</v>
      </c>
      <c r="AS560" s="10">
        <v>234</v>
      </c>
      <c r="AT560" s="10">
        <v>1621</v>
      </c>
      <c r="AU560" s="10" t="s">
        <v>195</v>
      </c>
      <c r="AV560" s="10" t="s">
        <v>195</v>
      </c>
      <c r="AW560" s="10" t="s">
        <v>195</v>
      </c>
      <c r="AX560" s="10">
        <v>5</v>
      </c>
      <c r="AY560" s="10">
        <v>5</v>
      </c>
      <c r="AZ560" s="10" t="s">
        <v>195</v>
      </c>
      <c r="BA560" s="10">
        <v>1</v>
      </c>
      <c r="BB560" s="10">
        <v>3</v>
      </c>
      <c r="BC560" s="10" t="s">
        <v>195</v>
      </c>
      <c r="BD560" s="10">
        <v>110</v>
      </c>
      <c r="BE560" s="10">
        <v>0</v>
      </c>
      <c r="BF560" s="10">
        <v>0</v>
      </c>
      <c r="BG560" s="10">
        <v>1887659</v>
      </c>
      <c r="BH560" s="10" t="s">
        <v>195</v>
      </c>
      <c r="BI560" s="10" t="s">
        <v>195</v>
      </c>
      <c r="BJ560" s="10" t="s">
        <v>195</v>
      </c>
    </row>
    <row r="561" spans="1:62" ht="15" hidden="1" outlineLevel="2" x14ac:dyDescent="0.25">
      <c r="A561" s="10">
        <v>2024</v>
      </c>
      <c r="B561" s="10" t="s">
        <v>157</v>
      </c>
      <c r="C561" s="10" t="s">
        <v>156</v>
      </c>
      <c r="D561" s="10" t="s">
        <v>201</v>
      </c>
      <c r="E561" s="10" t="s">
        <v>267</v>
      </c>
      <c r="F561" s="10" t="s">
        <v>243</v>
      </c>
      <c r="G561" s="10" t="s">
        <v>195</v>
      </c>
      <c r="H561" s="77">
        <v>0</v>
      </c>
      <c r="I561" s="77">
        <v>0</v>
      </c>
      <c r="J561" s="77">
        <v>0</v>
      </c>
      <c r="K561" s="77">
        <v>0</v>
      </c>
      <c r="L561" s="77">
        <v>0</v>
      </c>
      <c r="M561" s="77">
        <v>0</v>
      </c>
      <c r="N561" s="77">
        <v>0</v>
      </c>
      <c r="O561" s="77">
        <v>0</v>
      </c>
      <c r="P561" s="77">
        <v>0</v>
      </c>
      <c r="Q561" s="10">
        <v>0</v>
      </c>
      <c r="R561" s="10">
        <v>0</v>
      </c>
      <c r="S561" s="10">
        <v>0</v>
      </c>
      <c r="T561" s="10">
        <v>0</v>
      </c>
      <c r="U561" s="10">
        <v>0</v>
      </c>
      <c r="V561" s="10">
        <v>0</v>
      </c>
      <c r="W561" s="10">
        <v>0</v>
      </c>
      <c r="X561" s="10">
        <v>0</v>
      </c>
      <c r="Y561" s="10">
        <v>0</v>
      </c>
      <c r="Z561" s="10">
        <v>0</v>
      </c>
      <c r="AA561" s="10">
        <v>0</v>
      </c>
      <c r="AB561" s="10">
        <v>0</v>
      </c>
      <c r="AC561" s="10">
        <v>0</v>
      </c>
      <c r="AD561" s="10">
        <v>0</v>
      </c>
      <c r="AE561" s="10" t="s">
        <v>195</v>
      </c>
      <c r="AF561" s="10" t="s">
        <v>195</v>
      </c>
      <c r="AG561" s="10" t="s">
        <v>195</v>
      </c>
      <c r="AH561" s="10" t="s">
        <v>198</v>
      </c>
      <c r="AI561" s="10" t="s">
        <v>198</v>
      </c>
      <c r="AJ561" s="10" t="s">
        <v>195</v>
      </c>
      <c r="AK561" s="10" t="s">
        <v>197</v>
      </c>
      <c r="AL561" s="10" t="s">
        <v>196</v>
      </c>
      <c r="AM561" s="10" t="s">
        <v>195</v>
      </c>
      <c r="AN561" s="10" t="s">
        <v>29</v>
      </c>
      <c r="AO561" s="10" t="s">
        <v>195</v>
      </c>
      <c r="AP561" s="10">
        <v>110</v>
      </c>
      <c r="AQ561" s="10">
        <v>10</v>
      </c>
      <c r="AR561" s="10">
        <v>474</v>
      </c>
      <c r="AS561" s="10">
        <v>227</v>
      </c>
      <c r="AT561" s="10">
        <v>1622</v>
      </c>
      <c r="AU561" s="10" t="s">
        <v>195</v>
      </c>
      <c r="AV561" s="10" t="s">
        <v>195</v>
      </c>
      <c r="AW561" s="10" t="s">
        <v>195</v>
      </c>
      <c r="AX561" s="10">
        <v>5</v>
      </c>
      <c r="AY561" s="10">
        <v>5</v>
      </c>
      <c r="AZ561" s="10" t="s">
        <v>195</v>
      </c>
      <c r="BA561" s="10">
        <v>1</v>
      </c>
      <c r="BB561" s="10">
        <v>3</v>
      </c>
      <c r="BC561" s="10" t="s">
        <v>195</v>
      </c>
      <c r="BD561" s="10">
        <v>110</v>
      </c>
      <c r="BE561" s="10">
        <v>0</v>
      </c>
      <c r="BF561" s="10">
        <v>0</v>
      </c>
      <c r="BG561" s="10">
        <v>1888010</v>
      </c>
      <c r="BH561" s="10" t="s">
        <v>195</v>
      </c>
      <c r="BI561" s="10" t="s">
        <v>195</v>
      </c>
      <c r="BJ561" s="10" t="s">
        <v>195</v>
      </c>
    </row>
    <row r="562" spans="1:62" ht="15" hidden="1" outlineLevel="2" x14ac:dyDescent="0.25">
      <c r="A562" s="10">
        <v>2024</v>
      </c>
      <c r="B562" s="10" t="s">
        <v>157</v>
      </c>
      <c r="C562" s="10" t="s">
        <v>156</v>
      </c>
      <c r="D562" s="10" t="s">
        <v>201</v>
      </c>
      <c r="E562" s="10" t="s">
        <v>266</v>
      </c>
      <c r="F562" s="10" t="s">
        <v>243</v>
      </c>
      <c r="G562" s="10" t="s">
        <v>195</v>
      </c>
      <c r="H562" s="77">
        <v>0</v>
      </c>
      <c r="I562" s="77">
        <v>0.01</v>
      </c>
      <c r="J562" s="77">
        <v>0.01</v>
      </c>
      <c r="K562" s="77">
        <v>0</v>
      </c>
      <c r="L562" s="77">
        <v>0</v>
      </c>
      <c r="M562" s="77">
        <v>0</v>
      </c>
      <c r="N562" s="77">
        <v>0</v>
      </c>
      <c r="O562" s="77">
        <v>0.01</v>
      </c>
      <c r="P562" s="77">
        <v>0.01</v>
      </c>
      <c r="Q562" s="10">
        <v>0</v>
      </c>
      <c r="R562" s="10">
        <v>0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>
        <v>0</v>
      </c>
      <c r="AE562" s="10" t="s">
        <v>195</v>
      </c>
      <c r="AF562" s="10" t="s">
        <v>195</v>
      </c>
      <c r="AG562" s="10" t="s">
        <v>195</v>
      </c>
      <c r="AH562" s="10" t="s">
        <v>198</v>
      </c>
      <c r="AI562" s="10" t="s">
        <v>198</v>
      </c>
      <c r="AJ562" s="10" t="s">
        <v>195</v>
      </c>
      <c r="AK562" s="10" t="s">
        <v>197</v>
      </c>
      <c r="AL562" s="10" t="s">
        <v>196</v>
      </c>
      <c r="AM562" s="10" t="s">
        <v>237</v>
      </c>
      <c r="AN562" s="10" t="s">
        <v>29</v>
      </c>
      <c r="AO562" s="10" t="s">
        <v>195</v>
      </c>
      <c r="AP562" s="10">
        <v>110</v>
      </c>
      <c r="AQ562" s="10">
        <v>10</v>
      </c>
      <c r="AR562" s="10">
        <v>474</v>
      </c>
      <c r="AS562" s="10">
        <v>231</v>
      </c>
      <c r="AT562" s="10">
        <v>1622</v>
      </c>
      <c r="AU562" s="10" t="s">
        <v>195</v>
      </c>
      <c r="AV562" s="10" t="s">
        <v>195</v>
      </c>
      <c r="AW562" s="10" t="s">
        <v>195</v>
      </c>
      <c r="AX562" s="10">
        <v>5</v>
      </c>
      <c r="AY562" s="10">
        <v>5</v>
      </c>
      <c r="AZ562" s="10" t="s">
        <v>195</v>
      </c>
      <c r="BA562" s="10">
        <v>1</v>
      </c>
      <c r="BB562" s="10">
        <v>3</v>
      </c>
      <c r="BC562" s="10">
        <v>9</v>
      </c>
      <c r="BD562" s="10">
        <v>110</v>
      </c>
      <c r="BE562" s="10">
        <v>0</v>
      </c>
      <c r="BF562" s="10">
        <v>0</v>
      </c>
      <c r="BG562" s="10">
        <v>1886880</v>
      </c>
      <c r="BH562" s="10" t="s">
        <v>195</v>
      </c>
      <c r="BI562" s="10" t="s">
        <v>195</v>
      </c>
      <c r="BJ562" s="10" t="s">
        <v>195</v>
      </c>
    </row>
    <row r="563" spans="1:62" ht="15" hidden="1" outlineLevel="2" x14ac:dyDescent="0.25">
      <c r="A563" s="10">
        <v>2024</v>
      </c>
      <c r="B563" s="10" t="s">
        <v>157</v>
      </c>
      <c r="C563" s="10" t="s">
        <v>156</v>
      </c>
      <c r="D563" s="10" t="s">
        <v>201</v>
      </c>
      <c r="E563" s="10" t="s">
        <v>265</v>
      </c>
      <c r="F563" s="10" t="s">
        <v>243</v>
      </c>
      <c r="G563" s="10" t="s">
        <v>195</v>
      </c>
      <c r="H563" s="77">
        <v>27989.200000000001</v>
      </c>
      <c r="I563" s="77">
        <v>0</v>
      </c>
      <c r="J563" s="77">
        <v>0</v>
      </c>
      <c r="K563" s="77">
        <v>0</v>
      </c>
      <c r="L563" s="77">
        <v>0</v>
      </c>
      <c r="M563" s="77">
        <v>0</v>
      </c>
      <c r="N563" s="77">
        <v>27989.200000000001</v>
      </c>
      <c r="O563" s="77">
        <v>0</v>
      </c>
      <c r="P563" s="77">
        <v>0</v>
      </c>
      <c r="Q563" s="10">
        <v>0</v>
      </c>
      <c r="R563" s="10">
        <v>0</v>
      </c>
      <c r="S563" s="10">
        <v>0</v>
      </c>
      <c r="T563" s="10">
        <v>0</v>
      </c>
      <c r="U563" s="10">
        <v>0</v>
      </c>
      <c r="V563" s="10">
        <v>0</v>
      </c>
      <c r="W563" s="10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0</v>
      </c>
      <c r="AE563" s="10" t="s">
        <v>195</v>
      </c>
      <c r="AF563" s="10" t="s">
        <v>195</v>
      </c>
      <c r="AG563" s="10" t="s">
        <v>195</v>
      </c>
      <c r="AH563" s="10" t="s">
        <v>198</v>
      </c>
      <c r="AI563" s="10" t="s">
        <v>198</v>
      </c>
      <c r="AJ563" s="10" t="s">
        <v>195</v>
      </c>
      <c r="AK563" s="10" t="s">
        <v>197</v>
      </c>
      <c r="AL563" s="10" t="s">
        <v>196</v>
      </c>
      <c r="AM563" s="10" t="s">
        <v>195</v>
      </c>
      <c r="AN563" s="10" t="s">
        <v>29</v>
      </c>
      <c r="AO563" s="10" t="s">
        <v>195</v>
      </c>
      <c r="AP563" s="10">
        <v>110</v>
      </c>
      <c r="AQ563" s="10">
        <v>10</v>
      </c>
      <c r="AR563" s="10">
        <v>474</v>
      </c>
      <c r="AS563" s="10">
        <v>235</v>
      </c>
      <c r="AT563" s="10">
        <v>1622</v>
      </c>
      <c r="AU563" s="10" t="s">
        <v>195</v>
      </c>
      <c r="AV563" s="10" t="s">
        <v>195</v>
      </c>
      <c r="AW563" s="10" t="s">
        <v>195</v>
      </c>
      <c r="AX563" s="10">
        <v>5</v>
      </c>
      <c r="AY563" s="10">
        <v>5</v>
      </c>
      <c r="AZ563" s="10" t="s">
        <v>195</v>
      </c>
      <c r="BA563" s="10">
        <v>1</v>
      </c>
      <c r="BB563" s="10">
        <v>3</v>
      </c>
      <c r="BC563" s="10" t="s">
        <v>195</v>
      </c>
      <c r="BD563" s="10">
        <v>110</v>
      </c>
      <c r="BE563" s="10">
        <v>0</v>
      </c>
      <c r="BF563" s="10">
        <v>0</v>
      </c>
      <c r="BG563" s="10">
        <v>1887660</v>
      </c>
      <c r="BH563" s="10" t="s">
        <v>195</v>
      </c>
      <c r="BI563" s="10" t="s">
        <v>195</v>
      </c>
      <c r="BJ563" s="10" t="s">
        <v>195</v>
      </c>
    </row>
    <row r="564" spans="1:62" ht="15" hidden="1" outlineLevel="2" x14ac:dyDescent="0.25">
      <c r="A564" s="10">
        <v>2024</v>
      </c>
      <c r="B564" s="10" t="s">
        <v>157</v>
      </c>
      <c r="C564" s="10" t="s">
        <v>156</v>
      </c>
      <c r="D564" s="10" t="s">
        <v>201</v>
      </c>
      <c r="E564" s="10" t="s">
        <v>264</v>
      </c>
      <c r="F564" s="10" t="s">
        <v>238</v>
      </c>
      <c r="G564" s="10" t="s">
        <v>195</v>
      </c>
      <c r="H564" s="77">
        <v>0</v>
      </c>
      <c r="I564" s="77">
        <v>0</v>
      </c>
      <c r="J564" s="77">
        <v>0</v>
      </c>
      <c r="K564" s="77">
        <v>0</v>
      </c>
      <c r="L564" s="77">
        <v>0</v>
      </c>
      <c r="M564" s="77">
        <v>0</v>
      </c>
      <c r="N564" s="77">
        <v>0</v>
      </c>
      <c r="O564" s="77">
        <v>0</v>
      </c>
      <c r="P564" s="77">
        <v>0</v>
      </c>
      <c r="Q564" s="10">
        <v>0</v>
      </c>
      <c r="R564" s="10">
        <v>0</v>
      </c>
      <c r="S564" s="10">
        <v>0</v>
      </c>
      <c r="T564" s="10">
        <v>0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0">
        <v>0</v>
      </c>
      <c r="AB564" s="10">
        <v>0</v>
      </c>
      <c r="AC564" s="10">
        <v>0</v>
      </c>
      <c r="AD564" s="10">
        <v>0</v>
      </c>
      <c r="AE564" s="10" t="s">
        <v>195</v>
      </c>
      <c r="AF564" s="10" t="s">
        <v>195</v>
      </c>
      <c r="AG564" s="10" t="s">
        <v>195</v>
      </c>
      <c r="AH564" s="10" t="s">
        <v>198</v>
      </c>
      <c r="AI564" s="10" t="s">
        <v>198</v>
      </c>
      <c r="AJ564" s="10" t="s">
        <v>195</v>
      </c>
      <c r="AK564" s="10" t="s">
        <v>197</v>
      </c>
      <c r="AL564" s="10" t="s">
        <v>196</v>
      </c>
      <c r="AM564" s="10" t="s">
        <v>195</v>
      </c>
      <c r="AN564" s="10" t="s">
        <v>29</v>
      </c>
      <c r="AO564" s="10" t="s">
        <v>195</v>
      </c>
      <c r="AP564" s="10">
        <v>110</v>
      </c>
      <c r="AQ564" s="10">
        <v>10</v>
      </c>
      <c r="AR564" s="10">
        <v>474</v>
      </c>
      <c r="AS564" s="10">
        <v>228</v>
      </c>
      <c r="AT564" s="10">
        <v>1623</v>
      </c>
      <c r="AU564" s="10" t="s">
        <v>195</v>
      </c>
      <c r="AV564" s="10" t="s">
        <v>195</v>
      </c>
      <c r="AW564" s="10" t="s">
        <v>195</v>
      </c>
      <c r="AX564" s="10">
        <v>5</v>
      </c>
      <c r="AY564" s="10">
        <v>5</v>
      </c>
      <c r="AZ564" s="10" t="s">
        <v>195</v>
      </c>
      <c r="BA564" s="10">
        <v>1</v>
      </c>
      <c r="BB564" s="10">
        <v>3</v>
      </c>
      <c r="BC564" s="10" t="s">
        <v>195</v>
      </c>
      <c r="BD564" s="10">
        <v>110</v>
      </c>
      <c r="BE564" s="10">
        <v>0</v>
      </c>
      <c r="BF564" s="10">
        <v>0</v>
      </c>
      <c r="BG564" s="10">
        <v>1888055</v>
      </c>
      <c r="BH564" s="10" t="s">
        <v>195</v>
      </c>
      <c r="BI564" s="10" t="s">
        <v>195</v>
      </c>
      <c r="BJ564" s="10" t="s">
        <v>195</v>
      </c>
    </row>
    <row r="565" spans="1:62" ht="15" hidden="1" outlineLevel="2" x14ac:dyDescent="0.25">
      <c r="A565" s="10">
        <v>2024</v>
      </c>
      <c r="B565" s="10" t="s">
        <v>157</v>
      </c>
      <c r="C565" s="10" t="s">
        <v>156</v>
      </c>
      <c r="D565" s="10" t="s">
        <v>201</v>
      </c>
      <c r="E565" s="10" t="s">
        <v>263</v>
      </c>
      <c r="F565" s="10" t="s">
        <v>238</v>
      </c>
      <c r="G565" s="10" t="s">
        <v>195</v>
      </c>
      <c r="H565" s="77">
        <v>0</v>
      </c>
      <c r="I565" s="77">
        <v>0</v>
      </c>
      <c r="J565" s="77">
        <v>0</v>
      </c>
      <c r="K565" s="77">
        <v>0</v>
      </c>
      <c r="L565" s="77">
        <v>0</v>
      </c>
      <c r="M565" s="77">
        <v>0</v>
      </c>
      <c r="N565" s="77">
        <v>0</v>
      </c>
      <c r="O565" s="77">
        <v>0</v>
      </c>
      <c r="P565" s="77">
        <v>0</v>
      </c>
      <c r="Q565" s="10">
        <v>0</v>
      </c>
      <c r="R565" s="10">
        <v>0</v>
      </c>
      <c r="S565" s="10">
        <v>0</v>
      </c>
      <c r="T565" s="10">
        <v>0</v>
      </c>
      <c r="U565" s="10">
        <v>0</v>
      </c>
      <c r="V565" s="10">
        <v>0</v>
      </c>
      <c r="W565" s="10">
        <v>0</v>
      </c>
      <c r="X565" s="10">
        <v>0</v>
      </c>
      <c r="Y565" s="10">
        <v>0</v>
      </c>
      <c r="Z565" s="10">
        <v>0</v>
      </c>
      <c r="AA565" s="10">
        <v>0</v>
      </c>
      <c r="AB565" s="10">
        <v>0</v>
      </c>
      <c r="AC565" s="10">
        <v>0</v>
      </c>
      <c r="AD565" s="10">
        <v>0</v>
      </c>
      <c r="AE565" s="10" t="s">
        <v>195</v>
      </c>
      <c r="AF565" s="10" t="s">
        <v>195</v>
      </c>
      <c r="AG565" s="10" t="s">
        <v>195</v>
      </c>
      <c r="AH565" s="10" t="s">
        <v>198</v>
      </c>
      <c r="AI565" s="10" t="s">
        <v>198</v>
      </c>
      <c r="AJ565" s="10" t="s">
        <v>195</v>
      </c>
      <c r="AK565" s="10" t="s">
        <v>197</v>
      </c>
      <c r="AL565" s="10" t="s">
        <v>196</v>
      </c>
      <c r="AM565" s="10" t="s">
        <v>237</v>
      </c>
      <c r="AN565" s="10" t="s">
        <v>29</v>
      </c>
      <c r="AO565" s="10" t="s">
        <v>195</v>
      </c>
      <c r="AP565" s="10">
        <v>110</v>
      </c>
      <c r="AQ565" s="10">
        <v>10</v>
      </c>
      <c r="AR565" s="10">
        <v>474</v>
      </c>
      <c r="AS565" s="10">
        <v>232</v>
      </c>
      <c r="AT565" s="10">
        <v>1623</v>
      </c>
      <c r="AU565" s="10" t="s">
        <v>195</v>
      </c>
      <c r="AV565" s="10" t="s">
        <v>195</v>
      </c>
      <c r="AW565" s="10" t="s">
        <v>195</v>
      </c>
      <c r="AX565" s="10">
        <v>5</v>
      </c>
      <c r="AY565" s="10">
        <v>5</v>
      </c>
      <c r="AZ565" s="10" t="s">
        <v>195</v>
      </c>
      <c r="BA565" s="10">
        <v>1</v>
      </c>
      <c r="BB565" s="10">
        <v>3</v>
      </c>
      <c r="BC565" s="10">
        <v>9</v>
      </c>
      <c r="BD565" s="10">
        <v>110</v>
      </c>
      <c r="BE565" s="10">
        <v>0</v>
      </c>
      <c r="BF565" s="10">
        <v>0</v>
      </c>
      <c r="BG565" s="10">
        <v>1886917</v>
      </c>
      <c r="BH565" s="10" t="s">
        <v>195</v>
      </c>
      <c r="BI565" s="10" t="s">
        <v>195</v>
      </c>
      <c r="BJ565" s="10" t="s">
        <v>195</v>
      </c>
    </row>
    <row r="566" spans="1:62" ht="15" hidden="1" outlineLevel="2" x14ac:dyDescent="0.25">
      <c r="A566" s="10">
        <v>2024</v>
      </c>
      <c r="B566" s="10" t="s">
        <v>157</v>
      </c>
      <c r="C566" s="10" t="s">
        <v>156</v>
      </c>
      <c r="D566" s="10" t="s">
        <v>201</v>
      </c>
      <c r="E566" s="10" t="s">
        <v>262</v>
      </c>
      <c r="F566" s="10" t="s">
        <v>238</v>
      </c>
      <c r="G566" s="10" t="s">
        <v>195</v>
      </c>
      <c r="H566" s="77">
        <v>13398.92</v>
      </c>
      <c r="I566" s="77">
        <v>0</v>
      </c>
      <c r="J566" s="77">
        <v>0</v>
      </c>
      <c r="K566" s="77">
        <v>0</v>
      </c>
      <c r="L566" s="77">
        <v>0</v>
      </c>
      <c r="M566" s="77">
        <v>0</v>
      </c>
      <c r="N566" s="77">
        <v>13398.92</v>
      </c>
      <c r="O566" s="77">
        <v>0</v>
      </c>
      <c r="P566" s="77">
        <v>0</v>
      </c>
      <c r="Q566" s="10">
        <v>0</v>
      </c>
      <c r="R566" s="10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0">
        <v>0</v>
      </c>
      <c r="AB566" s="10">
        <v>0</v>
      </c>
      <c r="AC566" s="10">
        <v>0</v>
      </c>
      <c r="AD566" s="10">
        <v>0</v>
      </c>
      <c r="AE566" s="10" t="s">
        <v>195</v>
      </c>
      <c r="AF566" s="10" t="s">
        <v>195</v>
      </c>
      <c r="AG566" s="10" t="s">
        <v>195</v>
      </c>
      <c r="AH566" s="10" t="s">
        <v>198</v>
      </c>
      <c r="AI566" s="10" t="s">
        <v>198</v>
      </c>
      <c r="AJ566" s="10" t="s">
        <v>195</v>
      </c>
      <c r="AK566" s="10" t="s">
        <v>197</v>
      </c>
      <c r="AL566" s="10" t="s">
        <v>196</v>
      </c>
      <c r="AM566" s="10" t="s">
        <v>195</v>
      </c>
      <c r="AN566" s="10" t="s">
        <v>29</v>
      </c>
      <c r="AO566" s="10" t="s">
        <v>195</v>
      </c>
      <c r="AP566" s="10">
        <v>110</v>
      </c>
      <c r="AQ566" s="10">
        <v>10</v>
      </c>
      <c r="AR566" s="10">
        <v>474</v>
      </c>
      <c r="AS566" s="10">
        <v>236</v>
      </c>
      <c r="AT566" s="10">
        <v>1623</v>
      </c>
      <c r="AU566" s="10" t="s">
        <v>195</v>
      </c>
      <c r="AV566" s="10" t="s">
        <v>195</v>
      </c>
      <c r="AW566" s="10" t="s">
        <v>195</v>
      </c>
      <c r="AX566" s="10">
        <v>5</v>
      </c>
      <c r="AY566" s="10">
        <v>5</v>
      </c>
      <c r="AZ566" s="10" t="s">
        <v>195</v>
      </c>
      <c r="BA566" s="10">
        <v>1</v>
      </c>
      <c r="BB566" s="10">
        <v>3</v>
      </c>
      <c r="BC566" s="10" t="s">
        <v>195</v>
      </c>
      <c r="BD566" s="10">
        <v>110</v>
      </c>
      <c r="BE566" s="10">
        <v>0</v>
      </c>
      <c r="BF566" s="10">
        <v>0</v>
      </c>
      <c r="BG566" s="10">
        <v>1886560</v>
      </c>
      <c r="BH566" s="10" t="s">
        <v>195</v>
      </c>
      <c r="BI566" s="10" t="s">
        <v>195</v>
      </c>
      <c r="BJ566" s="10" t="s">
        <v>195</v>
      </c>
    </row>
    <row r="567" spans="1:62" ht="15" hidden="1" outlineLevel="2" x14ac:dyDescent="0.25">
      <c r="A567" s="10">
        <v>2024</v>
      </c>
      <c r="B567" s="10" t="s">
        <v>157</v>
      </c>
      <c r="C567" s="10" t="s">
        <v>156</v>
      </c>
      <c r="D567" s="10" t="s">
        <v>201</v>
      </c>
      <c r="E567" s="10" t="s">
        <v>261</v>
      </c>
      <c r="F567" s="10" t="s">
        <v>233</v>
      </c>
      <c r="G567" s="10" t="s">
        <v>195</v>
      </c>
      <c r="H567" s="77">
        <v>0</v>
      </c>
      <c r="I567" s="77">
        <v>0</v>
      </c>
      <c r="J567" s="77">
        <v>0</v>
      </c>
      <c r="K567" s="77">
        <v>0</v>
      </c>
      <c r="L567" s="77">
        <v>0</v>
      </c>
      <c r="M567" s="77">
        <v>0</v>
      </c>
      <c r="N567" s="77">
        <v>0</v>
      </c>
      <c r="O567" s="77">
        <v>0</v>
      </c>
      <c r="P567" s="77">
        <v>0</v>
      </c>
      <c r="Q567" s="10">
        <v>0</v>
      </c>
      <c r="R567" s="10">
        <v>0</v>
      </c>
      <c r="S567" s="10">
        <v>0</v>
      </c>
      <c r="T567" s="10">
        <v>0</v>
      </c>
      <c r="U567" s="10">
        <v>0</v>
      </c>
      <c r="V567" s="10">
        <v>0</v>
      </c>
      <c r="W567" s="10">
        <v>0</v>
      </c>
      <c r="X567" s="10">
        <v>0</v>
      </c>
      <c r="Y567" s="10">
        <v>0</v>
      </c>
      <c r="Z567" s="10">
        <v>0</v>
      </c>
      <c r="AA567" s="10">
        <v>0</v>
      </c>
      <c r="AB567" s="10">
        <v>0</v>
      </c>
      <c r="AC567" s="10">
        <v>0</v>
      </c>
      <c r="AD567" s="10">
        <v>0</v>
      </c>
      <c r="AE567" s="10" t="s">
        <v>195</v>
      </c>
      <c r="AF567" s="10" t="s">
        <v>195</v>
      </c>
      <c r="AG567" s="10" t="s">
        <v>195</v>
      </c>
      <c r="AH567" s="10" t="s">
        <v>198</v>
      </c>
      <c r="AI567" s="10" t="s">
        <v>198</v>
      </c>
      <c r="AJ567" s="10" t="s">
        <v>195</v>
      </c>
      <c r="AK567" s="10" t="s">
        <v>197</v>
      </c>
      <c r="AL567" s="10" t="s">
        <v>196</v>
      </c>
      <c r="AM567" s="10" t="s">
        <v>195</v>
      </c>
      <c r="AN567" s="10" t="s">
        <v>29</v>
      </c>
      <c r="AO567" s="10" t="s">
        <v>195</v>
      </c>
      <c r="AP567" s="10">
        <v>110</v>
      </c>
      <c r="AQ567" s="10">
        <v>10</v>
      </c>
      <c r="AR567" s="10">
        <v>474</v>
      </c>
      <c r="AS567" s="10">
        <v>229</v>
      </c>
      <c r="AT567" s="10">
        <v>1624</v>
      </c>
      <c r="AU567" s="10" t="s">
        <v>195</v>
      </c>
      <c r="AV567" s="10" t="s">
        <v>195</v>
      </c>
      <c r="AW567" s="10" t="s">
        <v>195</v>
      </c>
      <c r="AX567" s="10">
        <v>5</v>
      </c>
      <c r="AY567" s="10">
        <v>5</v>
      </c>
      <c r="AZ567" s="10" t="s">
        <v>195</v>
      </c>
      <c r="BA567" s="10">
        <v>1</v>
      </c>
      <c r="BB567" s="10">
        <v>3</v>
      </c>
      <c r="BC567" s="10" t="s">
        <v>195</v>
      </c>
      <c r="BD567" s="10">
        <v>110</v>
      </c>
      <c r="BE567" s="10">
        <v>0</v>
      </c>
      <c r="BF567" s="10">
        <v>0</v>
      </c>
      <c r="BG567" s="10">
        <v>1887327</v>
      </c>
      <c r="BH567" s="10" t="s">
        <v>195</v>
      </c>
      <c r="BI567" s="10" t="s">
        <v>195</v>
      </c>
      <c r="BJ567" s="10" t="s">
        <v>195</v>
      </c>
    </row>
    <row r="568" spans="1:62" ht="15" hidden="1" outlineLevel="2" x14ac:dyDescent="0.25">
      <c r="A568" s="10">
        <v>2024</v>
      </c>
      <c r="B568" s="10" t="s">
        <v>157</v>
      </c>
      <c r="C568" s="10" t="s">
        <v>156</v>
      </c>
      <c r="D568" s="10" t="s">
        <v>201</v>
      </c>
      <c r="E568" s="10" t="s">
        <v>260</v>
      </c>
      <c r="F568" s="10" t="s">
        <v>233</v>
      </c>
      <c r="G568" s="10" t="s">
        <v>195</v>
      </c>
      <c r="H568" s="77">
        <v>0</v>
      </c>
      <c r="I568" s="77">
        <v>0.03</v>
      </c>
      <c r="J568" s="77">
        <v>0.03</v>
      </c>
      <c r="K568" s="77">
        <v>0</v>
      </c>
      <c r="L568" s="77">
        <v>0</v>
      </c>
      <c r="M568" s="77">
        <v>0</v>
      </c>
      <c r="N568" s="77">
        <v>0</v>
      </c>
      <c r="O568" s="77">
        <v>0.03</v>
      </c>
      <c r="P568" s="77">
        <v>0.03</v>
      </c>
      <c r="Q568" s="10">
        <v>0</v>
      </c>
      <c r="R568" s="10">
        <v>0</v>
      </c>
      <c r="S568" s="10">
        <v>0</v>
      </c>
      <c r="T568" s="10">
        <v>0</v>
      </c>
      <c r="U568" s="10">
        <v>0</v>
      </c>
      <c r="V568" s="10">
        <v>0</v>
      </c>
      <c r="W568" s="10">
        <v>0</v>
      </c>
      <c r="X568" s="10">
        <v>0</v>
      </c>
      <c r="Y568" s="10">
        <v>0</v>
      </c>
      <c r="Z568" s="10">
        <v>0</v>
      </c>
      <c r="AA568" s="10">
        <v>0</v>
      </c>
      <c r="AB568" s="10">
        <v>0</v>
      </c>
      <c r="AC568" s="10">
        <v>0</v>
      </c>
      <c r="AD568" s="10">
        <v>0</v>
      </c>
      <c r="AE568" s="10" t="s">
        <v>195</v>
      </c>
      <c r="AF568" s="10" t="s">
        <v>195</v>
      </c>
      <c r="AG568" s="10" t="s">
        <v>195</v>
      </c>
      <c r="AH568" s="10" t="s">
        <v>198</v>
      </c>
      <c r="AI568" s="10" t="s">
        <v>198</v>
      </c>
      <c r="AJ568" s="10" t="s">
        <v>195</v>
      </c>
      <c r="AK568" s="10" t="s">
        <v>197</v>
      </c>
      <c r="AL568" s="10" t="s">
        <v>196</v>
      </c>
      <c r="AM568" s="10" t="s">
        <v>237</v>
      </c>
      <c r="AN568" s="10" t="s">
        <v>29</v>
      </c>
      <c r="AO568" s="10" t="s">
        <v>195</v>
      </c>
      <c r="AP568" s="10">
        <v>110</v>
      </c>
      <c r="AQ568" s="10">
        <v>10</v>
      </c>
      <c r="AR568" s="10">
        <v>474</v>
      </c>
      <c r="AS568" s="10">
        <v>233</v>
      </c>
      <c r="AT568" s="10">
        <v>1624</v>
      </c>
      <c r="AU568" s="10" t="s">
        <v>195</v>
      </c>
      <c r="AV568" s="10" t="s">
        <v>195</v>
      </c>
      <c r="AW568" s="10" t="s">
        <v>195</v>
      </c>
      <c r="AX568" s="10">
        <v>5</v>
      </c>
      <c r="AY568" s="10">
        <v>5</v>
      </c>
      <c r="AZ568" s="10" t="s">
        <v>195</v>
      </c>
      <c r="BA568" s="10">
        <v>1</v>
      </c>
      <c r="BB568" s="10">
        <v>3</v>
      </c>
      <c r="BC568" s="10">
        <v>9</v>
      </c>
      <c r="BD568" s="10">
        <v>110</v>
      </c>
      <c r="BE568" s="10">
        <v>0</v>
      </c>
      <c r="BF568" s="10">
        <v>0</v>
      </c>
      <c r="BG568" s="10">
        <v>1887343</v>
      </c>
      <c r="BH568" s="10" t="s">
        <v>195</v>
      </c>
      <c r="BI568" s="10" t="s">
        <v>195</v>
      </c>
      <c r="BJ568" s="10" t="s">
        <v>195</v>
      </c>
    </row>
    <row r="569" spans="1:62" ht="15" hidden="1" outlineLevel="2" x14ac:dyDescent="0.25">
      <c r="A569" s="10">
        <v>2024</v>
      </c>
      <c r="B569" s="10" t="s">
        <v>157</v>
      </c>
      <c r="C569" s="10" t="s">
        <v>156</v>
      </c>
      <c r="D569" s="10" t="s">
        <v>201</v>
      </c>
      <c r="E569" s="10" t="s">
        <v>259</v>
      </c>
      <c r="F569" s="10" t="s">
        <v>233</v>
      </c>
      <c r="G569" s="10" t="s">
        <v>195</v>
      </c>
      <c r="H569" s="77">
        <v>24796.79</v>
      </c>
      <c r="I569" s="77">
        <v>0</v>
      </c>
      <c r="J569" s="77">
        <v>0</v>
      </c>
      <c r="K569" s="77">
        <v>0</v>
      </c>
      <c r="L569" s="77">
        <v>0</v>
      </c>
      <c r="M569" s="77">
        <v>0</v>
      </c>
      <c r="N569" s="77">
        <v>24796.79</v>
      </c>
      <c r="O569" s="77">
        <v>0</v>
      </c>
      <c r="P569" s="77">
        <v>0</v>
      </c>
      <c r="Q569" s="10">
        <v>0</v>
      </c>
      <c r="R569" s="10">
        <v>0</v>
      </c>
      <c r="S569" s="10">
        <v>0</v>
      </c>
      <c r="T569" s="10">
        <v>0</v>
      </c>
      <c r="U569" s="10">
        <v>0</v>
      </c>
      <c r="V569" s="10">
        <v>0</v>
      </c>
      <c r="W569" s="10">
        <v>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 t="s">
        <v>195</v>
      </c>
      <c r="AF569" s="10" t="s">
        <v>195</v>
      </c>
      <c r="AG569" s="10" t="s">
        <v>195</v>
      </c>
      <c r="AH569" s="10" t="s">
        <v>198</v>
      </c>
      <c r="AI569" s="10" t="s">
        <v>198</v>
      </c>
      <c r="AJ569" s="10" t="s">
        <v>195</v>
      </c>
      <c r="AK569" s="10" t="s">
        <v>197</v>
      </c>
      <c r="AL569" s="10" t="s">
        <v>196</v>
      </c>
      <c r="AM569" s="10" t="s">
        <v>195</v>
      </c>
      <c r="AN569" s="10" t="s">
        <v>29</v>
      </c>
      <c r="AO569" s="10" t="s">
        <v>195</v>
      </c>
      <c r="AP569" s="10">
        <v>110</v>
      </c>
      <c r="AQ569" s="10">
        <v>10</v>
      </c>
      <c r="AR569" s="10">
        <v>474</v>
      </c>
      <c r="AS569" s="10">
        <v>237</v>
      </c>
      <c r="AT569" s="10">
        <v>1624</v>
      </c>
      <c r="AU569" s="10" t="s">
        <v>195</v>
      </c>
      <c r="AV569" s="10" t="s">
        <v>195</v>
      </c>
      <c r="AW569" s="10" t="s">
        <v>195</v>
      </c>
      <c r="AX569" s="10">
        <v>5</v>
      </c>
      <c r="AY569" s="10">
        <v>5</v>
      </c>
      <c r="AZ569" s="10" t="s">
        <v>195</v>
      </c>
      <c r="BA569" s="10">
        <v>1</v>
      </c>
      <c r="BB569" s="10">
        <v>3</v>
      </c>
      <c r="BC569" s="10" t="s">
        <v>195</v>
      </c>
      <c r="BD569" s="10">
        <v>110</v>
      </c>
      <c r="BE569" s="10">
        <v>0</v>
      </c>
      <c r="BF569" s="10">
        <v>0</v>
      </c>
      <c r="BG569" s="10">
        <v>1887322</v>
      </c>
      <c r="BH569" s="10" t="s">
        <v>195</v>
      </c>
      <c r="BI569" s="10" t="s">
        <v>195</v>
      </c>
      <c r="BJ569" s="10" t="s">
        <v>195</v>
      </c>
    </row>
    <row r="570" spans="1:62" ht="15" hidden="1" outlineLevel="2" x14ac:dyDescent="0.25">
      <c r="A570" s="10">
        <v>2024</v>
      </c>
      <c r="B570" s="10" t="s">
        <v>157</v>
      </c>
      <c r="C570" s="10" t="s">
        <v>156</v>
      </c>
      <c r="D570" s="10" t="s">
        <v>201</v>
      </c>
      <c r="E570" s="10" t="s">
        <v>258</v>
      </c>
      <c r="F570" s="10" t="s">
        <v>225</v>
      </c>
      <c r="G570" s="10" t="s">
        <v>195</v>
      </c>
      <c r="H570" s="77">
        <v>9899.77</v>
      </c>
      <c r="I570" s="77">
        <v>9899.77</v>
      </c>
      <c r="J570" s="77">
        <v>9899.77</v>
      </c>
      <c r="K570" s="77">
        <v>0</v>
      </c>
      <c r="L570" s="77">
        <v>0</v>
      </c>
      <c r="M570" s="77">
        <v>348.66</v>
      </c>
      <c r="N570" s="77">
        <v>0</v>
      </c>
      <c r="O570" s="77">
        <v>0</v>
      </c>
      <c r="P570" s="77">
        <v>0</v>
      </c>
      <c r="Q570" s="10">
        <v>0</v>
      </c>
      <c r="R570" s="10">
        <v>0</v>
      </c>
      <c r="S570" s="10">
        <v>9899.77</v>
      </c>
      <c r="T570" s="10">
        <v>0</v>
      </c>
      <c r="U570" s="10">
        <v>0</v>
      </c>
      <c r="V570" s="10">
        <v>0</v>
      </c>
      <c r="W570" s="10">
        <v>0</v>
      </c>
      <c r="X570" s="10">
        <v>0</v>
      </c>
      <c r="Y570" s="10">
        <v>0</v>
      </c>
      <c r="Z570" s="10">
        <v>348.66</v>
      </c>
      <c r="AA570" s="10">
        <v>0</v>
      </c>
      <c r="AB570" s="10">
        <v>0</v>
      </c>
      <c r="AC570" s="10">
        <v>0</v>
      </c>
      <c r="AD570" s="10">
        <v>0</v>
      </c>
      <c r="AE570" s="10" t="s">
        <v>195</v>
      </c>
      <c r="AF570" s="10" t="s">
        <v>195</v>
      </c>
      <c r="AG570" s="10" t="s">
        <v>195</v>
      </c>
      <c r="AH570" s="10" t="s">
        <v>198</v>
      </c>
      <c r="AI570" s="10" t="s">
        <v>198</v>
      </c>
      <c r="AJ570" s="10" t="s">
        <v>195</v>
      </c>
      <c r="AK570" s="10" t="s">
        <v>197</v>
      </c>
      <c r="AL570" s="10" t="s">
        <v>196</v>
      </c>
      <c r="AM570" s="10" t="s">
        <v>195</v>
      </c>
      <c r="AN570" s="10" t="s">
        <v>29</v>
      </c>
      <c r="AO570" s="10" t="s">
        <v>195</v>
      </c>
      <c r="AP570" s="10">
        <v>110</v>
      </c>
      <c r="AQ570" s="10">
        <v>10</v>
      </c>
      <c r="AR570" s="10">
        <v>474</v>
      </c>
      <c r="AS570" s="10">
        <v>238</v>
      </c>
      <c r="AT570" s="10">
        <v>1150</v>
      </c>
      <c r="AU570" s="10" t="s">
        <v>195</v>
      </c>
      <c r="AV570" s="10" t="s">
        <v>195</v>
      </c>
      <c r="AW570" s="10" t="s">
        <v>195</v>
      </c>
      <c r="AX570" s="10">
        <v>5</v>
      </c>
      <c r="AY570" s="10">
        <v>5</v>
      </c>
      <c r="AZ570" s="10" t="s">
        <v>195</v>
      </c>
      <c r="BA570" s="10">
        <v>1</v>
      </c>
      <c r="BB570" s="10">
        <v>3</v>
      </c>
      <c r="BC570" s="10" t="s">
        <v>195</v>
      </c>
      <c r="BD570" s="10">
        <v>110</v>
      </c>
      <c r="BE570" s="10">
        <v>0</v>
      </c>
      <c r="BF570" s="10">
        <v>0</v>
      </c>
      <c r="BG570" s="10">
        <v>1886113</v>
      </c>
      <c r="BH570" s="10" t="s">
        <v>195</v>
      </c>
      <c r="BI570" s="10" t="s">
        <v>195</v>
      </c>
      <c r="BJ570" s="10" t="s">
        <v>195</v>
      </c>
    </row>
    <row r="571" spans="1:62" ht="15" hidden="1" outlineLevel="2" x14ac:dyDescent="0.25">
      <c r="A571" s="10">
        <v>2024</v>
      </c>
      <c r="B571" s="10" t="s">
        <v>157</v>
      </c>
      <c r="C571" s="10" t="s">
        <v>156</v>
      </c>
      <c r="D571" s="10" t="s">
        <v>201</v>
      </c>
      <c r="E571" s="10" t="s">
        <v>257</v>
      </c>
      <c r="F571" s="10" t="s">
        <v>225</v>
      </c>
      <c r="G571" s="10" t="s">
        <v>195</v>
      </c>
      <c r="H571" s="77">
        <v>60624.82</v>
      </c>
      <c r="I571" s="77">
        <v>30312.400000000001</v>
      </c>
      <c r="J571" s="77">
        <v>30312.400000000001</v>
      </c>
      <c r="K571" s="77">
        <v>0</v>
      </c>
      <c r="L571" s="77">
        <v>0</v>
      </c>
      <c r="M571" s="77">
        <v>2135.15</v>
      </c>
      <c r="N571" s="77">
        <v>0</v>
      </c>
      <c r="O571" s="77">
        <v>-0.01</v>
      </c>
      <c r="P571" s="77">
        <v>-0.01</v>
      </c>
      <c r="Q571" s="10">
        <v>0</v>
      </c>
      <c r="R571" s="10">
        <v>0</v>
      </c>
      <c r="S571" s="10">
        <v>30312.41</v>
      </c>
      <c r="T571" s="10">
        <v>0</v>
      </c>
      <c r="U571" s="10">
        <v>0</v>
      </c>
      <c r="V571" s="10">
        <v>0</v>
      </c>
      <c r="W571" s="10">
        <v>0</v>
      </c>
      <c r="X571" s="10">
        <v>0</v>
      </c>
      <c r="Y571" s="10">
        <v>0</v>
      </c>
      <c r="Z571" s="10">
        <v>2135.15</v>
      </c>
      <c r="AA571" s="10">
        <v>0</v>
      </c>
      <c r="AB571" s="10">
        <v>0</v>
      </c>
      <c r="AC571" s="10">
        <v>0</v>
      </c>
      <c r="AD571" s="10">
        <v>0</v>
      </c>
      <c r="AE571" s="10" t="s">
        <v>195</v>
      </c>
      <c r="AF571" s="10" t="s">
        <v>195</v>
      </c>
      <c r="AG571" s="10" t="s">
        <v>195</v>
      </c>
      <c r="AH571" s="10" t="s">
        <v>198</v>
      </c>
      <c r="AI571" s="10" t="s">
        <v>198</v>
      </c>
      <c r="AJ571" s="10" t="s">
        <v>195</v>
      </c>
      <c r="AK571" s="10" t="s">
        <v>197</v>
      </c>
      <c r="AL571" s="10" t="s">
        <v>196</v>
      </c>
      <c r="AM571" s="10" t="s">
        <v>237</v>
      </c>
      <c r="AN571" s="10" t="s">
        <v>29</v>
      </c>
      <c r="AO571" s="10" t="s">
        <v>195</v>
      </c>
      <c r="AP571" s="10">
        <v>110</v>
      </c>
      <c r="AQ571" s="10">
        <v>10</v>
      </c>
      <c r="AR571" s="10">
        <v>474</v>
      </c>
      <c r="AS571" s="10">
        <v>240</v>
      </c>
      <c r="AT571" s="10">
        <v>1150</v>
      </c>
      <c r="AU571" s="10" t="s">
        <v>195</v>
      </c>
      <c r="AV571" s="10" t="s">
        <v>195</v>
      </c>
      <c r="AW571" s="10" t="s">
        <v>195</v>
      </c>
      <c r="AX571" s="10">
        <v>5</v>
      </c>
      <c r="AY571" s="10">
        <v>5</v>
      </c>
      <c r="AZ571" s="10" t="s">
        <v>195</v>
      </c>
      <c r="BA571" s="10">
        <v>1</v>
      </c>
      <c r="BB571" s="10">
        <v>3</v>
      </c>
      <c r="BC571" s="10">
        <v>9</v>
      </c>
      <c r="BD571" s="10">
        <v>110</v>
      </c>
      <c r="BE571" s="10">
        <v>0</v>
      </c>
      <c r="BF571" s="10">
        <v>0</v>
      </c>
      <c r="BG571" s="10">
        <v>1886439</v>
      </c>
      <c r="BH571" s="10" t="s">
        <v>195</v>
      </c>
      <c r="BI571" s="10" t="s">
        <v>195</v>
      </c>
      <c r="BJ571" s="10" t="s">
        <v>195</v>
      </c>
    </row>
    <row r="572" spans="1:62" ht="15" hidden="1" outlineLevel="2" x14ac:dyDescent="0.25">
      <c r="A572" s="10">
        <v>2024</v>
      </c>
      <c r="B572" s="10" t="s">
        <v>157</v>
      </c>
      <c r="C572" s="10" t="s">
        <v>156</v>
      </c>
      <c r="D572" s="10" t="s">
        <v>201</v>
      </c>
      <c r="E572" s="10" t="s">
        <v>256</v>
      </c>
      <c r="F572" s="10" t="s">
        <v>225</v>
      </c>
      <c r="G572" s="10" t="s">
        <v>195</v>
      </c>
      <c r="H572" s="77">
        <v>126479.21</v>
      </c>
      <c r="I572" s="77">
        <v>0</v>
      </c>
      <c r="J572" s="77">
        <v>0</v>
      </c>
      <c r="K572" s="77">
        <v>0</v>
      </c>
      <c r="L572" s="77">
        <v>0</v>
      </c>
      <c r="M572" s="77">
        <v>0</v>
      </c>
      <c r="N572" s="77">
        <v>126479.21</v>
      </c>
      <c r="O572" s="77">
        <v>0</v>
      </c>
      <c r="P572" s="77">
        <v>0</v>
      </c>
      <c r="Q572" s="10">
        <v>0</v>
      </c>
      <c r="R572" s="10">
        <v>0</v>
      </c>
      <c r="S572" s="10">
        <v>0</v>
      </c>
      <c r="T572" s="10">
        <v>0</v>
      </c>
      <c r="U572" s="10">
        <v>0</v>
      </c>
      <c r="V572" s="10">
        <v>0</v>
      </c>
      <c r="W572" s="10">
        <v>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 t="s">
        <v>195</v>
      </c>
      <c r="AF572" s="10" t="s">
        <v>195</v>
      </c>
      <c r="AG572" s="10" t="s">
        <v>195</v>
      </c>
      <c r="AH572" s="10" t="s">
        <v>198</v>
      </c>
      <c r="AI572" s="10" t="s">
        <v>198</v>
      </c>
      <c r="AJ572" s="10" t="s">
        <v>195</v>
      </c>
      <c r="AK572" s="10" t="s">
        <v>197</v>
      </c>
      <c r="AL572" s="10" t="s">
        <v>196</v>
      </c>
      <c r="AM572" s="10" t="s">
        <v>195</v>
      </c>
      <c r="AN572" s="10" t="s">
        <v>29</v>
      </c>
      <c r="AO572" s="10" t="s">
        <v>195</v>
      </c>
      <c r="AP572" s="10">
        <v>110</v>
      </c>
      <c r="AQ572" s="10">
        <v>10</v>
      </c>
      <c r="AR572" s="10">
        <v>474</v>
      </c>
      <c r="AS572" s="10">
        <v>239</v>
      </c>
      <c r="AT572" s="10">
        <v>1150</v>
      </c>
      <c r="AU572" s="10" t="s">
        <v>195</v>
      </c>
      <c r="AV572" s="10" t="s">
        <v>195</v>
      </c>
      <c r="AW572" s="10" t="s">
        <v>195</v>
      </c>
      <c r="AX572" s="10">
        <v>5</v>
      </c>
      <c r="AY572" s="10">
        <v>5</v>
      </c>
      <c r="AZ572" s="10" t="s">
        <v>195</v>
      </c>
      <c r="BA572" s="10">
        <v>1</v>
      </c>
      <c r="BB572" s="10">
        <v>3</v>
      </c>
      <c r="BC572" s="10" t="s">
        <v>195</v>
      </c>
      <c r="BD572" s="10">
        <v>110</v>
      </c>
      <c r="BE572" s="10">
        <v>0</v>
      </c>
      <c r="BF572" s="10">
        <v>0</v>
      </c>
      <c r="BG572" s="10">
        <v>1885470</v>
      </c>
      <c r="BH572" s="10" t="s">
        <v>195</v>
      </c>
      <c r="BI572" s="10" t="s">
        <v>195</v>
      </c>
      <c r="BJ572" s="10" t="s">
        <v>195</v>
      </c>
    </row>
    <row r="573" spans="1:62" ht="15" hidden="1" outlineLevel="2" x14ac:dyDescent="0.25">
      <c r="A573" s="10">
        <v>2024</v>
      </c>
      <c r="B573" s="10" t="s">
        <v>157</v>
      </c>
      <c r="C573" s="10" t="s">
        <v>156</v>
      </c>
      <c r="D573" s="10" t="s">
        <v>201</v>
      </c>
      <c r="E573" s="10" t="s">
        <v>255</v>
      </c>
      <c r="F573" s="10" t="s">
        <v>225</v>
      </c>
      <c r="G573" s="10" t="s">
        <v>195</v>
      </c>
      <c r="H573" s="77">
        <v>0</v>
      </c>
      <c r="I573" s="77">
        <v>0</v>
      </c>
      <c r="J573" s="77">
        <v>0</v>
      </c>
      <c r="K573" s="77">
        <v>0</v>
      </c>
      <c r="L573" s="77">
        <v>0</v>
      </c>
      <c r="M573" s="77">
        <v>0</v>
      </c>
      <c r="N573" s="77">
        <v>0</v>
      </c>
      <c r="O573" s="77">
        <v>0</v>
      </c>
      <c r="P573" s="77">
        <v>0</v>
      </c>
      <c r="Q573" s="10">
        <v>0</v>
      </c>
      <c r="R573" s="10">
        <v>0</v>
      </c>
      <c r="S573" s="10">
        <v>0</v>
      </c>
      <c r="T573" s="10">
        <v>0</v>
      </c>
      <c r="U573" s="10">
        <v>0</v>
      </c>
      <c r="V573" s="10">
        <v>0</v>
      </c>
      <c r="W573" s="10">
        <v>0</v>
      </c>
      <c r="X573" s="10">
        <v>0</v>
      </c>
      <c r="Y573" s="10">
        <v>0</v>
      </c>
      <c r="Z573" s="10">
        <v>0</v>
      </c>
      <c r="AA573" s="10">
        <v>0</v>
      </c>
      <c r="AB573" s="10">
        <v>0</v>
      </c>
      <c r="AC573" s="10">
        <v>0</v>
      </c>
      <c r="AD573" s="10">
        <v>0</v>
      </c>
      <c r="AE573" s="10" t="s">
        <v>195</v>
      </c>
      <c r="AF573" s="10" t="s">
        <v>195</v>
      </c>
      <c r="AG573" s="10" t="s">
        <v>195</v>
      </c>
      <c r="AH573" s="10" t="s">
        <v>198</v>
      </c>
      <c r="AI573" s="10" t="s">
        <v>198</v>
      </c>
      <c r="AJ573" s="10" t="s">
        <v>195</v>
      </c>
      <c r="AK573" s="10" t="s">
        <v>197</v>
      </c>
      <c r="AL573" s="10" t="s">
        <v>196</v>
      </c>
      <c r="AM573" s="10" t="s">
        <v>195</v>
      </c>
      <c r="AN573" s="10" t="s">
        <v>29</v>
      </c>
      <c r="AO573" s="10" t="s">
        <v>195</v>
      </c>
      <c r="AP573" s="10">
        <v>110</v>
      </c>
      <c r="AQ573" s="10">
        <v>10</v>
      </c>
      <c r="AR573" s="10">
        <v>474</v>
      </c>
      <c r="AS573" s="10">
        <v>241</v>
      </c>
      <c r="AT573" s="10">
        <v>1150</v>
      </c>
      <c r="AU573" s="10" t="s">
        <v>195</v>
      </c>
      <c r="AV573" s="10" t="s">
        <v>195</v>
      </c>
      <c r="AW573" s="10" t="s">
        <v>195</v>
      </c>
      <c r="AX573" s="10">
        <v>5</v>
      </c>
      <c r="AY573" s="10">
        <v>5</v>
      </c>
      <c r="AZ573" s="10" t="s">
        <v>195</v>
      </c>
      <c r="BA573" s="10">
        <v>1</v>
      </c>
      <c r="BB573" s="10">
        <v>3</v>
      </c>
      <c r="BC573" s="10" t="s">
        <v>195</v>
      </c>
      <c r="BD573" s="10">
        <v>110</v>
      </c>
      <c r="BE573" s="10">
        <v>0</v>
      </c>
      <c r="BF573" s="10">
        <v>0</v>
      </c>
      <c r="BG573" s="10">
        <v>1888887</v>
      </c>
      <c r="BH573" s="10" t="s">
        <v>195</v>
      </c>
      <c r="BI573" s="10" t="s">
        <v>195</v>
      </c>
      <c r="BJ573" s="10" t="s">
        <v>195</v>
      </c>
    </row>
    <row r="574" spans="1:62" ht="15" hidden="1" outlineLevel="2" x14ac:dyDescent="0.25">
      <c r="A574" s="10">
        <v>2024</v>
      </c>
      <c r="B574" s="10" t="s">
        <v>157</v>
      </c>
      <c r="C574" s="10" t="s">
        <v>156</v>
      </c>
      <c r="D574" s="10" t="s">
        <v>201</v>
      </c>
      <c r="E574" s="10" t="s">
        <v>254</v>
      </c>
      <c r="F574" s="10" t="s">
        <v>225</v>
      </c>
      <c r="G574" s="10" t="s">
        <v>195</v>
      </c>
      <c r="H574" s="77">
        <v>0</v>
      </c>
      <c r="I574" s="77">
        <v>0.01</v>
      </c>
      <c r="J574" s="77">
        <v>0.01</v>
      </c>
      <c r="K574" s="77">
        <v>0</v>
      </c>
      <c r="L574" s="77">
        <v>0</v>
      </c>
      <c r="M574" s="77">
        <v>0</v>
      </c>
      <c r="N574" s="77">
        <v>0</v>
      </c>
      <c r="O574" s="77">
        <v>0.01</v>
      </c>
      <c r="P574" s="77">
        <v>0.01</v>
      </c>
      <c r="Q574" s="10">
        <v>0</v>
      </c>
      <c r="R574" s="10">
        <v>0</v>
      </c>
      <c r="S574" s="10">
        <v>0</v>
      </c>
      <c r="T574" s="10">
        <v>0</v>
      </c>
      <c r="U574" s="10">
        <v>0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0">
        <v>0</v>
      </c>
      <c r="AB574" s="10">
        <v>0</v>
      </c>
      <c r="AC574" s="10">
        <v>0</v>
      </c>
      <c r="AD574" s="10">
        <v>0</v>
      </c>
      <c r="AE574" s="10" t="s">
        <v>195</v>
      </c>
      <c r="AF574" s="10" t="s">
        <v>195</v>
      </c>
      <c r="AG574" s="10" t="s">
        <v>195</v>
      </c>
      <c r="AH574" s="10" t="s">
        <v>198</v>
      </c>
      <c r="AI574" s="10" t="s">
        <v>198</v>
      </c>
      <c r="AJ574" s="10" t="s">
        <v>195</v>
      </c>
      <c r="AK574" s="10" t="s">
        <v>197</v>
      </c>
      <c r="AL574" s="10" t="s">
        <v>196</v>
      </c>
      <c r="AM574" s="10" t="s">
        <v>237</v>
      </c>
      <c r="AN574" s="10" t="s">
        <v>29</v>
      </c>
      <c r="AO574" s="10" t="s">
        <v>195</v>
      </c>
      <c r="AP574" s="10">
        <v>110</v>
      </c>
      <c r="AQ574" s="10">
        <v>10</v>
      </c>
      <c r="AR574" s="10">
        <v>474</v>
      </c>
      <c r="AS574" s="10">
        <v>242</v>
      </c>
      <c r="AT574" s="10">
        <v>1150</v>
      </c>
      <c r="AU574" s="10" t="s">
        <v>195</v>
      </c>
      <c r="AV574" s="10" t="s">
        <v>195</v>
      </c>
      <c r="AW574" s="10" t="s">
        <v>195</v>
      </c>
      <c r="AX574" s="10">
        <v>5</v>
      </c>
      <c r="AY574" s="10">
        <v>5</v>
      </c>
      <c r="AZ574" s="10" t="s">
        <v>195</v>
      </c>
      <c r="BA574" s="10">
        <v>1</v>
      </c>
      <c r="BB574" s="10">
        <v>3</v>
      </c>
      <c r="BC574" s="10">
        <v>9</v>
      </c>
      <c r="BD574" s="10">
        <v>110</v>
      </c>
      <c r="BE574" s="10">
        <v>0</v>
      </c>
      <c r="BF574" s="10">
        <v>0</v>
      </c>
      <c r="BG574" s="10">
        <v>1886705</v>
      </c>
      <c r="BH574" s="10" t="s">
        <v>195</v>
      </c>
      <c r="BI574" s="10" t="s">
        <v>195</v>
      </c>
      <c r="BJ574" s="10" t="s">
        <v>195</v>
      </c>
    </row>
    <row r="575" spans="1:62" ht="15" hidden="1" outlineLevel="2" x14ac:dyDescent="0.25">
      <c r="A575" s="10">
        <v>2024</v>
      </c>
      <c r="B575" s="10" t="s">
        <v>157</v>
      </c>
      <c r="C575" s="10" t="s">
        <v>156</v>
      </c>
      <c r="D575" s="10" t="s">
        <v>201</v>
      </c>
      <c r="E575" s="10" t="s">
        <v>253</v>
      </c>
      <c r="F575" s="10" t="s">
        <v>225</v>
      </c>
      <c r="G575" s="10" t="s">
        <v>195</v>
      </c>
      <c r="H575" s="77">
        <v>73066.559999999998</v>
      </c>
      <c r="I575" s="77">
        <v>0</v>
      </c>
      <c r="J575" s="77">
        <v>0</v>
      </c>
      <c r="K575" s="77">
        <v>0</v>
      </c>
      <c r="L575" s="77">
        <v>0</v>
      </c>
      <c r="M575" s="77">
        <v>0</v>
      </c>
      <c r="N575" s="77">
        <v>73066.559999999998</v>
      </c>
      <c r="O575" s="77">
        <v>0</v>
      </c>
      <c r="P575" s="77">
        <v>0</v>
      </c>
      <c r="Q575" s="10">
        <v>0</v>
      </c>
      <c r="R575" s="10">
        <v>0</v>
      </c>
      <c r="S575" s="10">
        <v>0</v>
      </c>
      <c r="T575" s="10">
        <v>0</v>
      </c>
      <c r="U575" s="10">
        <v>0</v>
      </c>
      <c r="V575" s="10">
        <v>0</v>
      </c>
      <c r="W575" s="10">
        <v>0</v>
      </c>
      <c r="X575" s="10">
        <v>0</v>
      </c>
      <c r="Y575" s="10">
        <v>0</v>
      </c>
      <c r="Z575" s="10">
        <v>0</v>
      </c>
      <c r="AA575" s="10">
        <v>0</v>
      </c>
      <c r="AB575" s="10">
        <v>0</v>
      </c>
      <c r="AC575" s="10">
        <v>0</v>
      </c>
      <c r="AD575" s="10">
        <v>0</v>
      </c>
      <c r="AE575" s="10" t="s">
        <v>195</v>
      </c>
      <c r="AF575" s="10" t="s">
        <v>195</v>
      </c>
      <c r="AG575" s="10" t="s">
        <v>195</v>
      </c>
      <c r="AH575" s="10" t="s">
        <v>198</v>
      </c>
      <c r="AI575" s="10" t="s">
        <v>198</v>
      </c>
      <c r="AJ575" s="10" t="s">
        <v>195</v>
      </c>
      <c r="AK575" s="10" t="s">
        <v>197</v>
      </c>
      <c r="AL575" s="10" t="s">
        <v>196</v>
      </c>
      <c r="AM575" s="10" t="s">
        <v>195</v>
      </c>
      <c r="AN575" s="10" t="s">
        <v>29</v>
      </c>
      <c r="AO575" s="10" t="s">
        <v>195</v>
      </c>
      <c r="AP575" s="10">
        <v>110</v>
      </c>
      <c r="AQ575" s="10">
        <v>10</v>
      </c>
      <c r="AR575" s="10">
        <v>474</v>
      </c>
      <c r="AS575" s="10">
        <v>243</v>
      </c>
      <c r="AT575" s="10">
        <v>1150</v>
      </c>
      <c r="AU575" s="10" t="s">
        <v>195</v>
      </c>
      <c r="AV575" s="10" t="s">
        <v>195</v>
      </c>
      <c r="AW575" s="10" t="s">
        <v>195</v>
      </c>
      <c r="AX575" s="10">
        <v>5</v>
      </c>
      <c r="AY575" s="10">
        <v>5</v>
      </c>
      <c r="AZ575" s="10" t="s">
        <v>195</v>
      </c>
      <c r="BA575" s="10">
        <v>1</v>
      </c>
      <c r="BB575" s="10">
        <v>3</v>
      </c>
      <c r="BC575" s="10" t="s">
        <v>195</v>
      </c>
      <c r="BD575" s="10">
        <v>110</v>
      </c>
      <c r="BE575" s="10">
        <v>0</v>
      </c>
      <c r="BF575" s="10">
        <v>0</v>
      </c>
      <c r="BG575" s="10">
        <v>1888866</v>
      </c>
      <c r="BH575" s="10" t="s">
        <v>195</v>
      </c>
      <c r="BI575" s="10" t="s">
        <v>195</v>
      </c>
      <c r="BJ575" s="10" t="s">
        <v>195</v>
      </c>
    </row>
    <row r="576" spans="1:62" ht="15" hidden="1" outlineLevel="2" x14ac:dyDescent="0.25">
      <c r="A576" s="10">
        <v>2024</v>
      </c>
      <c r="B576" s="10" t="s">
        <v>157</v>
      </c>
      <c r="C576" s="10" t="s">
        <v>156</v>
      </c>
      <c r="D576" s="10" t="s">
        <v>201</v>
      </c>
      <c r="E576" s="10" t="s">
        <v>252</v>
      </c>
      <c r="F576" s="10" t="s">
        <v>225</v>
      </c>
      <c r="G576" s="10" t="s">
        <v>195</v>
      </c>
      <c r="H576" s="77">
        <v>851003.58</v>
      </c>
      <c r="I576" s="77">
        <v>851003.58</v>
      </c>
      <c r="J576" s="77">
        <v>851003.58</v>
      </c>
      <c r="K576" s="77">
        <v>0</v>
      </c>
      <c r="L576" s="77">
        <v>0</v>
      </c>
      <c r="M576" s="77">
        <v>1114.82</v>
      </c>
      <c r="N576" s="77">
        <v>819349.73</v>
      </c>
      <c r="O576" s="77">
        <v>819349.73</v>
      </c>
      <c r="P576" s="77">
        <v>819349.73</v>
      </c>
      <c r="Q576" s="10">
        <v>0</v>
      </c>
      <c r="R576" s="10">
        <v>15518.22</v>
      </c>
      <c r="S576" s="10">
        <v>16135.63</v>
      </c>
      <c r="T576" s="10">
        <v>0</v>
      </c>
      <c r="U576" s="10">
        <v>0</v>
      </c>
      <c r="V576" s="10">
        <v>0</v>
      </c>
      <c r="W576" s="10">
        <v>0</v>
      </c>
      <c r="X576" s="10">
        <v>0</v>
      </c>
      <c r="Y576" s="10">
        <v>0</v>
      </c>
      <c r="Z576" s="10">
        <v>1114.82</v>
      </c>
      <c r="AA576" s="10">
        <v>0</v>
      </c>
      <c r="AB576" s="10">
        <v>0</v>
      </c>
      <c r="AC576" s="10">
        <v>0</v>
      </c>
      <c r="AD576" s="10">
        <v>0</v>
      </c>
      <c r="AE576" s="10" t="s">
        <v>195</v>
      </c>
      <c r="AF576" s="10" t="s">
        <v>195</v>
      </c>
      <c r="AG576" s="10" t="s">
        <v>195</v>
      </c>
      <c r="AH576" s="10" t="s">
        <v>198</v>
      </c>
      <c r="AI576" s="10" t="s">
        <v>198</v>
      </c>
      <c r="AJ576" s="10" t="s">
        <v>195</v>
      </c>
      <c r="AK576" s="10" t="s">
        <v>197</v>
      </c>
      <c r="AL576" s="10" t="s">
        <v>196</v>
      </c>
      <c r="AM576" s="10" t="s">
        <v>195</v>
      </c>
      <c r="AN576" s="10" t="s">
        <v>29</v>
      </c>
      <c r="AO576" s="10" t="s">
        <v>195</v>
      </c>
      <c r="AP576" s="10">
        <v>110</v>
      </c>
      <c r="AQ576" s="10">
        <v>10</v>
      </c>
      <c r="AR576" s="10">
        <v>474</v>
      </c>
      <c r="AS576" s="10">
        <v>244</v>
      </c>
      <c r="AT576" s="10">
        <v>1150</v>
      </c>
      <c r="AU576" s="10" t="s">
        <v>195</v>
      </c>
      <c r="AV576" s="10" t="s">
        <v>195</v>
      </c>
      <c r="AW576" s="10" t="s">
        <v>195</v>
      </c>
      <c r="AX576" s="10">
        <v>5</v>
      </c>
      <c r="AY576" s="10">
        <v>5</v>
      </c>
      <c r="AZ576" s="10" t="s">
        <v>195</v>
      </c>
      <c r="BA576" s="10">
        <v>1</v>
      </c>
      <c r="BB576" s="10">
        <v>3</v>
      </c>
      <c r="BC576" s="10" t="s">
        <v>195</v>
      </c>
      <c r="BD576" s="10">
        <v>110</v>
      </c>
      <c r="BE576" s="10">
        <v>0</v>
      </c>
      <c r="BF576" s="10">
        <v>0</v>
      </c>
      <c r="BG576" s="10">
        <v>1888252</v>
      </c>
      <c r="BH576" s="10" t="s">
        <v>195</v>
      </c>
      <c r="BI576" s="10" t="s">
        <v>195</v>
      </c>
      <c r="BJ576" s="10" t="s">
        <v>195</v>
      </c>
    </row>
    <row r="577" spans="1:62" ht="15" hidden="1" outlineLevel="2" x14ac:dyDescent="0.25">
      <c r="A577" s="10">
        <v>2024</v>
      </c>
      <c r="B577" s="10" t="s">
        <v>157</v>
      </c>
      <c r="C577" s="10" t="s">
        <v>156</v>
      </c>
      <c r="D577" s="10" t="s">
        <v>201</v>
      </c>
      <c r="E577" s="10" t="s">
        <v>251</v>
      </c>
      <c r="F577" s="10" t="s">
        <v>225</v>
      </c>
      <c r="G577" s="10" t="s">
        <v>195</v>
      </c>
      <c r="H577" s="77">
        <v>180101.02</v>
      </c>
      <c r="I577" s="77">
        <v>90050.5</v>
      </c>
      <c r="J577" s="77">
        <v>90050.5</v>
      </c>
      <c r="K577" s="77">
        <v>0</v>
      </c>
      <c r="L577" s="77">
        <v>0</v>
      </c>
      <c r="M577" s="77">
        <v>0.25</v>
      </c>
      <c r="N577" s="77">
        <v>180093.92</v>
      </c>
      <c r="O577" s="77">
        <v>90046.95</v>
      </c>
      <c r="P577" s="77">
        <v>90046.95</v>
      </c>
      <c r="Q577" s="10">
        <v>0</v>
      </c>
      <c r="R577" s="10">
        <v>0</v>
      </c>
      <c r="S577" s="10">
        <v>3.55</v>
      </c>
      <c r="T577" s="10">
        <v>0</v>
      </c>
      <c r="U577" s="10">
        <v>0</v>
      </c>
      <c r="V577" s="10">
        <v>0</v>
      </c>
      <c r="W577" s="10">
        <v>0</v>
      </c>
      <c r="X577" s="10">
        <v>0</v>
      </c>
      <c r="Y577" s="10">
        <v>0</v>
      </c>
      <c r="Z577" s="10">
        <v>0.25</v>
      </c>
      <c r="AA577" s="10">
        <v>0</v>
      </c>
      <c r="AB577" s="10">
        <v>0</v>
      </c>
      <c r="AC577" s="10">
        <v>0</v>
      </c>
      <c r="AD577" s="10">
        <v>0</v>
      </c>
      <c r="AE577" s="10" t="s">
        <v>195</v>
      </c>
      <c r="AF577" s="10" t="s">
        <v>195</v>
      </c>
      <c r="AG577" s="10" t="s">
        <v>195</v>
      </c>
      <c r="AH577" s="10" t="s">
        <v>198</v>
      </c>
      <c r="AI577" s="10" t="s">
        <v>198</v>
      </c>
      <c r="AJ577" s="10" t="s">
        <v>195</v>
      </c>
      <c r="AK577" s="10" t="s">
        <v>197</v>
      </c>
      <c r="AL577" s="10" t="s">
        <v>196</v>
      </c>
      <c r="AM577" s="10" t="s">
        <v>237</v>
      </c>
      <c r="AN577" s="10" t="s">
        <v>29</v>
      </c>
      <c r="AO577" s="10" t="s">
        <v>195</v>
      </c>
      <c r="AP577" s="10">
        <v>110</v>
      </c>
      <c r="AQ577" s="10">
        <v>10</v>
      </c>
      <c r="AR577" s="10">
        <v>474</v>
      </c>
      <c r="AS577" s="10">
        <v>245</v>
      </c>
      <c r="AT577" s="10">
        <v>1150</v>
      </c>
      <c r="AU577" s="10" t="s">
        <v>195</v>
      </c>
      <c r="AV577" s="10" t="s">
        <v>195</v>
      </c>
      <c r="AW577" s="10" t="s">
        <v>195</v>
      </c>
      <c r="AX577" s="10">
        <v>5</v>
      </c>
      <c r="AY577" s="10">
        <v>5</v>
      </c>
      <c r="AZ577" s="10" t="s">
        <v>195</v>
      </c>
      <c r="BA577" s="10">
        <v>1</v>
      </c>
      <c r="BB577" s="10">
        <v>3</v>
      </c>
      <c r="BC577" s="10">
        <v>9</v>
      </c>
      <c r="BD577" s="10">
        <v>110</v>
      </c>
      <c r="BE577" s="10">
        <v>0</v>
      </c>
      <c r="BF577" s="10">
        <v>0</v>
      </c>
      <c r="BG577" s="10">
        <v>1889152</v>
      </c>
      <c r="BH577" s="10" t="s">
        <v>195</v>
      </c>
      <c r="BI577" s="10" t="s">
        <v>195</v>
      </c>
      <c r="BJ577" s="10" t="s">
        <v>195</v>
      </c>
    </row>
    <row r="578" spans="1:62" ht="15" hidden="1" outlineLevel="2" x14ac:dyDescent="0.25">
      <c r="A578" s="10">
        <v>2024</v>
      </c>
      <c r="B578" s="10" t="s">
        <v>157</v>
      </c>
      <c r="C578" s="10" t="s">
        <v>156</v>
      </c>
      <c r="D578" s="10" t="s">
        <v>201</v>
      </c>
      <c r="E578" s="10" t="s">
        <v>250</v>
      </c>
      <c r="F578" s="10" t="s">
        <v>225</v>
      </c>
      <c r="G578" s="10" t="s">
        <v>195</v>
      </c>
      <c r="H578" s="77">
        <v>124029.25</v>
      </c>
      <c r="I578" s="77">
        <v>0</v>
      </c>
      <c r="J578" s="77">
        <v>0</v>
      </c>
      <c r="K578" s="77">
        <v>0</v>
      </c>
      <c r="L578" s="77">
        <v>0</v>
      </c>
      <c r="M578" s="77">
        <v>0</v>
      </c>
      <c r="N578" s="77">
        <v>124029.25</v>
      </c>
      <c r="O578" s="77">
        <v>0</v>
      </c>
      <c r="P578" s="77">
        <v>0</v>
      </c>
      <c r="Q578" s="10">
        <v>0</v>
      </c>
      <c r="R578" s="10">
        <v>0</v>
      </c>
      <c r="S578" s="10">
        <v>0</v>
      </c>
      <c r="T578" s="10">
        <v>0</v>
      </c>
      <c r="U578" s="10">
        <v>0</v>
      </c>
      <c r="V578" s="10">
        <v>0</v>
      </c>
      <c r="W578" s="10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 t="s">
        <v>195</v>
      </c>
      <c r="AF578" s="10" t="s">
        <v>195</v>
      </c>
      <c r="AG578" s="10" t="s">
        <v>195</v>
      </c>
      <c r="AH578" s="10" t="s">
        <v>198</v>
      </c>
      <c r="AI578" s="10" t="s">
        <v>198</v>
      </c>
      <c r="AJ578" s="10" t="s">
        <v>195</v>
      </c>
      <c r="AK578" s="10" t="s">
        <v>197</v>
      </c>
      <c r="AL578" s="10" t="s">
        <v>196</v>
      </c>
      <c r="AM578" s="10" t="s">
        <v>195</v>
      </c>
      <c r="AN578" s="10" t="s">
        <v>29</v>
      </c>
      <c r="AO578" s="10" t="s">
        <v>195</v>
      </c>
      <c r="AP578" s="10">
        <v>110</v>
      </c>
      <c r="AQ578" s="10">
        <v>10</v>
      </c>
      <c r="AR578" s="10">
        <v>474</v>
      </c>
      <c r="AS578" s="10">
        <v>251</v>
      </c>
      <c r="AT578" s="10">
        <v>1150</v>
      </c>
      <c r="AU578" s="10" t="s">
        <v>195</v>
      </c>
      <c r="AV578" s="10" t="s">
        <v>195</v>
      </c>
      <c r="AW578" s="10" t="s">
        <v>195</v>
      </c>
      <c r="AX578" s="10">
        <v>5</v>
      </c>
      <c r="AY578" s="10">
        <v>5</v>
      </c>
      <c r="AZ578" s="10" t="s">
        <v>195</v>
      </c>
      <c r="BA578" s="10">
        <v>1</v>
      </c>
      <c r="BB578" s="10">
        <v>3</v>
      </c>
      <c r="BC578" s="10" t="s">
        <v>195</v>
      </c>
      <c r="BD578" s="10">
        <v>110</v>
      </c>
      <c r="BE578" s="10">
        <v>0</v>
      </c>
      <c r="BF578" s="10">
        <v>0</v>
      </c>
      <c r="BG578" s="10">
        <v>1889189</v>
      </c>
      <c r="BH578" s="10" t="s">
        <v>195</v>
      </c>
      <c r="BI578" s="10" t="s">
        <v>195</v>
      </c>
      <c r="BJ578" s="10" t="s">
        <v>195</v>
      </c>
    </row>
    <row r="579" spans="1:62" ht="15" hidden="1" outlineLevel="2" x14ac:dyDescent="0.25">
      <c r="A579" s="10">
        <v>2024</v>
      </c>
      <c r="B579" s="10" t="s">
        <v>157</v>
      </c>
      <c r="C579" s="10" t="s">
        <v>156</v>
      </c>
      <c r="D579" s="10" t="s">
        <v>201</v>
      </c>
      <c r="E579" s="10" t="s">
        <v>249</v>
      </c>
      <c r="F579" s="10" t="s">
        <v>222</v>
      </c>
      <c r="G579" s="10" t="s">
        <v>195</v>
      </c>
      <c r="H579" s="77">
        <v>0</v>
      </c>
      <c r="I579" s="77">
        <v>0</v>
      </c>
      <c r="J579" s="77">
        <v>0</v>
      </c>
      <c r="K579" s="77">
        <v>0</v>
      </c>
      <c r="L579" s="77">
        <v>0</v>
      </c>
      <c r="M579" s="77">
        <v>0</v>
      </c>
      <c r="N579" s="77">
        <v>0</v>
      </c>
      <c r="O579" s="77">
        <v>0</v>
      </c>
      <c r="P579" s="77">
        <v>0</v>
      </c>
      <c r="Q579" s="10">
        <v>0</v>
      </c>
      <c r="R579" s="10">
        <v>0</v>
      </c>
      <c r="S579" s="10">
        <v>0</v>
      </c>
      <c r="T579" s="10">
        <v>0</v>
      </c>
      <c r="U579" s="10">
        <v>0</v>
      </c>
      <c r="V579" s="10">
        <v>0</v>
      </c>
      <c r="W579" s="10">
        <v>0</v>
      </c>
      <c r="X579" s="10">
        <v>0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 t="s">
        <v>195</v>
      </c>
      <c r="AF579" s="10" t="s">
        <v>195</v>
      </c>
      <c r="AG579" s="10" t="s">
        <v>195</v>
      </c>
      <c r="AH579" s="10" t="s">
        <v>198</v>
      </c>
      <c r="AI579" s="10" t="s">
        <v>198</v>
      </c>
      <c r="AJ579" s="10" t="s">
        <v>195</v>
      </c>
      <c r="AK579" s="10" t="s">
        <v>197</v>
      </c>
      <c r="AL579" s="10" t="s">
        <v>207</v>
      </c>
      <c r="AM579" s="10" t="s">
        <v>195</v>
      </c>
      <c r="AN579" s="10" t="s">
        <v>29</v>
      </c>
      <c r="AO579" s="10" t="s">
        <v>195</v>
      </c>
      <c r="AP579" s="10">
        <v>110</v>
      </c>
      <c r="AQ579" s="10">
        <v>10</v>
      </c>
      <c r="AR579" s="10">
        <v>474</v>
      </c>
      <c r="AS579" s="10">
        <v>260</v>
      </c>
      <c r="AT579" s="10">
        <v>2065</v>
      </c>
      <c r="AU579" s="10" t="s">
        <v>195</v>
      </c>
      <c r="AV579" s="10" t="s">
        <v>195</v>
      </c>
      <c r="AW579" s="10" t="s">
        <v>195</v>
      </c>
      <c r="AX579" s="10">
        <v>5</v>
      </c>
      <c r="AY579" s="10">
        <v>5</v>
      </c>
      <c r="AZ579" s="10" t="s">
        <v>195</v>
      </c>
      <c r="BA579" s="10">
        <v>1</v>
      </c>
      <c r="BB579" s="10">
        <v>6</v>
      </c>
      <c r="BC579" s="10" t="s">
        <v>195</v>
      </c>
      <c r="BD579" s="10">
        <v>110</v>
      </c>
      <c r="BE579" s="10">
        <v>0</v>
      </c>
      <c r="BF579" s="10">
        <v>0</v>
      </c>
      <c r="BG579" s="10">
        <v>1886159</v>
      </c>
      <c r="BH579" s="10" t="s">
        <v>195</v>
      </c>
      <c r="BI579" s="10" t="s">
        <v>195</v>
      </c>
      <c r="BJ579" s="10" t="s">
        <v>195</v>
      </c>
    </row>
    <row r="580" spans="1:62" ht="15" hidden="1" outlineLevel="2" x14ac:dyDescent="0.25">
      <c r="A580" s="10">
        <v>2024</v>
      </c>
      <c r="B580" s="10" t="s">
        <v>157</v>
      </c>
      <c r="C580" s="10" t="s">
        <v>156</v>
      </c>
      <c r="D580" s="10" t="s">
        <v>201</v>
      </c>
      <c r="E580" s="10" t="s">
        <v>248</v>
      </c>
      <c r="F580" s="10" t="s">
        <v>247</v>
      </c>
      <c r="G580" s="10" t="s">
        <v>195</v>
      </c>
      <c r="H580" s="77">
        <v>-114635.2</v>
      </c>
      <c r="I580" s="77">
        <v>-57317.599999999999</v>
      </c>
      <c r="J580" s="77">
        <v>-56692.83</v>
      </c>
      <c r="K580" s="77">
        <v>-624.77</v>
      </c>
      <c r="L580" s="77">
        <v>0</v>
      </c>
      <c r="M580" s="77">
        <v>0</v>
      </c>
      <c r="N580" s="77">
        <v>-114635.2</v>
      </c>
      <c r="O580" s="77">
        <v>-57317.599999999999</v>
      </c>
      <c r="P580" s="77">
        <v>-57317.599999999999</v>
      </c>
      <c r="Q580" s="10">
        <v>0</v>
      </c>
      <c r="R580" s="10">
        <v>0</v>
      </c>
      <c r="S580" s="10">
        <v>0</v>
      </c>
      <c r="T580" s="10">
        <v>0</v>
      </c>
      <c r="U580" s="10">
        <v>0</v>
      </c>
      <c r="V580" s="10">
        <v>0</v>
      </c>
      <c r="W580" s="10">
        <v>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 t="s">
        <v>195</v>
      </c>
      <c r="AF580" s="10" t="s">
        <v>195</v>
      </c>
      <c r="AG580" s="10" t="s">
        <v>195</v>
      </c>
      <c r="AH580" s="10" t="s">
        <v>198</v>
      </c>
      <c r="AI580" s="10" t="s">
        <v>198</v>
      </c>
      <c r="AJ580" s="10" t="s">
        <v>195</v>
      </c>
      <c r="AK580" s="10" t="s">
        <v>197</v>
      </c>
      <c r="AL580" s="10" t="s">
        <v>196</v>
      </c>
      <c r="AM580" s="10" t="s">
        <v>237</v>
      </c>
      <c r="AN580" s="10" t="s">
        <v>29</v>
      </c>
      <c r="AO580" s="10" t="s">
        <v>195</v>
      </c>
      <c r="AP580" s="10">
        <v>110</v>
      </c>
      <c r="AQ580" s="10">
        <v>10</v>
      </c>
      <c r="AR580" s="10">
        <v>474</v>
      </c>
      <c r="AS580" s="10">
        <v>261</v>
      </c>
      <c r="AT580" s="10">
        <v>1621</v>
      </c>
      <c r="AU580" s="10" t="s">
        <v>195</v>
      </c>
      <c r="AV580" s="10" t="s">
        <v>195</v>
      </c>
      <c r="AW580" s="10" t="s">
        <v>195</v>
      </c>
      <c r="AX580" s="10">
        <v>5</v>
      </c>
      <c r="AY580" s="10">
        <v>5</v>
      </c>
      <c r="AZ580" s="10" t="s">
        <v>195</v>
      </c>
      <c r="BA580" s="10">
        <v>1</v>
      </c>
      <c r="BB580" s="10">
        <v>3</v>
      </c>
      <c r="BC580" s="10">
        <v>9</v>
      </c>
      <c r="BD580" s="10">
        <v>110</v>
      </c>
      <c r="BE580" s="10">
        <v>0</v>
      </c>
      <c r="BF580" s="10">
        <v>0</v>
      </c>
      <c r="BG580" s="10">
        <v>1887067</v>
      </c>
      <c r="BH580" s="10" t="s">
        <v>195</v>
      </c>
      <c r="BI580" s="10" t="s">
        <v>195</v>
      </c>
      <c r="BJ580" s="10" t="s">
        <v>195</v>
      </c>
    </row>
    <row r="581" spans="1:62" ht="15" hidden="1" outlineLevel="2" x14ac:dyDescent="0.25">
      <c r="A581" s="10">
        <v>2024</v>
      </c>
      <c r="B581" s="10" t="s">
        <v>157</v>
      </c>
      <c r="C581" s="10" t="s">
        <v>156</v>
      </c>
      <c r="D581" s="10" t="s">
        <v>201</v>
      </c>
      <c r="E581" s="10" t="s">
        <v>246</v>
      </c>
      <c r="F581" s="10" t="s">
        <v>222</v>
      </c>
      <c r="G581" s="10" t="s">
        <v>195</v>
      </c>
      <c r="H581" s="77">
        <v>-5674.78</v>
      </c>
      <c r="I581" s="77">
        <v>0</v>
      </c>
      <c r="J581" s="77">
        <v>0</v>
      </c>
      <c r="K581" s="77">
        <v>0</v>
      </c>
      <c r="L581" s="77">
        <v>0</v>
      </c>
      <c r="M581" s="77">
        <v>0</v>
      </c>
      <c r="N581" s="77">
        <v>-5674.78</v>
      </c>
      <c r="O581" s="77">
        <v>0</v>
      </c>
      <c r="P581" s="77">
        <v>0</v>
      </c>
      <c r="Q581" s="10">
        <v>0</v>
      </c>
      <c r="R581" s="10">
        <v>0</v>
      </c>
      <c r="S581" s="10">
        <v>0</v>
      </c>
      <c r="T581" s="10">
        <v>0</v>
      </c>
      <c r="U581" s="10">
        <v>0</v>
      </c>
      <c r="V581" s="10">
        <v>0</v>
      </c>
      <c r="W581" s="10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 t="s">
        <v>195</v>
      </c>
      <c r="AF581" s="10" t="s">
        <v>195</v>
      </c>
      <c r="AG581" s="10" t="s">
        <v>195</v>
      </c>
      <c r="AH581" s="10" t="s">
        <v>198</v>
      </c>
      <c r="AI581" s="10" t="s">
        <v>198</v>
      </c>
      <c r="AJ581" s="10" t="s">
        <v>195</v>
      </c>
      <c r="AK581" s="10" t="s">
        <v>197</v>
      </c>
      <c r="AL581" s="10" t="s">
        <v>207</v>
      </c>
      <c r="AM581" s="10" t="s">
        <v>195</v>
      </c>
      <c r="AN581" s="10" t="s">
        <v>29</v>
      </c>
      <c r="AO581" s="10" t="s">
        <v>195</v>
      </c>
      <c r="AP581" s="10">
        <v>110</v>
      </c>
      <c r="AQ581" s="10">
        <v>10</v>
      </c>
      <c r="AR581" s="10">
        <v>474</v>
      </c>
      <c r="AS581" s="10">
        <v>262</v>
      </c>
      <c r="AT581" s="10">
        <v>2065</v>
      </c>
      <c r="AU581" s="10" t="s">
        <v>195</v>
      </c>
      <c r="AV581" s="10" t="s">
        <v>195</v>
      </c>
      <c r="AW581" s="10" t="s">
        <v>195</v>
      </c>
      <c r="AX581" s="10">
        <v>5</v>
      </c>
      <c r="AY581" s="10">
        <v>5</v>
      </c>
      <c r="AZ581" s="10" t="s">
        <v>195</v>
      </c>
      <c r="BA581" s="10">
        <v>1</v>
      </c>
      <c r="BB581" s="10">
        <v>6</v>
      </c>
      <c r="BC581" s="10" t="s">
        <v>195</v>
      </c>
      <c r="BD581" s="10">
        <v>110</v>
      </c>
      <c r="BE581" s="10">
        <v>0</v>
      </c>
      <c r="BF581" s="10">
        <v>0</v>
      </c>
      <c r="BG581" s="10">
        <v>1886032</v>
      </c>
      <c r="BH581" s="10" t="s">
        <v>195</v>
      </c>
      <c r="BI581" s="10" t="s">
        <v>195</v>
      </c>
      <c r="BJ581" s="10" t="s">
        <v>195</v>
      </c>
    </row>
    <row r="582" spans="1:62" ht="15" hidden="1" outlineLevel="2" x14ac:dyDescent="0.25">
      <c r="A582" s="10">
        <v>2024</v>
      </c>
      <c r="B582" s="10" t="s">
        <v>157</v>
      </c>
      <c r="C582" s="10" t="s">
        <v>156</v>
      </c>
      <c r="D582" s="10" t="s">
        <v>201</v>
      </c>
      <c r="E582" s="10" t="s">
        <v>245</v>
      </c>
      <c r="F582" s="10" t="s">
        <v>241</v>
      </c>
      <c r="G582" s="10" t="s">
        <v>195</v>
      </c>
      <c r="H582" s="77">
        <v>0</v>
      </c>
      <c r="I582" s="77">
        <v>0</v>
      </c>
      <c r="J582" s="77">
        <v>0</v>
      </c>
      <c r="K582" s="77">
        <v>0</v>
      </c>
      <c r="L582" s="77">
        <v>0</v>
      </c>
      <c r="M582" s="77">
        <v>0</v>
      </c>
      <c r="N582" s="77">
        <v>0</v>
      </c>
      <c r="O582" s="77">
        <v>0</v>
      </c>
      <c r="P582" s="77">
        <v>0</v>
      </c>
      <c r="Q582" s="10">
        <v>0</v>
      </c>
      <c r="R582" s="10">
        <v>0</v>
      </c>
      <c r="S582" s="10">
        <v>0</v>
      </c>
      <c r="T582" s="10">
        <v>0</v>
      </c>
      <c r="U582" s="10">
        <v>0</v>
      </c>
      <c r="V582" s="10">
        <v>0</v>
      </c>
      <c r="W582" s="10">
        <v>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 t="s">
        <v>195</v>
      </c>
      <c r="AF582" s="10" t="s">
        <v>195</v>
      </c>
      <c r="AG582" s="10" t="s">
        <v>195</v>
      </c>
      <c r="AH582" s="10" t="s">
        <v>198</v>
      </c>
      <c r="AI582" s="10" t="s">
        <v>198</v>
      </c>
      <c r="AJ582" s="10" t="s">
        <v>195</v>
      </c>
      <c r="AK582" s="10" t="s">
        <v>197</v>
      </c>
      <c r="AL582" s="10" t="s">
        <v>196</v>
      </c>
      <c r="AM582" s="10" t="s">
        <v>195</v>
      </c>
      <c r="AN582" s="10" t="s">
        <v>29</v>
      </c>
      <c r="AO582" s="10" t="s">
        <v>195</v>
      </c>
      <c r="AP582" s="10">
        <v>110</v>
      </c>
      <c r="AQ582" s="10">
        <v>10</v>
      </c>
      <c r="AR582" s="10">
        <v>474</v>
      </c>
      <c r="AS582" s="10">
        <v>263</v>
      </c>
      <c r="AT582" s="10">
        <v>2070</v>
      </c>
      <c r="AU582" s="10" t="s">
        <v>195</v>
      </c>
      <c r="AV582" s="10" t="s">
        <v>195</v>
      </c>
      <c r="AW582" s="10" t="s">
        <v>195</v>
      </c>
      <c r="AX582" s="10">
        <v>5</v>
      </c>
      <c r="AY582" s="10">
        <v>5</v>
      </c>
      <c r="AZ582" s="10" t="s">
        <v>195</v>
      </c>
      <c r="BA582" s="10">
        <v>1</v>
      </c>
      <c r="BB582" s="10">
        <v>3</v>
      </c>
      <c r="BC582" s="10" t="s">
        <v>195</v>
      </c>
      <c r="BD582" s="10">
        <v>110</v>
      </c>
      <c r="BE582" s="10">
        <v>0</v>
      </c>
      <c r="BF582" s="10">
        <v>0</v>
      </c>
      <c r="BG582" s="10">
        <v>1886068</v>
      </c>
      <c r="BH582" s="10" t="s">
        <v>195</v>
      </c>
      <c r="BI582" s="10" t="s">
        <v>195</v>
      </c>
      <c r="BJ582" s="10" t="s">
        <v>195</v>
      </c>
    </row>
    <row r="583" spans="1:62" ht="15" hidden="1" outlineLevel="2" x14ac:dyDescent="0.25">
      <c r="A583" s="10">
        <v>2024</v>
      </c>
      <c r="B583" s="10" t="s">
        <v>157</v>
      </c>
      <c r="C583" s="10" t="s">
        <v>156</v>
      </c>
      <c r="D583" s="10" t="s">
        <v>201</v>
      </c>
      <c r="E583" s="10" t="s">
        <v>244</v>
      </c>
      <c r="F583" s="10" t="s">
        <v>243</v>
      </c>
      <c r="G583" s="10" t="s">
        <v>195</v>
      </c>
      <c r="H583" s="77">
        <v>34453.61</v>
      </c>
      <c r="I583" s="77">
        <v>17226.810000000001</v>
      </c>
      <c r="J583" s="77">
        <v>16651.439999999999</v>
      </c>
      <c r="K583" s="77">
        <v>575.36</v>
      </c>
      <c r="L583" s="77">
        <v>0</v>
      </c>
      <c r="M583" s="77">
        <v>0.04</v>
      </c>
      <c r="N583" s="77">
        <v>34452.25</v>
      </c>
      <c r="O583" s="77">
        <v>17226.13</v>
      </c>
      <c r="P583" s="77">
        <v>17226.13</v>
      </c>
      <c r="Q583" s="10">
        <v>0</v>
      </c>
      <c r="R583" s="10">
        <v>0</v>
      </c>
      <c r="S583" s="10">
        <v>0.68</v>
      </c>
      <c r="T583" s="10">
        <v>0</v>
      </c>
      <c r="U583" s="10">
        <v>0</v>
      </c>
      <c r="V583" s="10">
        <v>0</v>
      </c>
      <c r="W583" s="10">
        <v>0</v>
      </c>
      <c r="X583" s="10">
        <v>0</v>
      </c>
      <c r="Y583" s="10">
        <v>0</v>
      </c>
      <c r="Z583" s="10">
        <v>0.05</v>
      </c>
      <c r="AA583" s="10">
        <v>0</v>
      </c>
      <c r="AB583" s="10">
        <v>0</v>
      </c>
      <c r="AC583" s="10">
        <v>0</v>
      </c>
      <c r="AD583" s="10">
        <v>0</v>
      </c>
      <c r="AE583" s="10" t="s">
        <v>195</v>
      </c>
      <c r="AF583" s="10" t="s">
        <v>195</v>
      </c>
      <c r="AG583" s="10" t="s">
        <v>195</v>
      </c>
      <c r="AH583" s="10" t="s">
        <v>198</v>
      </c>
      <c r="AI583" s="10" t="s">
        <v>198</v>
      </c>
      <c r="AJ583" s="10" t="s">
        <v>195</v>
      </c>
      <c r="AK583" s="10" t="s">
        <v>197</v>
      </c>
      <c r="AL583" s="10" t="s">
        <v>196</v>
      </c>
      <c r="AM583" s="10" t="s">
        <v>237</v>
      </c>
      <c r="AN583" s="10" t="s">
        <v>29</v>
      </c>
      <c r="AO583" s="10" t="s">
        <v>195</v>
      </c>
      <c r="AP583" s="10">
        <v>110</v>
      </c>
      <c r="AQ583" s="10">
        <v>10</v>
      </c>
      <c r="AR583" s="10">
        <v>474</v>
      </c>
      <c r="AS583" s="10">
        <v>264</v>
      </c>
      <c r="AT583" s="10">
        <v>1622</v>
      </c>
      <c r="AU583" s="10" t="s">
        <v>195</v>
      </c>
      <c r="AV583" s="10" t="s">
        <v>195</v>
      </c>
      <c r="AW583" s="10" t="s">
        <v>195</v>
      </c>
      <c r="AX583" s="10">
        <v>5</v>
      </c>
      <c r="AY583" s="10">
        <v>5</v>
      </c>
      <c r="AZ583" s="10" t="s">
        <v>195</v>
      </c>
      <c r="BA583" s="10">
        <v>1</v>
      </c>
      <c r="BB583" s="10">
        <v>3</v>
      </c>
      <c r="BC583" s="10">
        <v>9</v>
      </c>
      <c r="BD583" s="10">
        <v>110</v>
      </c>
      <c r="BE583" s="10">
        <v>0</v>
      </c>
      <c r="BF583" s="10">
        <v>0</v>
      </c>
      <c r="BG583" s="10">
        <v>1885984</v>
      </c>
      <c r="BH583" s="10" t="s">
        <v>195</v>
      </c>
      <c r="BI583" s="10" t="s">
        <v>195</v>
      </c>
      <c r="BJ583" s="10" t="s">
        <v>195</v>
      </c>
    </row>
    <row r="584" spans="1:62" ht="15" hidden="1" outlineLevel="2" x14ac:dyDescent="0.25">
      <c r="A584" s="10">
        <v>2024</v>
      </c>
      <c r="B584" s="10" t="s">
        <v>157</v>
      </c>
      <c r="C584" s="10" t="s">
        <v>156</v>
      </c>
      <c r="D584" s="10" t="s">
        <v>201</v>
      </c>
      <c r="E584" s="10" t="s">
        <v>242</v>
      </c>
      <c r="F584" s="10" t="s">
        <v>241</v>
      </c>
      <c r="G584" s="10" t="s">
        <v>195</v>
      </c>
      <c r="H584" s="77">
        <v>19292.61</v>
      </c>
      <c r="I584" s="77">
        <v>0</v>
      </c>
      <c r="J584" s="77">
        <v>0</v>
      </c>
      <c r="K584" s="77">
        <v>0</v>
      </c>
      <c r="L584" s="77">
        <v>0</v>
      </c>
      <c r="M584" s="77">
        <v>0</v>
      </c>
      <c r="N584" s="77">
        <v>19292.61</v>
      </c>
      <c r="O584" s="77">
        <v>0</v>
      </c>
      <c r="P584" s="77">
        <v>0</v>
      </c>
      <c r="Q584" s="10">
        <v>0</v>
      </c>
      <c r="R584" s="10">
        <v>0</v>
      </c>
      <c r="S584" s="10">
        <v>0</v>
      </c>
      <c r="T584" s="10">
        <v>0</v>
      </c>
      <c r="U584" s="10">
        <v>0</v>
      </c>
      <c r="V584" s="10">
        <v>0</v>
      </c>
      <c r="W584" s="10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 t="s">
        <v>195</v>
      </c>
      <c r="AF584" s="10" t="s">
        <v>195</v>
      </c>
      <c r="AG584" s="10" t="s">
        <v>195</v>
      </c>
      <c r="AH584" s="10" t="s">
        <v>198</v>
      </c>
      <c r="AI584" s="10" t="s">
        <v>198</v>
      </c>
      <c r="AJ584" s="10" t="s">
        <v>195</v>
      </c>
      <c r="AK584" s="10" t="s">
        <v>197</v>
      </c>
      <c r="AL584" s="10" t="s">
        <v>196</v>
      </c>
      <c r="AM584" s="10" t="s">
        <v>195</v>
      </c>
      <c r="AN584" s="10" t="s">
        <v>29</v>
      </c>
      <c r="AO584" s="10" t="s">
        <v>195</v>
      </c>
      <c r="AP584" s="10">
        <v>110</v>
      </c>
      <c r="AQ584" s="10">
        <v>10</v>
      </c>
      <c r="AR584" s="10">
        <v>474</v>
      </c>
      <c r="AS584" s="10">
        <v>265</v>
      </c>
      <c r="AT584" s="10">
        <v>2070</v>
      </c>
      <c r="AU584" s="10" t="s">
        <v>195</v>
      </c>
      <c r="AV584" s="10" t="s">
        <v>195</v>
      </c>
      <c r="AW584" s="10" t="s">
        <v>195</v>
      </c>
      <c r="AX584" s="10">
        <v>5</v>
      </c>
      <c r="AY584" s="10">
        <v>5</v>
      </c>
      <c r="AZ584" s="10" t="s">
        <v>195</v>
      </c>
      <c r="BA584" s="10">
        <v>1</v>
      </c>
      <c r="BB584" s="10">
        <v>3</v>
      </c>
      <c r="BC584" s="10" t="s">
        <v>195</v>
      </c>
      <c r="BD584" s="10">
        <v>110</v>
      </c>
      <c r="BE584" s="10">
        <v>0</v>
      </c>
      <c r="BF584" s="10">
        <v>0</v>
      </c>
      <c r="BG584" s="10">
        <v>1886084</v>
      </c>
      <c r="BH584" s="10" t="s">
        <v>195</v>
      </c>
      <c r="BI584" s="10" t="s">
        <v>195</v>
      </c>
      <c r="BJ584" s="10" t="s">
        <v>195</v>
      </c>
    </row>
    <row r="585" spans="1:62" ht="15" hidden="1" outlineLevel="2" x14ac:dyDescent="0.25">
      <c r="A585" s="10">
        <v>2024</v>
      </c>
      <c r="B585" s="10" t="s">
        <v>157</v>
      </c>
      <c r="C585" s="10" t="s">
        <v>156</v>
      </c>
      <c r="D585" s="10" t="s">
        <v>201</v>
      </c>
      <c r="E585" s="10" t="s">
        <v>240</v>
      </c>
      <c r="F585" s="10" t="s">
        <v>216</v>
      </c>
      <c r="G585" s="10" t="s">
        <v>195</v>
      </c>
      <c r="H585" s="77">
        <v>0</v>
      </c>
      <c r="I585" s="77">
        <v>0</v>
      </c>
      <c r="J585" s="77">
        <v>0</v>
      </c>
      <c r="K585" s="77">
        <v>0</v>
      </c>
      <c r="L585" s="77">
        <v>0</v>
      </c>
      <c r="M585" s="77">
        <v>0</v>
      </c>
      <c r="N585" s="77">
        <v>0</v>
      </c>
      <c r="O585" s="77">
        <v>0</v>
      </c>
      <c r="P585" s="77">
        <v>0</v>
      </c>
      <c r="Q585" s="10">
        <v>0</v>
      </c>
      <c r="R585" s="10">
        <v>0</v>
      </c>
      <c r="S585" s="10">
        <v>0</v>
      </c>
      <c r="T585" s="10">
        <v>0</v>
      </c>
      <c r="U585" s="10">
        <v>0</v>
      </c>
      <c r="V585" s="10">
        <v>0</v>
      </c>
      <c r="W585" s="10">
        <v>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</v>
      </c>
      <c r="AE585" s="10" t="s">
        <v>195</v>
      </c>
      <c r="AF585" s="10" t="s">
        <v>195</v>
      </c>
      <c r="AG585" s="10" t="s">
        <v>195</v>
      </c>
      <c r="AH585" s="10" t="s">
        <v>198</v>
      </c>
      <c r="AI585" s="10" t="s">
        <v>198</v>
      </c>
      <c r="AJ585" s="10" t="s">
        <v>195</v>
      </c>
      <c r="AK585" s="10" t="s">
        <v>197</v>
      </c>
      <c r="AL585" s="10" t="s">
        <v>207</v>
      </c>
      <c r="AM585" s="10" t="s">
        <v>195</v>
      </c>
      <c r="AN585" s="10" t="s">
        <v>29</v>
      </c>
      <c r="AO585" s="10" t="s">
        <v>195</v>
      </c>
      <c r="AP585" s="10">
        <v>110</v>
      </c>
      <c r="AQ585" s="10">
        <v>10</v>
      </c>
      <c r="AR585" s="10">
        <v>474</v>
      </c>
      <c r="AS585" s="10">
        <v>266</v>
      </c>
      <c r="AT585" s="10">
        <v>2067</v>
      </c>
      <c r="AU585" s="10" t="s">
        <v>195</v>
      </c>
      <c r="AV585" s="10" t="s">
        <v>195</v>
      </c>
      <c r="AW585" s="10" t="s">
        <v>195</v>
      </c>
      <c r="AX585" s="10">
        <v>5</v>
      </c>
      <c r="AY585" s="10">
        <v>5</v>
      </c>
      <c r="AZ585" s="10" t="s">
        <v>195</v>
      </c>
      <c r="BA585" s="10">
        <v>1</v>
      </c>
      <c r="BB585" s="10">
        <v>6</v>
      </c>
      <c r="BC585" s="10" t="s">
        <v>195</v>
      </c>
      <c r="BD585" s="10">
        <v>110</v>
      </c>
      <c r="BE585" s="10">
        <v>0</v>
      </c>
      <c r="BF585" s="10">
        <v>0</v>
      </c>
      <c r="BG585" s="10">
        <v>1885431</v>
      </c>
      <c r="BH585" s="10" t="s">
        <v>195</v>
      </c>
      <c r="BI585" s="10" t="s">
        <v>195</v>
      </c>
      <c r="BJ585" s="10" t="s">
        <v>195</v>
      </c>
    </row>
    <row r="586" spans="1:62" ht="15" hidden="1" outlineLevel="2" x14ac:dyDescent="0.25">
      <c r="A586" s="10">
        <v>2024</v>
      </c>
      <c r="B586" s="10" t="s">
        <v>157</v>
      </c>
      <c r="C586" s="10" t="s">
        <v>156</v>
      </c>
      <c r="D586" s="10" t="s">
        <v>201</v>
      </c>
      <c r="E586" s="10" t="s">
        <v>239</v>
      </c>
      <c r="F586" s="10" t="s">
        <v>238</v>
      </c>
      <c r="G586" s="10" t="s">
        <v>195</v>
      </c>
      <c r="H586" s="77">
        <v>30574.93</v>
      </c>
      <c r="I586" s="77">
        <v>15287.46</v>
      </c>
      <c r="J586" s="77">
        <v>14442.07</v>
      </c>
      <c r="K586" s="77">
        <v>845.37</v>
      </c>
      <c r="L586" s="77">
        <v>0</v>
      </c>
      <c r="M586" s="77">
        <v>0.02</v>
      </c>
      <c r="N586" s="77">
        <v>30573.73</v>
      </c>
      <c r="O586" s="77">
        <v>15286.86</v>
      </c>
      <c r="P586" s="77">
        <v>15286.86</v>
      </c>
      <c r="Q586" s="10">
        <v>0</v>
      </c>
      <c r="R586" s="10">
        <v>0</v>
      </c>
      <c r="S586" s="10">
        <v>0.6</v>
      </c>
      <c r="T586" s="10">
        <v>0</v>
      </c>
      <c r="U586" s="10">
        <v>0</v>
      </c>
      <c r="V586" s="10">
        <v>0</v>
      </c>
      <c r="W586" s="10">
        <v>0</v>
      </c>
      <c r="X586" s="10">
        <v>0</v>
      </c>
      <c r="Y586" s="10">
        <v>0</v>
      </c>
      <c r="Z586" s="10">
        <v>0.04</v>
      </c>
      <c r="AA586" s="10">
        <v>0</v>
      </c>
      <c r="AB586" s="10">
        <v>0</v>
      </c>
      <c r="AC586" s="10">
        <v>0</v>
      </c>
      <c r="AD586" s="10">
        <v>0</v>
      </c>
      <c r="AE586" s="10" t="s">
        <v>195</v>
      </c>
      <c r="AF586" s="10" t="s">
        <v>195</v>
      </c>
      <c r="AG586" s="10" t="s">
        <v>195</v>
      </c>
      <c r="AH586" s="10" t="s">
        <v>198</v>
      </c>
      <c r="AI586" s="10" t="s">
        <v>198</v>
      </c>
      <c r="AJ586" s="10" t="s">
        <v>195</v>
      </c>
      <c r="AK586" s="10" t="s">
        <v>197</v>
      </c>
      <c r="AL586" s="10" t="s">
        <v>196</v>
      </c>
      <c r="AM586" s="10" t="s">
        <v>237</v>
      </c>
      <c r="AN586" s="10" t="s">
        <v>29</v>
      </c>
      <c r="AO586" s="10" t="s">
        <v>195</v>
      </c>
      <c r="AP586" s="10">
        <v>110</v>
      </c>
      <c r="AQ586" s="10">
        <v>10</v>
      </c>
      <c r="AR586" s="10">
        <v>474</v>
      </c>
      <c r="AS586" s="10">
        <v>267</v>
      </c>
      <c r="AT586" s="10">
        <v>1623</v>
      </c>
      <c r="AU586" s="10" t="s">
        <v>195</v>
      </c>
      <c r="AV586" s="10" t="s">
        <v>195</v>
      </c>
      <c r="AW586" s="10" t="s">
        <v>195</v>
      </c>
      <c r="AX586" s="10">
        <v>5</v>
      </c>
      <c r="AY586" s="10">
        <v>5</v>
      </c>
      <c r="AZ586" s="10" t="s">
        <v>195</v>
      </c>
      <c r="BA586" s="10">
        <v>1</v>
      </c>
      <c r="BB586" s="10">
        <v>3</v>
      </c>
      <c r="BC586" s="10">
        <v>9</v>
      </c>
      <c r="BD586" s="10">
        <v>110</v>
      </c>
      <c r="BE586" s="10">
        <v>0</v>
      </c>
      <c r="BF586" s="10">
        <v>0</v>
      </c>
      <c r="BG586" s="10">
        <v>1885315</v>
      </c>
      <c r="BH586" s="10" t="s">
        <v>195</v>
      </c>
      <c r="BI586" s="10" t="s">
        <v>195</v>
      </c>
      <c r="BJ586" s="10" t="s">
        <v>195</v>
      </c>
    </row>
    <row r="587" spans="1:62" ht="15" hidden="1" outlineLevel="2" x14ac:dyDescent="0.25">
      <c r="A587" s="10">
        <v>2024</v>
      </c>
      <c r="B587" s="10" t="s">
        <v>157</v>
      </c>
      <c r="C587" s="10" t="s">
        <v>156</v>
      </c>
      <c r="D587" s="10" t="s">
        <v>201</v>
      </c>
      <c r="E587" s="10" t="s">
        <v>236</v>
      </c>
      <c r="F587" s="10" t="s">
        <v>216</v>
      </c>
      <c r="G587" s="10" t="s">
        <v>195</v>
      </c>
      <c r="H587" s="77">
        <v>11182.18</v>
      </c>
      <c r="I587" s="77">
        <v>0</v>
      </c>
      <c r="J587" s="77">
        <v>0</v>
      </c>
      <c r="K587" s="77">
        <v>0</v>
      </c>
      <c r="L587" s="77">
        <v>0</v>
      </c>
      <c r="M587" s="77">
        <v>0</v>
      </c>
      <c r="N587" s="77">
        <v>11182.18</v>
      </c>
      <c r="O587" s="77">
        <v>0</v>
      </c>
      <c r="P587" s="77">
        <v>0</v>
      </c>
      <c r="Q587" s="10">
        <v>0</v>
      </c>
      <c r="R587" s="10">
        <v>0</v>
      </c>
      <c r="S587" s="10">
        <v>0</v>
      </c>
      <c r="T587" s="10">
        <v>0</v>
      </c>
      <c r="U587" s="10">
        <v>0</v>
      </c>
      <c r="V587" s="10">
        <v>0</v>
      </c>
      <c r="W587" s="10">
        <v>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0</v>
      </c>
      <c r="AE587" s="10" t="s">
        <v>195</v>
      </c>
      <c r="AF587" s="10" t="s">
        <v>195</v>
      </c>
      <c r="AG587" s="10" t="s">
        <v>195</v>
      </c>
      <c r="AH587" s="10" t="s">
        <v>198</v>
      </c>
      <c r="AI587" s="10" t="s">
        <v>198</v>
      </c>
      <c r="AJ587" s="10" t="s">
        <v>195</v>
      </c>
      <c r="AK587" s="10" t="s">
        <v>197</v>
      </c>
      <c r="AL587" s="10" t="s">
        <v>207</v>
      </c>
      <c r="AM587" s="10" t="s">
        <v>195</v>
      </c>
      <c r="AN587" s="10" t="s">
        <v>29</v>
      </c>
      <c r="AO587" s="10" t="s">
        <v>195</v>
      </c>
      <c r="AP587" s="10">
        <v>110</v>
      </c>
      <c r="AQ587" s="10">
        <v>10</v>
      </c>
      <c r="AR587" s="10">
        <v>474</v>
      </c>
      <c r="AS587" s="10">
        <v>268</v>
      </c>
      <c r="AT587" s="10">
        <v>2067</v>
      </c>
      <c r="AU587" s="10" t="s">
        <v>195</v>
      </c>
      <c r="AV587" s="10" t="s">
        <v>195</v>
      </c>
      <c r="AW587" s="10" t="s">
        <v>195</v>
      </c>
      <c r="AX587" s="10">
        <v>5</v>
      </c>
      <c r="AY587" s="10">
        <v>5</v>
      </c>
      <c r="AZ587" s="10" t="s">
        <v>195</v>
      </c>
      <c r="BA587" s="10">
        <v>1</v>
      </c>
      <c r="BB587" s="10">
        <v>6</v>
      </c>
      <c r="BC587" s="10" t="s">
        <v>195</v>
      </c>
      <c r="BD587" s="10">
        <v>110</v>
      </c>
      <c r="BE587" s="10">
        <v>0</v>
      </c>
      <c r="BF587" s="10">
        <v>0</v>
      </c>
      <c r="BG587" s="10">
        <v>1885380</v>
      </c>
      <c r="BH587" s="10" t="s">
        <v>195</v>
      </c>
      <c r="BI587" s="10" t="s">
        <v>195</v>
      </c>
      <c r="BJ587" s="10" t="s">
        <v>195</v>
      </c>
    </row>
    <row r="588" spans="1:62" ht="15" hidden="1" outlineLevel="2" x14ac:dyDescent="0.25">
      <c r="A588" s="10">
        <v>2024</v>
      </c>
      <c r="B588" s="10" t="s">
        <v>157</v>
      </c>
      <c r="C588" s="10" t="s">
        <v>156</v>
      </c>
      <c r="D588" s="10" t="s">
        <v>201</v>
      </c>
      <c r="E588" s="10" t="s">
        <v>235</v>
      </c>
      <c r="F588" s="10" t="s">
        <v>213</v>
      </c>
      <c r="G588" s="10" t="s">
        <v>195</v>
      </c>
      <c r="H588" s="77">
        <v>0</v>
      </c>
      <c r="I588" s="77">
        <v>0</v>
      </c>
      <c r="J588" s="77">
        <v>0</v>
      </c>
      <c r="K588" s="77">
        <v>0</v>
      </c>
      <c r="L588" s="77">
        <v>0</v>
      </c>
      <c r="M588" s="77">
        <v>0</v>
      </c>
      <c r="N588" s="77">
        <v>0</v>
      </c>
      <c r="O588" s="77">
        <v>0</v>
      </c>
      <c r="P588" s="77">
        <v>0</v>
      </c>
      <c r="Q588" s="10">
        <v>0</v>
      </c>
      <c r="R588" s="10">
        <v>0</v>
      </c>
      <c r="S588" s="10">
        <v>0</v>
      </c>
      <c r="T588" s="10">
        <v>0</v>
      </c>
      <c r="U588" s="10">
        <v>0</v>
      </c>
      <c r="V588" s="10">
        <v>0</v>
      </c>
      <c r="W588" s="10">
        <v>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0</v>
      </c>
      <c r="AE588" s="10" t="s">
        <v>195</v>
      </c>
      <c r="AF588" s="10" t="s">
        <v>195</v>
      </c>
      <c r="AG588" s="10" t="s">
        <v>195</v>
      </c>
      <c r="AH588" s="10" t="s">
        <v>198</v>
      </c>
      <c r="AI588" s="10" t="s">
        <v>198</v>
      </c>
      <c r="AJ588" s="10" t="s">
        <v>195</v>
      </c>
      <c r="AK588" s="10" t="s">
        <v>197</v>
      </c>
      <c r="AL588" s="10" t="s">
        <v>207</v>
      </c>
      <c r="AM588" s="10" t="s">
        <v>195</v>
      </c>
      <c r="AN588" s="10" t="s">
        <v>29</v>
      </c>
      <c r="AO588" s="10" t="s">
        <v>195</v>
      </c>
      <c r="AP588" s="10">
        <v>110</v>
      </c>
      <c r="AQ588" s="10">
        <v>10</v>
      </c>
      <c r="AR588" s="10">
        <v>474</v>
      </c>
      <c r="AS588" s="10">
        <v>269</v>
      </c>
      <c r="AT588" s="10">
        <v>2068</v>
      </c>
      <c r="AU588" s="10" t="s">
        <v>195</v>
      </c>
      <c r="AV588" s="10" t="s">
        <v>195</v>
      </c>
      <c r="AW588" s="10" t="s">
        <v>195</v>
      </c>
      <c r="AX588" s="10">
        <v>5</v>
      </c>
      <c r="AY588" s="10">
        <v>5</v>
      </c>
      <c r="AZ588" s="10" t="s">
        <v>195</v>
      </c>
      <c r="BA588" s="10">
        <v>1</v>
      </c>
      <c r="BB588" s="10">
        <v>6</v>
      </c>
      <c r="BC588" s="10" t="s">
        <v>195</v>
      </c>
      <c r="BD588" s="10">
        <v>110</v>
      </c>
      <c r="BE588" s="10">
        <v>0</v>
      </c>
      <c r="BF588" s="10">
        <v>0</v>
      </c>
      <c r="BG588" s="10">
        <v>1887047</v>
      </c>
      <c r="BH588" s="10" t="s">
        <v>195</v>
      </c>
      <c r="BI588" s="10" t="s">
        <v>195</v>
      </c>
      <c r="BJ588" s="10" t="s">
        <v>195</v>
      </c>
    </row>
    <row r="589" spans="1:62" ht="15" hidden="1" outlineLevel="2" x14ac:dyDescent="0.25">
      <c r="A589" s="10">
        <v>2024</v>
      </c>
      <c r="B589" s="10" t="s">
        <v>157</v>
      </c>
      <c r="C589" s="10" t="s">
        <v>156</v>
      </c>
      <c r="D589" s="10" t="s">
        <v>201</v>
      </c>
      <c r="E589" s="10" t="s">
        <v>234</v>
      </c>
      <c r="F589" s="10" t="s">
        <v>233</v>
      </c>
      <c r="G589" s="10" t="s">
        <v>195</v>
      </c>
      <c r="H589" s="77">
        <v>15518.06</v>
      </c>
      <c r="I589" s="77">
        <v>0</v>
      </c>
      <c r="J589" s="77">
        <v>0</v>
      </c>
      <c r="K589" s="77">
        <v>0</v>
      </c>
      <c r="L589" s="77">
        <v>0</v>
      </c>
      <c r="M589" s="77">
        <v>0.02</v>
      </c>
      <c r="N589" s="77">
        <v>15517.45</v>
      </c>
      <c r="O589" s="77">
        <v>0</v>
      </c>
      <c r="P589" s="77">
        <v>0</v>
      </c>
      <c r="Q589" s="10">
        <v>0</v>
      </c>
      <c r="R589" s="10">
        <v>0</v>
      </c>
      <c r="S589" s="10">
        <v>0</v>
      </c>
      <c r="T589" s="10">
        <v>0</v>
      </c>
      <c r="U589" s="10">
        <v>0</v>
      </c>
      <c r="V589" s="10">
        <v>0</v>
      </c>
      <c r="W589" s="10">
        <v>0</v>
      </c>
      <c r="X589" s="10">
        <v>0</v>
      </c>
      <c r="Y589" s="10">
        <v>0</v>
      </c>
      <c r="Z589" s="10">
        <v>0.02</v>
      </c>
      <c r="AA589" s="10">
        <v>0</v>
      </c>
      <c r="AB589" s="10">
        <v>0</v>
      </c>
      <c r="AC589" s="10">
        <v>0</v>
      </c>
      <c r="AD589" s="10">
        <v>0</v>
      </c>
      <c r="AE589" s="10" t="s">
        <v>195</v>
      </c>
      <c r="AF589" s="10" t="s">
        <v>195</v>
      </c>
      <c r="AG589" s="10" t="s">
        <v>195</v>
      </c>
      <c r="AH589" s="10" t="s">
        <v>198</v>
      </c>
      <c r="AI589" s="10" t="s">
        <v>198</v>
      </c>
      <c r="AJ589" s="10" t="s">
        <v>195</v>
      </c>
      <c r="AK589" s="10" t="s">
        <v>197</v>
      </c>
      <c r="AL589" s="10" t="s">
        <v>196</v>
      </c>
      <c r="AM589" s="10" t="s">
        <v>232</v>
      </c>
      <c r="AN589" s="10" t="s">
        <v>29</v>
      </c>
      <c r="AO589" s="10" t="s">
        <v>195</v>
      </c>
      <c r="AP589" s="10">
        <v>110</v>
      </c>
      <c r="AQ589" s="10">
        <v>10</v>
      </c>
      <c r="AR589" s="10">
        <v>474</v>
      </c>
      <c r="AS589" s="10">
        <v>274</v>
      </c>
      <c r="AT589" s="10">
        <v>1624</v>
      </c>
      <c r="AU589" s="10" t="s">
        <v>195</v>
      </c>
      <c r="AV589" s="10" t="s">
        <v>195</v>
      </c>
      <c r="AW589" s="10" t="s">
        <v>195</v>
      </c>
      <c r="AX589" s="10">
        <v>5</v>
      </c>
      <c r="AY589" s="10">
        <v>5</v>
      </c>
      <c r="AZ589" s="10" t="s">
        <v>195</v>
      </c>
      <c r="BA589" s="10">
        <v>1</v>
      </c>
      <c r="BB589" s="10">
        <v>3</v>
      </c>
      <c r="BC589" s="10">
        <v>95</v>
      </c>
      <c r="BD589" s="10">
        <v>110</v>
      </c>
      <c r="BE589" s="10">
        <v>0</v>
      </c>
      <c r="BF589" s="10">
        <v>0</v>
      </c>
      <c r="BG589" s="10">
        <v>1885864</v>
      </c>
      <c r="BH589" s="10" t="s">
        <v>195</v>
      </c>
      <c r="BI589" s="10" t="s">
        <v>195</v>
      </c>
      <c r="BJ589" s="10" t="s">
        <v>195</v>
      </c>
    </row>
    <row r="590" spans="1:62" ht="15" hidden="1" outlineLevel="2" x14ac:dyDescent="0.25">
      <c r="A590" s="10">
        <v>2024</v>
      </c>
      <c r="B590" s="10" t="s">
        <v>157</v>
      </c>
      <c r="C590" s="10" t="s">
        <v>156</v>
      </c>
      <c r="D590" s="10" t="s">
        <v>201</v>
      </c>
      <c r="E590" s="10" t="s">
        <v>231</v>
      </c>
      <c r="F590" s="10" t="s">
        <v>213</v>
      </c>
      <c r="G590" s="10" t="s">
        <v>195</v>
      </c>
      <c r="H590" s="77">
        <v>7819.34</v>
      </c>
      <c r="I590" s="77">
        <v>0</v>
      </c>
      <c r="J590" s="77">
        <v>0</v>
      </c>
      <c r="K590" s="77">
        <v>0</v>
      </c>
      <c r="L590" s="77">
        <v>0</v>
      </c>
      <c r="M590" s="77">
        <v>0</v>
      </c>
      <c r="N590" s="77">
        <v>7819.34</v>
      </c>
      <c r="O590" s="77">
        <v>0</v>
      </c>
      <c r="P590" s="77">
        <v>0</v>
      </c>
      <c r="Q590" s="10">
        <v>0</v>
      </c>
      <c r="R590" s="10">
        <v>0</v>
      </c>
      <c r="S590" s="10">
        <v>0</v>
      </c>
      <c r="T590" s="10">
        <v>0</v>
      </c>
      <c r="U590" s="10">
        <v>0</v>
      </c>
      <c r="V590" s="10">
        <v>0</v>
      </c>
      <c r="W590" s="10">
        <v>0</v>
      </c>
      <c r="X590" s="10">
        <v>0</v>
      </c>
      <c r="Y590" s="10">
        <v>0</v>
      </c>
      <c r="Z590" s="10">
        <v>0</v>
      </c>
      <c r="AA590" s="10">
        <v>0</v>
      </c>
      <c r="AB590" s="10">
        <v>0</v>
      </c>
      <c r="AC590" s="10">
        <v>0</v>
      </c>
      <c r="AD590" s="10">
        <v>0</v>
      </c>
      <c r="AE590" s="10" t="s">
        <v>195</v>
      </c>
      <c r="AF590" s="10" t="s">
        <v>195</v>
      </c>
      <c r="AG590" s="10" t="s">
        <v>195</v>
      </c>
      <c r="AH590" s="10" t="s">
        <v>198</v>
      </c>
      <c r="AI590" s="10" t="s">
        <v>198</v>
      </c>
      <c r="AJ590" s="10" t="s">
        <v>195</v>
      </c>
      <c r="AK590" s="10" t="s">
        <v>197</v>
      </c>
      <c r="AL590" s="10" t="s">
        <v>207</v>
      </c>
      <c r="AM590" s="10" t="s">
        <v>195</v>
      </c>
      <c r="AN590" s="10" t="s">
        <v>29</v>
      </c>
      <c r="AO590" s="10" t="s">
        <v>195</v>
      </c>
      <c r="AP590" s="10">
        <v>110</v>
      </c>
      <c r="AQ590" s="10">
        <v>10</v>
      </c>
      <c r="AR590" s="10">
        <v>474</v>
      </c>
      <c r="AS590" s="10">
        <v>271</v>
      </c>
      <c r="AT590" s="10">
        <v>2068</v>
      </c>
      <c r="AU590" s="10" t="s">
        <v>195</v>
      </c>
      <c r="AV590" s="10" t="s">
        <v>195</v>
      </c>
      <c r="AW590" s="10" t="s">
        <v>195</v>
      </c>
      <c r="AX590" s="10">
        <v>5</v>
      </c>
      <c r="AY590" s="10">
        <v>5</v>
      </c>
      <c r="AZ590" s="10" t="s">
        <v>195</v>
      </c>
      <c r="BA590" s="10">
        <v>1</v>
      </c>
      <c r="BB590" s="10">
        <v>6</v>
      </c>
      <c r="BC590" s="10" t="s">
        <v>195</v>
      </c>
      <c r="BD590" s="10">
        <v>110</v>
      </c>
      <c r="BE590" s="10">
        <v>0</v>
      </c>
      <c r="BF590" s="10">
        <v>0</v>
      </c>
      <c r="BG590" s="10">
        <v>1885402</v>
      </c>
      <c r="BH590" s="10" t="s">
        <v>195</v>
      </c>
      <c r="BI590" s="10" t="s">
        <v>195</v>
      </c>
      <c r="BJ590" s="10" t="s">
        <v>195</v>
      </c>
    </row>
    <row r="591" spans="1:62" ht="15" hidden="1" outlineLevel="2" x14ac:dyDescent="0.25">
      <c r="A591" s="10">
        <v>2024</v>
      </c>
      <c r="B591" s="10" t="s">
        <v>157</v>
      </c>
      <c r="C591" s="10" t="s">
        <v>156</v>
      </c>
      <c r="D591" s="10" t="s">
        <v>201</v>
      </c>
      <c r="E591" s="10" t="s">
        <v>230</v>
      </c>
      <c r="F591" s="10" t="s">
        <v>229</v>
      </c>
      <c r="G591" s="10" t="s">
        <v>195</v>
      </c>
      <c r="H591" s="77">
        <v>66598.58</v>
      </c>
      <c r="I591" s="77">
        <v>66598.58</v>
      </c>
      <c r="J591" s="77">
        <v>23190.29</v>
      </c>
      <c r="K591" s="77">
        <v>3255.34</v>
      </c>
      <c r="L591" s="77">
        <v>0</v>
      </c>
      <c r="M591" s="77">
        <v>0</v>
      </c>
      <c r="N591" s="77">
        <v>66598.58</v>
      </c>
      <c r="O591" s="77">
        <v>66598.58</v>
      </c>
      <c r="P591" s="77">
        <v>26445.63</v>
      </c>
      <c r="Q591" s="10">
        <v>0</v>
      </c>
      <c r="R591" s="10">
        <v>0</v>
      </c>
      <c r="S591" s="10">
        <v>0</v>
      </c>
      <c r="T591" s="10">
        <v>0</v>
      </c>
      <c r="U591" s="10">
        <v>0</v>
      </c>
      <c r="V591" s="10">
        <v>0</v>
      </c>
      <c r="W591" s="10">
        <v>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0</v>
      </c>
      <c r="AE591" s="10" t="s">
        <v>195</v>
      </c>
      <c r="AF591" s="10" t="s">
        <v>195</v>
      </c>
      <c r="AG591" s="10" t="s">
        <v>195</v>
      </c>
      <c r="AH591" s="10" t="s">
        <v>198</v>
      </c>
      <c r="AI591" s="10" t="s">
        <v>198</v>
      </c>
      <c r="AJ591" s="10" t="s">
        <v>195</v>
      </c>
      <c r="AK591" s="10" t="s">
        <v>197</v>
      </c>
      <c r="AL591" s="10" t="s">
        <v>207</v>
      </c>
      <c r="AM591" s="10" t="s">
        <v>195</v>
      </c>
      <c r="AN591" s="10" t="s">
        <v>29</v>
      </c>
      <c r="AO591" s="10" t="s">
        <v>195</v>
      </c>
      <c r="AP591" s="10">
        <v>110</v>
      </c>
      <c r="AQ591" s="10">
        <v>10</v>
      </c>
      <c r="AR591" s="10">
        <v>474</v>
      </c>
      <c r="AS591" s="10">
        <v>248</v>
      </c>
      <c r="AT591" s="10">
        <v>1153</v>
      </c>
      <c r="AU591" s="10" t="s">
        <v>195</v>
      </c>
      <c r="AV591" s="10" t="s">
        <v>195</v>
      </c>
      <c r="AW591" s="10" t="s">
        <v>195</v>
      </c>
      <c r="AX591" s="10">
        <v>5</v>
      </c>
      <c r="AY591" s="10">
        <v>5</v>
      </c>
      <c r="AZ591" s="10" t="s">
        <v>195</v>
      </c>
      <c r="BA591" s="10">
        <v>1</v>
      </c>
      <c r="BB591" s="10">
        <v>6</v>
      </c>
      <c r="BC591" s="10" t="s">
        <v>195</v>
      </c>
      <c r="BD591" s="10">
        <v>110</v>
      </c>
      <c r="BE591" s="10">
        <v>0</v>
      </c>
      <c r="BF591" s="10">
        <v>0</v>
      </c>
      <c r="BG591" s="10">
        <v>1887142</v>
      </c>
      <c r="BH591" s="10" t="s">
        <v>195</v>
      </c>
      <c r="BI591" s="10" t="s">
        <v>195</v>
      </c>
      <c r="BJ591" s="10" t="s">
        <v>195</v>
      </c>
    </row>
    <row r="592" spans="1:62" ht="15" hidden="1" outlineLevel="2" x14ac:dyDescent="0.25">
      <c r="A592" s="10">
        <v>2024</v>
      </c>
      <c r="B592" s="10" t="s">
        <v>157</v>
      </c>
      <c r="C592" s="10" t="s">
        <v>156</v>
      </c>
      <c r="D592" s="10" t="s">
        <v>201</v>
      </c>
      <c r="E592" s="10" t="s">
        <v>228</v>
      </c>
      <c r="F592" s="10" t="s">
        <v>225</v>
      </c>
      <c r="G592" s="10" t="s">
        <v>195</v>
      </c>
      <c r="H592" s="77">
        <v>146.69999999999999</v>
      </c>
      <c r="I592" s="77">
        <v>88.02</v>
      </c>
      <c r="J592" s="77">
        <v>76.23</v>
      </c>
      <c r="K592" s="77">
        <v>7.86</v>
      </c>
      <c r="L592" s="77">
        <v>0</v>
      </c>
      <c r="M592" s="77">
        <v>0</v>
      </c>
      <c r="N592" s="77">
        <v>146.69999999999999</v>
      </c>
      <c r="O592" s="77">
        <v>88.02</v>
      </c>
      <c r="P592" s="77">
        <v>84.09</v>
      </c>
      <c r="Q592" s="10">
        <v>0</v>
      </c>
      <c r="R592" s="10">
        <v>0</v>
      </c>
      <c r="S592" s="10">
        <v>0</v>
      </c>
      <c r="T592" s="10">
        <v>0</v>
      </c>
      <c r="U592" s="10">
        <v>0</v>
      </c>
      <c r="V592" s="10">
        <v>0</v>
      </c>
      <c r="W592" s="10">
        <v>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 t="s">
        <v>195</v>
      </c>
      <c r="AF592" s="10" t="s">
        <v>195</v>
      </c>
      <c r="AG592" s="10" t="s">
        <v>195</v>
      </c>
      <c r="AH592" s="10" t="s">
        <v>198</v>
      </c>
      <c r="AI592" s="10" t="s">
        <v>198</v>
      </c>
      <c r="AJ592" s="10" t="s">
        <v>195</v>
      </c>
      <c r="AK592" s="10" t="s">
        <v>197</v>
      </c>
      <c r="AL592" s="10" t="s">
        <v>196</v>
      </c>
      <c r="AM592" s="10" t="s">
        <v>227</v>
      </c>
      <c r="AN592" s="10" t="s">
        <v>29</v>
      </c>
      <c r="AO592" s="10" t="s">
        <v>195</v>
      </c>
      <c r="AP592" s="10">
        <v>110</v>
      </c>
      <c r="AQ592" s="10">
        <v>10</v>
      </c>
      <c r="AR592" s="10">
        <v>474</v>
      </c>
      <c r="AS592" s="10">
        <v>253</v>
      </c>
      <c r="AT592" s="10">
        <v>1150</v>
      </c>
      <c r="AU592" s="10" t="s">
        <v>195</v>
      </c>
      <c r="AV592" s="10" t="s">
        <v>195</v>
      </c>
      <c r="AW592" s="10" t="s">
        <v>195</v>
      </c>
      <c r="AX592" s="10">
        <v>5</v>
      </c>
      <c r="AY592" s="10">
        <v>5</v>
      </c>
      <c r="AZ592" s="10" t="s">
        <v>195</v>
      </c>
      <c r="BA592" s="10">
        <v>1</v>
      </c>
      <c r="BB592" s="10">
        <v>3</v>
      </c>
      <c r="BC592" s="10">
        <v>11</v>
      </c>
      <c r="BD592" s="10">
        <v>110</v>
      </c>
      <c r="BE592" s="10">
        <v>0</v>
      </c>
      <c r="BF592" s="10">
        <v>0</v>
      </c>
      <c r="BG592" s="10">
        <v>1887448</v>
      </c>
      <c r="BH592" s="10" t="s">
        <v>195</v>
      </c>
      <c r="BI592" s="10" t="s">
        <v>195</v>
      </c>
      <c r="BJ592" s="10" t="s">
        <v>195</v>
      </c>
    </row>
    <row r="593" spans="1:62" ht="15" hidden="1" outlineLevel="2" x14ac:dyDescent="0.25">
      <c r="A593" s="10">
        <v>2024</v>
      </c>
      <c r="B593" s="10" t="s">
        <v>157</v>
      </c>
      <c r="C593" s="10" t="s">
        <v>156</v>
      </c>
      <c r="D593" s="10" t="s">
        <v>201</v>
      </c>
      <c r="E593" s="10" t="s">
        <v>226</v>
      </c>
      <c r="F593" s="10" t="s">
        <v>225</v>
      </c>
      <c r="G593" s="10" t="s">
        <v>195</v>
      </c>
      <c r="H593" s="77">
        <v>48469.54</v>
      </c>
      <c r="I593" s="77">
        <v>0</v>
      </c>
      <c r="J593" s="77">
        <v>0</v>
      </c>
      <c r="K593" s="77">
        <v>0</v>
      </c>
      <c r="L593" s="77">
        <v>0</v>
      </c>
      <c r="M593" s="77">
        <v>0</v>
      </c>
      <c r="N593" s="77">
        <v>48469.54</v>
      </c>
      <c r="O593" s="77">
        <v>0</v>
      </c>
      <c r="P593" s="77">
        <v>0</v>
      </c>
      <c r="Q593" s="10">
        <v>0</v>
      </c>
      <c r="R593" s="10">
        <v>0</v>
      </c>
      <c r="S593" s="10">
        <v>0</v>
      </c>
      <c r="T593" s="10">
        <v>0</v>
      </c>
      <c r="U593" s="10">
        <v>0</v>
      </c>
      <c r="V593" s="10">
        <v>0</v>
      </c>
      <c r="W593" s="10">
        <v>0</v>
      </c>
      <c r="X593" s="10">
        <v>0</v>
      </c>
      <c r="Y593" s="10">
        <v>0</v>
      </c>
      <c r="Z593" s="10">
        <v>0</v>
      </c>
      <c r="AA593" s="10">
        <v>0</v>
      </c>
      <c r="AB593" s="10">
        <v>0</v>
      </c>
      <c r="AC593" s="10">
        <v>0</v>
      </c>
      <c r="AD593" s="10">
        <v>0</v>
      </c>
      <c r="AE593" s="10" t="s">
        <v>195</v>
      </c>
      <c r="AF593" s="10" t="s">
        <v>195</v>
      </c>
      <c r="AG593" s="10" t="s">
        <v>195</v>
      </c>
      <c r="AH593" s="10" t="s">
        <v>198</v>
      </c>
      <c r="AI593" s="10" t="s">
        <v>198</v>
      </c>
      <c r="AJ593" s="10" t="s">
        <v>195</v>
      </c>
      <c r="AK593" s="10" t="s">
        <v>197</v>
      </c>
      <c r="AL593" s="10" t="s">
        <v>207</v>
      </c>
      <c r="AM593" s="10" t="s">
        <v>195</v>
      </c>
      <c r="AN593" s="10" t="s">
        <v>29</v>
      </c>
      <c r="AO593" s="10" t="s">
        <v>195</v>
      </c>
      <c r="AP593" s="10">
        <v>110</v>
      </c>
      <c r="AQ593" s="10">
        <v>10</v>
      </c>
      <c r="AR593" s="10">
        <v>474</v>
      </c>
      <c r="AS593" s="10">
        <v>254</v>
      </c>
      <c r="AT593" s="10">
        <v>1150</v>
      </c>
      <c r="AU593" s="10" t="s">
        <v>195</v>
      </c>
      <c r="AV593" s="10" t="s">
        <v>195</v>
      </c>
      <c r="AW593" s="10" t="s">
        <v>195</v>
      </c>
      <c r="AX593" s="10">
        <v>5</v>
      </c>
      <c r="AY593" s="10">
        <v>5</v>
      </c>
      <c r="AZ593" s="10" t="s">
        <v>195</v>
      </c>
      <c r="BA593" s="10">
        <v>1</v>
      </c>
      <c r="BB593" s="10">
        <v>6</v>
      </c>
      <c r="BC593" s="10" t="s">
        <v>195</v>
      </c>
      <c r="BD593" s="10">
        <v>110</v>
      </c>
      <c r="BE593" s="10">
        <v>0</v>
      </c>
      <c r="BF593" s="10">
        <v>0</v>
      </c>
      <c r="BG593" s="10">
        <v>1887480</v>
      </c>
      <c r="BH593" s="10" t="s">
        <v>195</v>
      </c>
      <c r="BI593" s="10" t="s">
        <v>195</v>
      </c>
      <c r="BJ593" s="10" t="s">
        <v>195</v>
      </c>
    </row>
    <row r="594" spans="1:62" ht="15" hidden="1" outlineLevel="2" x14ac:dyDescent="0.25">
      <c r="A594" s="10">
        <v>2024</v>
      </c>
      <c r="B594" s="10" t="s">
        <v>157</v>
      </c>
      <c r="C594" s="10" t="s">
        <v>156</v>
      </c>
      <c r="D594" s="10" t="s">
        <v>201</v>
      </c>
      <c r="E594" s="10" t="s">
        <v>224</v>
      </c>
      <c r="F594" s="10" t="s">
        <v>222</v>
      </c>
      <c r="G594" s="10" t="s">
        <v>195</v>
      </c>
      <c r="H594" s="77">
        <v>31412.76</v>
      </c>
      <c r="I594" s="77">
        <v>31412.76</v>
      </c>
      <c r="J594" s="77">
        <v>9924.73</v>
      </c>
      <c r="K594" s="77">
        <v>1611.82</v>
      </c>
      <c r="L594" s="77">
        <v>0</v>
      </c>
      <c r="M594" s="77">
        <v>0</v>
      </c>
      <c r="N594" s="77">
        <v>31412.76</v>
      </c>
      <c r="O594" s="77">
        <v>31412.76</v>
      </c>
      <c r="P594" s="77">
        <v>11536.55</v>
      </c>
      <c r="Q594" s="10">
        <v>0</v>
      </c>
      <c r="R594" s="10">
        <v>0</v>
      </c>
      <c r="S594" s="10">
        <v>0</v>
      </c>
      <c r="T594" s="10">
        <v>0</v>
      </c>
      <c r="U594" s="10">
        <v>0</v>
      </c>
      <c r="V594" s="10">
        <v>0</v>
      </c>
      <c r="W594" s="10">
        <v>0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0</v>
      </c>
      <c r="AD594" s="10">
        <v>0</v>
      </c>
      <c r="AE594" s="10" t="s">
        <v>195</v>
      </c>
      <c r="AF594" s="10" t="s">
        <v>195</v>
      </c>
      <c r="AG594" s="10" t="s">
        <v>195</v>
      </c>
      <c r="AH594" s="10" t="s">
        <v>198</v>
      </c>
      <c r="AI594" s="10" t="s">
        <v>198</v>
      </c>
      <c r="AJ594" s="10" t="s">
        <v>195</v>
      </c>
      <c r="AK594" s="10" t="s">
        <v>197</v>
      </c>
      <c r="AL594" s="10" t="s">
        <v>207</v>
      </c>
      <c r="AM594" s="10" t="s">
        <v>195</v>
      </c>
      <c r="AN594" s="10" t="s">
        <v>29</v>
      </c>
      <c r="AO594" s="10" t="s">
        <v>195</v>
      </c>
      <c r="AP594" s="10">
        <v>110</v>
      </c>
      <c r="AQ594" s="10">
        <v>10</v>
      </c>
      <c r="AR594" s="10">
        <v>474</v>
      </c>
      <c r="AS594" s="10">
        <v>298</v>
      </c>
      <c r="AT594" s="10">
        <v>2065</v>
      </c>
      <c r="AU594" s="10" t="s">
        <v>195</v>
      </c>
      <c r="AV594" s="10" t="s">
        <v>195</v>
      </c>
      <c r="AW594" s="10" t="s">
        <v>195</v>
      </c>
      <c r="AX594" s="10">
        <v>5</v>
      </c>
      <c r="AY594" s="10">
        <v>5</v>
      </c>
      <c r="AZ594" s="10" t="s">
        <v>195</v>
      </c>
      <c r="BA594" s="10">
        <v>1</v>
      </c>
      <c r="BB594" s="10">
        <v>6</v>
      </c>
      <c r="BC594" s="10" t="s">
        <v>195</v>
      </c>
      <c r="BD594" s="10">
        <v>110</v>
      </c>
      <c r="BE594" s="10">
        <v>0</v>
      </c>
      <c r="BF594" s="10">
        <v>0</v>
      </c>
      <c r="BG594" s="10">
        <v>1886323</v>
      </c>
      <c r="BH594" s="10" t="s">
        <v>195</v>
      </c>
      <c r="BI594" s="10" t="s">
        <v>195</v>
      </c>
      <c r="BJ594" s="10" t="s">
        <v>195</v>
      </c>
    </row>
    <row r="595" spans="1:62" ht="15" hidden="1" outlineLevel="2" x14ac:dyDescent="0.25">
      <c r="A595" s="10">
        <v>2024</v>
      </c>
      <c r="B595" s="10" t="s">
        <v>157</v>
      </c>
      <c r="C595" s="10" t="s">
        <v>156</v>
      </c>
      <c r="D595" s="10" t="s">
        <v>201</v>
      </c>
      <c r="E595" s="10" t="s">
        <v>223</v>
      </c>
      <c r="F595" s="10" t="s">
        <v>222</v>
      </c>
      <c r="G595" s="10" t="s">
        <v>195</v>
      </c>
      <c r="H595" s="77">
        <v>21157.3</v>
      </c>
      <c r="I595" s="77">
        <v>0</v>
      </c>
      <c r="J595" s="77">
        <v>0</v>
      </c>
      <c r="K595" s="77">
        <v>0</v>
      </c>
      <c r="L595" s="77">
        <v>0</v>
      </c>
      <c r="M595" s="77">
        <v>0</v>
      </c>
      <c r="N595" s="77">
        <v>21157.3</v>
      </c>
      <c r="O595" s="77">
        <v>0</v>
      </c>
      <c r="P595" s="77">
        <v>0</v>
      </c>
      <c r="Q595" s="10">
        <v>0</v>
      </c>
      <c r="R595" s="10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0</v>
      </c>
      <c r="Y595" s="10">
        <v>0</v>
      </c>
      <c r="Z595" s="10">
        <v>0</v>
      </c>
      <c r="AA595" s="10">
        <v>0</v>
      </c>
      <c r="AB595" s="10">
        <v>0</v>
      </c>
      <c r="AC595" s="10">
        <v>0</v>
      </c>
      <c r="AD595" s="10">
        <v>0</v>
      </c>
      <c r="AE595" s="10" t="s">
        <v>195</v>
      </c>
      <c r="AF595" s="10" t="s">
        <v>195</v>
      </c>
      <c r="AG595" s="10" t="s">
        <v>195</v>
      </c>
      <c r="AH595" s="10" t="s">
        <v>198</v>
      </c>
      <c r="AI595" s="10" t="s">
        <v>198</v>
      </c>
      <c r="AJ595" s="10" t="s">
        <v>195</v>
      </c>
      <c r="AK595" s="10" t="s">
        <v>197</v>
      </c>
      <c r="AL595" s="10" t="s">
        <v>207</v>
      </c>
      <c r="AM595" s="10" t="s">
        <v>195</v>
      </c>
      <c r="AN595" s="10" t="s">
        <v>29</v>
      </c>
      <c r="AO595" s="10" t="s">
        <v>195</v>
      </c>
      <c r="AP595" s="10">
        <v>110</v>
      </c>
      <c r="AQ595" s="10">
        <v>10</v>
      </c>
      <c r="AR595" s="10">
        <v>474</v>
      </c>
      <c r="AS595" s="10">
        <v>302</v>
      </c>
      <c r="AT595" s="10">
        <v>2065</v>
      </c>
      <c r="AU595" s="10" t="s">
        <v>195</v>
      </c>
      <c r="AV595" s="10" t="s">
        <v>195</v>
      </c>
      <c r="AW595" s="10" t="s">
        <v>195</v>
      </c>
      <c r="AX595" s="10">
        <v>5</v>
      </c>
      <c r="AY595" s="10">
        <v>5</v>
      </c>
      <c r="AZ595" s="10" t="s">
        <v>195</v>
      </c>
      <c r="BA595" s="10">
        <v>1</v>
      </c>
      <c r="BB595" s="10">
        <v>6</v>
      </c>
      <c r="BC595" s="10" t="s">
        <v>195</v>
      </c>
      <c r="BD595" s="10">
        <v>110</v>
      </c>
      <c r="BE595" s="10">
        <v>0</v>
      </c>
      <c r="BF595" s="10">
        <v>0</v>
      </c>
      <c r="BG595" s="10">
        <v>1885294</v>
      </c>
      <c r="BH595" s="10" t="s">
        <v>195</v>
      </c>
      <c r="BI595" s="10" t="s">
        <v>195</v>
      </c>
      <c r="BJ595" s="10" t="s">
        <v>195</v>
      </c>
    </row>
    <row r="596" spans="1:62" ht="15" hidden="1" outlineLevel="2" x14ac:dyDescent="0.25">
      <c r="A596" s="10">
        <v>2024</v>
      </c>
      <c r="B596" s="10" t="s">
        <v>157</v>
      </c>
      <c r="C596" s="10" t="s">
        <v>156</v>
      </c>
      <c r="D596" s="10" t="s">
        <v>201</v>
      </c>
      <c r="E596" s="10" t="s">
        <v>221</v>
      </c>
      <c r="F596" s="10" t="s">
        <v>219</v>
      </c>
      <c r="G596" s="10" t="s">
        <v>195</v>
      </c>
      <c r="H596" s="77">
        <v>35483.660000000003</v>
      </c>
      <c r="I596" s="77">
        <v>35483.660000000003</v>
      </c>
      <c r="J596" s="77">
        <v>10723.84</v>
      </c>
      <c r="K596" s="77">
        <v>1857.23</v>
      </c>
      <c r="L596" s="77">
        <v>0</v>
      </c>
      <c r="M596" s="77">
        <v>0</v>
      </c>
      <c r="N596" s="77">
        <v>35483.660000000003</v>
      </c>
      <c r="O596" s="77">
        <v>35483.660000000003</v>
      </c>
      <c r="P596" s="77">
        <v>12581.07</v>
      </c>
      <c r="Q596" s="10">
        <v>0</v>
      </c>
      <c r="R596" s="10">
        <v>0</v>
      </c>
      <c r="S596" s="10">
        <v>0</v>
      </c>
      <c r="T596" s="10">
        <v>0</v>
      </c>
      <c r="U596" s="10">
        <v>0</v>
      </c>
      <c r="V596" s="10">
        <v>0</v>
      </c>
      <c r="W596" s="10">
        <v>0</v>
      </c>
      <c r="X596" s="10">
        <v>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>
        <v>0</v>
      </c>
      <c r="AE596" s="10" t="s">
        <v>195</v>
      </c>
      <c r="AF596" s="10" t="s">
        <v>195</v>
      </c>
      <c r="AG596" s="10" t="s">
        <v>195</v>
      </c>
      <c r="AH596" s="10" t="s">
        <v>198</v>
      </c>
      <c r="AI596" s="10" t="s">
        <v>198</v>
      </c>
      <c r="AJ596" s="10" t="s">
        <v>195</v>
      </c>
      <c r="AK596" s="10" t="s">
        <v>197</v>
      </c>
      <c r="AL596" s="10" t="s">
        <v>207</v>
      </c>
      <c r="AM596" s="10" t="s">
        <v>195</v>
      </c>
      <c r="AN596" s="10" t="s">
        <v>29</v>
      </c>
      <c r="AO596" s="10" t="s">
        <v>195</v>
      </c>
      <c r="AP596" s="10">
        <v>110</v>
      </c>
      <c r="AQ596" s="10">
        <v>10</v>
      </c>
      <c r="AR596" s="10">
        <v>474</v>
      </c>
      <c r="AS596" s="10">
        <v>299</v>
      </c>
      <c r="AT596" s="10">
        <v>2066</v>
      </c>
      <c r="AU596" s="10" t="s">
        <v>195</v>
      </c>
      <c r="AV596" s="10" t="s">
        <v>195</v>
      </c>
      <c r="AW596" s="10" t="s">
        <v>195</v>
      </c>
      <c r="AX596" s="10">
        <v>5</v>
      </c>
      <c r="AY596" s="10">
        <v>5</v>
      </c>
      <c r="AZ596" s="10" t="s">
        <v>195</v>
      </c>
      <c r="BA596" s="10">
        <v>1</v>
      </c>
      <c r="BB596" s="10">
        <v>6</v>
      </c>
      <c r="BC596" s="10" t="s">
        <v>195</v>
      </c>
      <c r="BD596" s="10">
        <v>110</v>
      </c>
      <c r="BE596" s="10">
        <v>0</v>
      </c>
      <c r="BF596" s="10">
        <v>0</v>
      </c>
      <c r="BG596" s="10">
        <v>1886377</v>
      </c>
      <c r="BH596" s="10" t="s">
        <v>195</v>
      </c>
      <c r="BI596" s="10" t="s">
        <v>195</v>
      </c>
      <c r="BJ596" s="10" t="s">
        <v>195</v>
      </c>
    </row>
    <row r="597" spans="1:62" ht="15" hidden="1" outlineLevel="2" x14ac:dyDescent="0.25">
      <c r="A597" s="10">
        <v>2024</v>
      </c>
      <c r="B597" s="10" t="s">
        <v>157</v>
      </c>
      <c r="C597" s="10" t="s">
        <v>156</v>
      </c>
      <c r="D597" s="10" t="s">
        <v>201</v>
      </c>
      <c r="E597" s="10" t="s">
        <v>220</v>
      </c>
      <c r="F597" s="10" t="s">
        <v>219</v>
      </c>
      <c r="G597" s="10" t="s">
        <v>195</v>
      </c>
      <c r="H597" s="77">
        <v>24097.86</v>
      </c>
      <c r="I597" s="77">
        <v>0</v>
      </c>
      <c r="J597" s="77">
        <v>0</v>
      </c>
      <c r="K597" s="77">
        <v>0</v>
      </c>
      <c r="L597" s="77">
        <v>0</v>
      </c>
      <c r="M597" s="77">
        <v>0</v>
      </c>
      <c r="N597" s="77">
        <v>24097.86</v>
      </c>
      <c r="O597" s="77">
        <v>0</v>
      </c>
      <c r="P597" s="77">
        <v>0</v>
      </c>
      <c r="Q597" s="10">
        <v>0</v>
      </c>
      <c r="R597" s="10">
        <v>0</v>
      </c>
      <c r="S597" s="10">
        <v>0</v>
      </c>
      <c r="T597" s="10">
        <v>0</v>
      </c>
      <c r="U597" s="10">
        <v>0</v>
      </c>
      <c r="V597" s="10">
        <v>0</v>
      </c>
      <c r="W597" s="10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0</v>
      </c>
      <c r="AE597" s="10" t="s">
        <v>195</v>
      </c>
      <c r="AF597" s="10" t="s">
        <v>195</v>
      </c>
      <c r="AG597" s="10" t="s">
        <v>195</v>
      </c>
      <c r="AH597" s="10" t="s">
        <v>198</v>
      </c>
      <c r="AI597" s="10" t="s">
        <v>198</v>
      </c>
      <c r="AJ597" s="10" t="s">
        <v>195</v>
      </c>
      <c r="AK597" s="10" t="s">
        <v>197</v>
      </c>
      <c r="AL597" s="10" t="s">
        <v>207</v>
      </c>
      <c r="AM597" s="10" t="s">
        <v>195</v>
      </c>
      <c r="AN597" s="10" t="s">
        <v>29</v>
      </c>
      <c r="AO597" s="10" t="s">
        <v>195</v>
      </c>
      <c r="AP597" s="10">
        <v>110</v>
      </c>
      <c r="AQ597" s="10">
        <v>10</v>
      </c>
      <c r="AR597" s="10">
        <v>474</v>
      </c>
      <c r="AS597" s="10">
        <v>303</v>
      </c>
      <c r="AT597" s="10">
        <v>2066</v>
      </c>
      <c r="AU597" s="10" t="s">
        <v>195</v>
      </c>
      <c r="AV597" s="10" t="s">
        <v>195</v>
      </c>
      <c r="AW597" s="10" t="s">
        <v>195</v>
      </c>
      <c r="AX597" s="10">
        <v>5</v>
      </c>
      <c r="AY597" s="10">
        <v>5</v>
      </c>
      <c r="AZ597" s="10" t="s">
        <v>195</v>
      </c>
      <c r="BA597" s="10">
        <v>1</v>
      </c>
      <c r="BB597" s="10">
        <v>6</v>
      </c>
      <c r="BC597" s="10" t="s">
        <v>195</v>
      </c>
      <c r="BD597" s="10">
        <v>110</v>
      </c>
      <c r="BE597" s="10">
        <v>0</v>
      </c>
      <c r="BF597" s="10">
        <v>0</v>
      </c>
      <c r="BG597" s="10">
        <v>1886283</v>
      </c>
      <c r="BH597" s="10" t="s">
        <v>195</v>
      </c>
      <c r="BI597" s="10" t="s">
        <v>195</v>
      </c>
      <c r="BJ597" s="10" t="s">
        <v>195</v>
      </c>
    </row>
    <row r="598" spans="1:62" ht="15" hidden="1" outlineLevel="2" x14ac:dyDescent="0.25">
      <c r="A598" s="10">
        <v>2024</v>
      </c>
      <c r="B598" s="10" t="s">
        <v>157</v>
      </c>
      <c r="C598" s="10" t="s">
        <v>156</v>
      </c>
      <c r="D598" s="10" t="s">
        <v>201</v>
      </c>
      <c r="E598" s="10" t="s">
        <v>218</v>
      </c>
      <c r="F598" s="10" t="s">
        <v>216</v>
      </c>
      <c r="G598" s="10" t="s">
        <v>195</v>
      </c>
      <c r="H598" s="77">
        <v>37255.75</v>
      </c>
      <c r="I598" s="77">
        <v>37255.75</v>
      </c>
      <c r="J598" s="77">
        <v>10748</v>
      </c>
      <c r="K598" s="77">
        <v>1988.35</v>
      </c>
      <c r="L598" s="77">
        <v>0</v>
      </c>
      <c r="M598" s="77">
        <v>0</v>
      </c>
      <c r="N598" s="77">
        <v>37255.75</v>
      </c>
      <c r="O598" s="77">
        <v>37255.75</v>
      </c>
      <c r="P598" s="77">
        <v>12736.35</v>
      </c>
      <c r="Q598" s="10">
        <v>0</v>
      </c>
      <c r="R598" s="10">
        <v>0</v>
      </c>
      <c r="S598" s="10">
        <v>0</v>
      </c>
      <c r="T598" s="10">
        <v>0</v>
      </c>
      <c r="U598" s="10">
        <v>0</v>
      </c>
      <c r="V598" s="10">
        <v>0</v>
      </c>
      <c r="W598" s="10">
        <v>0</v>
      </c>
      <c r="X598" s="10">
        <v>0</v>
      </c>
      <c r="Y598" s="10">
        <v>0</v>
      </c>
      <c r="Z598" s="10">
        <v>0</v>
      </c>
      <c r="AA598" s="10">
        <v>0</v>
      </c>
      <c r="AB598" s="10">
        <v>0</v>
      </c>
      <c r="AC598" s="10">
        <v>0</v>
      </c>
      <c r="AD598" s="10">
        <v>0</v>
      </c>
      <c r="AE598" s="10" t="s">
        <v>195</v>
      </c>
      <c r="AF598" s="10" t="s">
        <v>195</v>
      </c>
      <c r="AG598" s="10" t="s">
        <v>195</v>
      </c>
      <c r="AH598" s="10" t="s">
        <v>198</v>
      </c>
      <c r="AI598" s="10" t="s">
        <v>198</v>
      </c>
      <c r="AJ598" s="10" t="s">
        <v>195</v>
      </c>
      <c r="AK598" s="10" t="s">
        <v>197</v>
      </c>
      <c r="AL598" s="10" t="s">
        <v>207</v>
      </c>
      <c r="AM598" s="10" t="s">
        <v>195</v>
      </c>
      <c r="AN598" s="10" t="s">
        <v>29</v>
      </c>
      <c r="AO598" s="10" t="s">
        <v>195</v>
      </c>
      <c r="AP598" s="10">
        <v>110</v>
      </c>
      <c r="AQ598" s="10">
        <v>10</v>
      </c>
      <c r="AR598" s="10">
        <v>474</v>
      </c>
      <c r="AS598" s="10">
        <v>300</v>
      </c>
      <c r="AT598" s="10">
        <v>2067</v>
      </c>
      <c r="AU598" s="10" t="s">
        <v>195</v>
      </c>
      <c r="AV598" s="10" t="s">
        <v>195</v>
      </c>
      <c r="AW598" s="10" t="s">
        <v>195</v>
      </c>
      <c r="AX598" s="10">
        <v>5</v>
      </c>
      <c r="AY598" s="10">
        <v>5</v>
      </c>
      <c r="AZ598" s="10" t="s">
        <v>195</v>
      </c>
      <c r="BA598" s="10">
        <v>1</v>
      </c>
      <c r="BB598" s="10">
        <v>6</v>
      </c>
      <c r="BC598" s="10" t="s">
        <v>195</v>
      </c>
      <c r="BD598" s="10">
        <v>110</v>
      </c>
      <c r="BE598" s="10">
        <v>0</v>
      </c>
      <c r="BF598" s="10">
        <v>0</v>
      </c>
      <c r="BG598" s="10">
        <v>1885235</v>
      </c>
      <c r="BH598" s="10" t="s">
        <v>195</v>
      </c>
      <c r="BI598" s="10" t="s">
        <v>195</v>
      </c>
      <c r="BJ598" s="10" t="s">
        <v>195</v>
      </c>
    </row>
    <row r="599" spans="1:62" ht="15" hidden="1" outlineLevel="2" x14ac:dyDescent="0.25">
      <c r="A599" s="10">
        <v>2024</v>
      </c>
      <c r="B599" s="10" t="s">
        <v>157</v>
      </c>
      <c r="C599" s="10" t="s">
        <v>156</v>
      </c>
      <c r="D599" s="10" t="s">
        <v>201</v>
      </c>
      <c r="E599" s="10" t="s">
        <v>217</v>
      </c>
      <c r="F599" s="10" t="s">
        <v>216</v>
      </c>
      <c r="G599" s="10" t="s">
        <v>195</v>
      </c>
      <c r="H599" s="77">
        <v>16713.46</v>
      </c>
      <c r="I599" s="77">
        <v>0</v>
      </c>
      <c r="J599" s="77">
        <v>0</v>
      </c>
      <c r="K599" s="77">
        <v>0</v>
      </c>
      <c r="L599" s="77">
        <v>0</v>
      </c>
      <c r="M599" s="77">
        <v>0</v>
      </c>
      <c r="N599" s="77">
        <v>16713.46</v>
      </c>
      <c r="O599" s="77">
        <v>0</v>
      </c>
      <c r="P599" s="77">
        <v>0</v>
      </c>
      <c r="Q599" s="10">
        <v>0</v>
      </c>
      <c r="R599" s="10">
        <v>0</v>
      </c>
      <c r="S599" s="10">
        <v>0</v>
      </c>
      <c r="T599" s="10">
        <v>0</v>
      </c>
      <c r="U599" s="10">
        <v>0</v>
      </c>
      <c r="V599" s="10">
        <v>0</v>
      </c>
      <c r="W599" s="10">
        <v>0</v>
      </c>
      <c r="X599" s="10">
        <v>0</v>
      </c>
      <c r="Y599" s="10">
        <v>0</v>
      </c>
      <c r="Z599" s="10">
        <v>0</v>
      </c>
      <c r="AA599" s="10">
        <v>0</v>
      </c>
      <c r="AB599" s="10">
        <v>0</v>
      </c>
      <c r="AC599" s="10">
        <v>0</v>
      </c>
      <c r="AD599" s="10">
        <v>0</v>
      </c>
      <c r="AE599" s="10" t="s">
        <v>195</v>
      </c>
      <c r="AF599" s="10" t="s">
        <v>195</v>
      </c>
      <c r="AG599" s="10" t="s">
        <v>195</v>
      </c>
      <c r="AH599" s="10" t="s">
        <v>198</v>
      </c>
      <c r="AI599" s="10" t="s">
        <v>198</v>
      </c>
      <c r="AJ599" s="10" t="s">
        <v>195</v>
      </c>
      <c r="AK599" s="10" t="s">
        <v>197</v>
      </c>
      <c r="AL599" s="10" t="s">
        <v>207</v>
      </c>
      <c r="AM599" s="10" t="s">
        <v>195</v>
      </c>
      <c r="AN599" s="10" t="s">
        <v>29</v>
      </c>
      <c r="AO599" s="10" t="s">
        <v>195</v>
      </c>
      <c r="AP599" s="10">
        <v>110</v>
      </c>
      <c r="AQ599" s="10">
        <v>10</v>
      </c>
      <c r="AR599" s="10">
        <v>474</v>
      </c>
      <c r="AS599" s="10">
        <v>304</v>
      </c>
      <c r="AT599" s="10">
        <v>2067</v>
      </c>
      <c r="AU599" s="10" t="s">
        <v>195</v>
      </c>
      <c r="AV599" s="10" t="s">
        <v>195</v>
      </c>
      <c r="AW599" s="10" t="s">
        <v>195</v>
      </c>
      <c r="AX599" s="10">
        <v>5</v>
      </c>
      <c r="AY599" s="10">
        <v>5</v>
      </c>
      <c r="AZ599" s="10" t="s">
        <v>195</v>
      </c>
      <c r="BA599" s="10">
        <v>1</v>
      </c>
      <c r="BB599" s="10">
        <v>6</v>
      </c>
      <c r="BC599" s="10" t="s">
        <v>195</v>
      </c>
      <c r="BD599" s="10">
        <v>110</v>
      </c>
      <c r="BE599" s="10">
        <v>0</v>
      </c>
      <c r="BF599" s="10">
        <v>0</v>
      </c>
      <c r="BG599" s="10">
        <v>1885300</v>
      </c>
      <c r="BH599" s="10" t="s">
        <v>195</v>
      </c>
      <c r="BI599" s="10" t="s">
        <v>195</v>
      </c>
      <c r="BJ599" s="10" t="s">
        <v>195</v>
      </c>
    </row>
    <row r="600" spans="1:62" ht="15" hidden="1" outlineLevel="2" x14ac:dyDescent="0.25">
      <c r="A600" s="10">
        <v>2024</v>
      </c>
      <c r="B600" s="10" t="s">
        <v>157</v>
      </c>
      <c r="C600" s="10" t="s">
        <v>156</v>
      </c>
      <c r="D600" s="10" t="s">
        <v>201</v>
      </c>
      <c r="E600" s="10" t="s">
        <v>215</v>
      </c>
      <c r="F600" s="10" t="s">
        <v>213</v>
      </c>
      <c r="G600" s="10" t="s">
        <v>195</v>
      </c>
      <c r="H600" s="77">
        <v>-8513.06</v>
      </c>
      <c r="I600" s="77">
        <v>-8513.06</v>
      </c>
      <c r="J600" s="77">
        <v>-2339.1</v>
      </c>
      <c r="K600" s="77">
        <v>-463.11</v>
      </c>
      <c r="L600" s="77">
        <v>0</v>
      </c>
      <c r="M600" s="77">
        <v>0</v>
      </c>
      <c r="N600" s="77">
        <v>-8513.06</v>
      </c>
      <c r="O600" s="77">
        <v>-8513.06</v>
      </c>
      <c r="P600" s="77">
        <v>-2802.21</v>
      </c>
      <c r="Q600" s="10">
        <v>0</v>
      </c>
      <c r="R600" s="10">
        <v>0</v>
      </c>
      <c r="S600" s="10">
        <v>0</v>
      </c>
      <c r="T600" s="10">
        <v>0</v>
      </c>
      <c r="U600" s="10">
        <v>0</v>
      </c>
      <c r="V600" s="10">
        <v>0</v>
      </c>
      <c r="W600" s="10">
        <v>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>
        <v>0</v>
      </c>
      <c r="AE600" s="10" t="s">
        <v>195</v>
      </c>
      <c r="AF600" s="10" t="s">
        <v>195</v>
      </c>
      <c r="AG600" s="10" t="s">
        <v>195</v>
      </c>
      <c r="AH600" s="10" t="s">
        <v>198</v>
      </c>
      <c r="AI600" s="10" t="s">
        <v>198</v>
      </c>
      <c r="AJ600" s="10" t="s">
        <v>195</v>
      </c>
      <c r="AK600" s="10" t="s">
        <v>197</v>
      </c>
      <c r="AL600" s="10" t="s">
        <v>207</v>
      </c>
      <c r="AM600" s="10" t="s">
        <v>195</v>
      </c>
      <c r="AN600" s="10" t="s">
        <v>29</v>
      </c>
      <c r="AO600" s="10" t="s">
        <v>195</v>
      </c>
      <c r="AP600" s="10">
        <v>110</v>
      </c>
      <c r="AQ600" s="10">
        <v>10</v>
      </c>
      <c r="AR600" s="10">
        <v>474</v>
      </c>
      <c r="AS600" s="10">
        <v>301</v>
      </c>
      <c r="AT600" s="10">
        <v>2068</v>
      </c>
      <c r="AU600" s="10" t="s">
        <v>195</v>
      </c>
      <c r="AV600" s="10" t="s">
        <v>195</v>
      </c>
      <c r="AW600" s="10" t="s">
        <v>195</v>
      </c>
      <c r="AX600" s="10">
        <v>5</v>
      </c>
      <c r="AY600" s="10">
        <v>5</v>
      </c>
      <c r="AZ600" s="10" t="s">
        <v>195</v>
      </c>
      <c r="BA600" s="10">
        <v>1</v>
      </c>
      <c r="BB600" s="10">
        <v>6</v>
      </c>
      <c r="BC600" s="10" t="s">
        <v>195</v>
      </c>
      <c r="BD600" s="10">
        <v>110</v>
      </c>
      <c r="BE600" s="10">
        <v>0</v>
      </c>
      <c r="BF600" s="10">
        <v>0</v>
      </c>
      <c r="BG600" s="10">
        <v>1885282</v>
      </c>
      <c r="BH600" s="10" t="s">
        <v>195</v>
      </c>
      <c r="BI600" s="10" t="s">
        <v>195</v>
      </c>
      <c r="BJ600" s="10" t="s">
        <v>195</v>
      </c>
    </row>
    <row r="601" spans="1:62" ht="15" hidden="1" outlineLevel="2" x14ac:dyDescent="0.25">
      <c r="A601" s="10">
        <v>2024</v>
      </c>
      <c r="B601" s="10" t="s">
        <v>157</v>
      </c>
      <c r="C601" s="10" t="s">
        <v>156</v>
      </c>
      <c r="D601" s="10" t="s">
        <v>201</v>
      </c>
      <c r="E601" s="10" t="s">
        <v>214</v>
      </c>
      <c r="F601" s="10" t="s">
        <v>213</v>
      </c>
      <c r="G601" s="10" t="s">
        <v>195</v>
      </c>
      <c r="H601" s="77">
        <v>16472.78</v>
      </c>
      <c r="I601" s="77">
        <v>0</v>
      </c>
      <c r="J601" s="77">
        <v>0</v>
      </c>
      <c r="K601" s="77">
        <v>0</v>
      </c>
      <c r="L601" s="77">
        <v>0</v>
      </c>
      <c r="M601" s="77">
        <v>0</v>
      </c>
      <c r="N601" s="77">
        <v>16472.78</v>
      </c>
      <c r="O601" s="77">
        <v>0</v>
      </c>
      <c r="P601" s="77">
        <v>0</v>
      </c>
      <c r="Q601" s="10">
        <v>0</v>
      </c>
      <c r="R601" s="10">
        <v>0</v>
      </c>
      <c r="S601" s="10">
        <v>0</v>
      </c>
      <c r="T601" s="10">
        <v>0</v>
      </c>
      <c r="U601" s="10">
        <v>0</v>
      </c>
      <c r="V601" s="10">
        <v>0</v>
      </c>
      <c r="W601" s="10">
        <v>0</v>
      </c>
      <c r="X601" s="10">
        <v>0</v>
      </c>
      <c r="Y601" s="10">
        <v>0</v>
      </c>
      <c r="Z601" s="10">
        <v>0</v>
      </c>
      <c r="AA601" s="10">
        <v>0</v>
      </c>
      <c r="AB601" s="10">
        <v>0</v>
      </c>
      <c r="AC601" s="10">
        <v>0</v>
      </c>
      <c r="AD601" s="10">
        <v>0</v>
      </c>
      <c r="AE601" s="10" t="s">
        <v>195</v>
      </c>
      <c r="AF601" s="10" t="s">
        <v>195</v>
      </c>
      <c r="AG601" s="10" t="s">
        <v>195</v>
      </c>
      <c r="AH601" s="10" t="s">
        <v>198</v>
      </c>
      <c r="AI601" s="10" t="s">
        <v>198</v>
      </c>
      <c r="AJ601" s="10" t="s">
        <v>195</v>
      </c>
      <c r="AK601" s="10" t="s">
        <v>197</v>
      </c>
      <c r="AL601" s="10" t="s">
        <v>207</v>
      </c>
      <c r="AM601" s="10" t="s">
        <v>195</v>
      </c>
      <c r="AN601" s="10" t="s">
        <v>29</v>
      </c>
      <c r="AO601" s="10" t="s">
        <v>195</v>
      </c>
      <c r="AP601" s="10">
        <v>110</v>
      </c>
      <c r="AQ601" s="10">
        <v>10</v>
      </c>
      <c r="AR601" s="10">
        <v>474</v>
      </c>
      <c r="AS601" s="10">
        <v>305</v>
      </c>
      <c r="AT601" s="10">
        <v>2068</v>
      </c>
      <c r="AU601" s="10" t="s">
        <v>195</v>
      </c>
      <c r="AV601" s="10" t="s">
        <v>195</v>
      </c>
      <c r="AW601" s="10" t="s">
        <v>195</v>
      </c>
      <c r="AX601" s="10">
        <v>5</v>
      </c>
      <c r="AY601" s="10">
        <v>5</v>
      </c>
      <c r="AZ601" s="10" t="s">
        <v>195</v>
      </c>
      <c r="BA601" s="10">
        <v>1</v>
      </c>
      <c r="BB601" s="10">
        <v>6</v>
      </c>
      <c r="BC601" s="10" t="s">
        <v>195</v>
      </c>
      <c r="BD601" s="10">
        <v>110</v>
      </c>
      <c r="BE601" s="10">
        <v>0</v>
      </c>
      <c r="BF601" s="10">
        <v>0</v>
      </c>
      <c r="BG601" s="10">
        <v>1885305</v>
      </c>
      <c r="BH601" s="10" t="s">
        <v>195</v>
      </c>
      <c r="BI601" s="10" t="s">
        <v>195</v>
      </c>
      <c r="BJ601" s="10" t="s">
        <v>195</v>
      </c>
    </row>
    <row r="602" spans="1:62" ht="15" hidden="1" outlineLevel="2" x14ac:dyDescent="0.25">
      <c r="A602" s="10">
        <v>2024</v>
      </c>
      <c r="B602" s="10" t="s">
        <v>157</v>
      </c>
      <c r="C602" s="10" t="s">
        <v>156</v>
      </c>
      <c r="D602" s="10" t="s">
        <v>201</v>
      </c>
      <c r="E602" s="10" t="s">
        <v>212</v>
      </c>
      <c r="F602" s="10" t="s">
        <v>199</v>
      </c>
      <c r="G602" s="10" t="s">
        <v>195</v>
      </c>
      <c r="H602" s="77">
        <v>174991.82</v>
      </c>
      <c r="I602" s="77">
        <v>104623.17</v>
      </c>
      <c r="J602" s="77">
        <v>71942</v>
      </c>
      <c r="K602" s="77">
        <v>9337.4699999999993</v>
      </c>
      <c r="L602" s="77">
        <v>0</v>
      </c>
      <c r="M602" s="77">
        <v>0</v>
      </c>
      <c r="N602" s="77">
        <v>174991.82</v>
      </c>
      <c r="O602" s="77">
        <v>104623.17</v>
      </c>
      <c r="P602" s="77">
        <v>81279.47</v>
      </c>
      <c r="Q602" s="10">
        <v>0</v>
      </c>
      <c r="R602" s="10">
        <v>0</v>
      </c>
      <c r="S602" s="10">
        <v>0</v>
      </c>
      <c r="T602" s="10">
        <v>0</v>
      </c>
      <c r="U602" s="10">
        <v>0</v>
      </c>
      <c r="V602" s="10">
        <v>0</v>
      </c>
      <c r="W602" s="10">
        <v>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>
        <v>0</v>
      </c>
      <c r="AE602" s="10" t="s">
        <v>195</v>
      </c>
      <c r="AF602" s="10" t="s">
        <v>195</v>
      </c>
      <c r="AG602" s="10" t="s">
        <v>195</v>
      </c>
      <c r="AH602" s="10" t="s">
        <v>198</v>
      </c>
      <c r="AI602" s="10" t="s">
        <v>198</v>
      </c>
      <c r="AJ602" s="10" t="s">
        <v>195</v>
      </c>
      <c r="AK602" s="10" t="s">
        <v>197</v>
      </c>
      <c r="AL602" s="10" t="s">
        <v>196</v>
      </c>
      <c r="AM602" s="10" t="s">
        <v>195</v>
      </c>
      <c r="AN602" s="10" t="s">
        <v>29</v>
      </c>
      <c r="AO602" s="10" t="s">
        <v>195</v>
      </c>
      <c r="AP602" s="10">
        <v>110</v>
      </c>
      <c r="AQ602" s="10">
        <v>10</v>
      </c>
      <c r="AR602" s="10">
        <v>474</v>
      </c>
      <c r="AS602" s="10">
        <v>250</v>
      </c>
      <c r="AT602" s="10">
        <v>1620</v>
      </c>
      <c r="AU602" s="10" t="s">
        <v>195</v>
      </c>
      <c r="AV602" s="10" t="s">
        <v>195</v>
      </c>
      <c r="AW602" s="10" t="s">
        <v>195</v>
      </c>
      <c r="AX602" s="10">
        <v>5</v>
      </c>
      <c r="AY602" s="10">
        <v>5</v>
      </c>
      <c r="AZ602" s="10" t="s">
        <v>195</v>
      </c>
      <c r="BA602" s="10">
        <v>1</v>
      </c>
      <c r="BB602" s="10">
        <v>3</v>
      </c>
      <c r="BC602" s="10" t="s">
        <v>195</v>
      </c>
      <c r="BD602" s="10">
        <v>110</v>
      </c>
      <c r="BE602" s="10">
        <v>0</v>
      </c>
      <c r="BF602" s="10">
        <v>0</v>
      </c>
      <c r="BG602" s="10">
        <v>1885623</v>
      </c>
      <c r="BH602" s="10" t="s">
        <v>195</v>
      </c>
      <c r="BI602" s="10" t="s">
        <v>195</v>
      </c>
      <c r="BJ602" s="10" t="s">
        <v>195</v>
      </c>
    </row>
    <row r="603" spans="1:62" ht="15" hidden="1" outlineLevel="2" x14ac:dyDescent="0.25">
      <c r="A603" s="10">
        <v>2024</v>
      </c>
      <c r="B603" s="10" t="s">
        <v>157</v>
      </c>
      <c r="C603" s="10" t="s">
        <v>156</v>
      </c>
      <c r="D603" s="10" t="s">
        <v>201</v>
      </c>
      <c r="E603" s="10" t="s">
        <v>211</v>
      </c>
      <c r="F603" s="10" t="s">
        <v>208</v>
      </c>
      <c r="G603" s="10" t="s">
        <v>195</v>
      </c>
      <c r="H603" s="77">
        <v>-21543.59</v>
      </c>
      <c r="I603" s="77">
        <v>4988.7299999999996</v>
      </c>
      <c r="J603" s="77">
        <v>1188.44</v>
      </c>
      <c r="K603" s="77">
        <v>285.02</v>
      </c>
      <c r="L603" s="77">
        <v>0</v>
      </c>
      <c r="M603" s="77">
        <v>0</v>
      </c>
      <c r="N603" s="77">
        <v>-21543.59</v>
      </c>
      <c r="O603" s="77">
        <v>4988.7299999999996</v>
      </c>
      <c r="P603" s="77">
        <v>1473.46</v>
      </c>
      <c r="Q603" s="10">
        <v>0</v>
      </c>
      <c r="R603" s="10">
        <v>0</v>
      </c>
      <c r="S603" s="10">
        <v>0</v>
      </c>
      <c r="T603" s="10">
        <v>0</v>
      </c>
      <c r="U603" s="10">
        <v>0</v>
      </c>
      <c r="V603" s="10">
        <v>0</v>
      </c>
      <c r="W603" s="10">
        <v>0</v>
      </c>
      <c r="X603" s="10">
        <v>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>
        <v>0</v>
      </c>
      <c r="AE603" s="10" t="s">
        <v>195</v>
      </c>
      <c r="AF603" s="10" t="s">
        <v>195</v>
      </c>
      <c r="AG603" s="10" t="s">
        <v>195</v>
      </c>
      <c r="AH603" s="10" t="s">
        <v>198</v>
      </c>
      <c r="AI603" s="10" t="s">
        <v>198</v>
      </c>
      <c r="AJ603" s="10" t="s">
        <v>195</v>
      </c>
      <c r="AK603" s="10" t="s">
        <v>197</v>
      </c>
      <c r="AL603" s="10" t="s">
        <v>207</v>
      </c>
      <c r="AM603" s="10" t="s">
        <v>195</v>
      </c>
      <c r="AN603" s="10" t="s">
        <v>29</v>
      </c>
      <c r="AO603" s="10" t="s">
        <v>195</v>
      </c>
      <c r="AP603" s="10">
        <v>110</v>
      </c>
      <c r="AQ603" s="10">
        <v>10</v>
      </c>
      <c r="AR603" s="10">
        <v>474</v>
      </c>
      <c r="AS603" s="10">
        <v>257</v>
      </c>
      <c r="AT603" s="10">
        <v>1608</v>
      </c>
      <c r="AU603" s="10" t="s">
        <v>195</v>
      </c>
      <c r="AV603" s="10" t="s">
        <v>195</v>
      </c>
      <c r="AW603" s="10" t="s">
        <v>195</v>
      </c>
      <c r="AX603" s="10">
        <v>5</v>
      </c>
      <c r="AY603" s="10">
        <v>5</v>
      </c>
      <c r="AZ603" s="10" t="s">
        <v>195</v>
      </c>
      <c r="BA603" s="10">
        <v>1</v>
      </c>
      <c r="BB603" s="10">
        <v>6</v>
      </c>
      <c r="BC603" s="10" t="s">
        <v>195</v>
      </c>
      <c r="BD603" s="10">
        <v>110</v>
      </c>
      <c r="BE603" s="10">
        <v>0</v>
      </c>
      <c r="BF603" s="10">
        <v>0</v>
      </c>
      <c r="BG603" s="10">
        <v>1885655</v>
      </c>
      <c r="BH603" s="10" t="s">
        <v>195</v>
      </c>
      <c r="BI603" s="10" t="s">
        <v>195</v>
      </c>
      <c r="BJ603" s="10" t="s">
        <v>195</v>
      </c>
    </row>
    <row r="604" spans="1:62" ht="15" hidden="1" outlineLevel="2" x14ac:dyDescent="0.25">
      <c r="A604" s="10">
        <v>2024</v>
      </c>
      <c r="B604" s="10" t="s">
        <v>157</v>
      </c>
      <c r="C604" s="10" t="s">
        <v>156</v>
      </c>
      <c r="D604" s="10" t="s">
        <v>201</v>
      </c>
      <c r="E604" s="10" t="s">
        <v>210</v>
      </c>
      <c r="F604" s="10" t="s">
        <v>208</v>
      </c>
      <c r="G604" s="10" t="s">
        <v>195</v>
      </c>
      <c r="H604" s="77">
        <v>279763.12</v>
      </c>
      <c r="I604" s="77">
        <v>139472.44</v>
      </c>
      <c r="J604" s="77">
        <v>24611.439999999999</v>
      </c>
      <c r="K604" s="77">
        <v>8602.26</v>
      </c>
      <c r="L604" s="77">
        <v>0</v>
      </c>
      <c r="M604" s="77">
        <v>-287.85000000000002</v>
      </c>
      <c r="N604" s="77">
        <v>278963.40999999997</v>
      </c>
      <c r="O604" s="77">
        <v>139073.75</v>
      </c>
      <c r="P604" s="77">
        <v>33131.040000000001</v>
      </c>
      <c r="Q604" s="10">
        <v>0</v>
      </c>
      <c r="R604" s="10">
        <v>398.69</v>
      </c>
      <c r="S604" s="10">
        <v>0</v>
      </c>
      <c r="T604" s="10">
        <v>0</v>
      </c>
      <c r="U604" s="10">
        <v>0</v>
      </c>
      <c r="V604" s="10">
        <v>0</v>
      </c>
      <c r="W604" s="10">
        <v>0</v>
      </c>
      <c r="X604" s="10">
        <v>0</v>
      </c>
      <c r="Y604" s="10">
        <v>0</v>
      </c>
      <c r="Z604" s="10">
        <v>28.17</v>
      </c>
      <c r="AA604" s="10">
        <v>0</v>
      </c>
      <c r="AB604" s="10">
        <v>0</v>
      </c>
      <c r="AC604" s="10">
        <v>0</v>
      </c>
      <c r="AD604" s="10">
        <v>0</v>
      </c>
      <c r="AE604" s="10" t="s">
        <v>195</v>
      </c>
      <c r="AF604" s="10" t="s">
        <v>195</v>
      </c>
      <c r="AG604" s="10" t="s">
        <v>195</v>
      </c>
      <c r="AH604" s="10" t="s">
        <v>198</v>
      </c>
      <c r="AI604" s="10" t="s">
        <v>198</v>
      </c>
      <c r="AJ604" s="10" t="s">
        <v>195</v>
      </c>
      <c r="AK604" s="10" t="s">
        <v>197</v>
      </c>
      <c r="AL604" s="10" t="s">
        <v>207</v>
      </c>
      <c r="AM604" s="10" t="s">
        <v>195</v>
      </c>
      <c r="AN604" s="10" t="s">
        <v>29</v>
      </c>
      <c r="AO604" s="10" t="s">
        <v>195</v>
      </c>
      <c r="AP604" s="10">
        <v>110</v>
      </c>
      <c r="AQ604" s="10">
        <v>10</v>
      </c>
      <c r="AR604" s="10">
        <v>474</v>
      </c>
      <c r="AS604" s="10">
        <v>258</v>
      </c>
      <c r="AT604" s="10">
        <v>1608</v>
      </c>
      <c r="AU604" s="10" t="s">
        <v>195</v>
      </c>
      <c r="AV604" s="10" t="s">
        <v>195</v>
      </c>
      <c r="AW604" s="10" t="s">
        <v>195</v>
      </c>
      <c r="AX604" s="10">
        <v>5</v>
      </c>
      <c r="AY604" s="10">
        <v>5</v>
      </c>
      <c r="AZ604" s="10" t="s">
        <v>195</v>
      </c>
      <c r="BA604" s="10">
        <v>1</v>
      </c>
      <c r="BB604" s="10">
        <v>6</v>
      </c>
      <c r="BC604" s="10" t="s">
        <v>195</v>
      </c>
      <c r="BD604" s="10">
        <v>110</v>
      </c>
      <c r="BE604" s="10">
        <v>0</v>
      </c>
      <c r="BF604" s="10">
        <v>0</v>
      </c>
      <c r="BG604" s="10">
        <v>1885706</v>
      </c>
      <c r="BH604" s="10" t="s">
        <v>195</v>
      </c>
      <c r="BI604" s="10" t="s">
        <v>195</v>
      </c>
      <c r="BJ604" s="10" t="s">
        <v>195</v>
      </c>
    </row>
    <row r="605" spans="1:62" ht="15" hidden="1" outlineLevel="2" x14ac:dyDescent="0.25">
      <c r="A605" s="10">
        <v>2024</v>
      </c>
      <c r="B605" s="10" t="s">
        <v>157</v>
      </c>
      <c r="C605" s="10" t="s">
        <v>156</v>
      </c>
      <c r="D605" s="10" t="s">
        <v>201</v>
      </c>
      <c r="E605" s="10" t="s">
        <v>209</v>
      </c>
      <c r="F605" s="10" t="s">
        <v>208</v>
      </c>
      <c r="G605" s="10" t="s">
        <v>195</v>
      </c>
      <c r="H605" s="77">
        <v>-19466.669999999998</v>
      </c>
      <c r="I605" s="77">
        <v>-4988.7299999999996</v>
      </c>
      <c r="J605" s="77">
        <v>-880.31</v>
      </c>
      <c r="K605" s="77">
        <v>-308.13</v>
      </c>
      <c r="L605" s="77">
        <v>0</v>
      </c>
      <c r="M605" s="77">
        <v>0</v>
      </c>
      <c r="N605" s="77">
        <v>-19466.669999999998</v>
      </c>
      <c r="O605" s="77">
        <v>-4988.7299999999996</v>
      </c>
      <c r="P605" s="77">
        <v>-1188.44</v>
      </c>
      <c r="Q605" s="10">
        <v>0</v>
      </c>
      <c r="R605" s="10">
        <v>0</v>
      </c>
      <c r="S605" s="10">
        <v>0</v>
      </c>
      <c r="T605" s="10">
        <v>0</v>
      </c>
      <c r="U605" s="10">
        <v>0</v>
      </c>
      <c r="V605" s="10">
        <v>0</v>
      </c>
      <c r="W605" s="10">
        <v>0</v>
      </c>
      <c r="X605" s="10">
        <v>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0</v>
      </c>
      <c r="AE605" s="10" t="s">
        <v>195</v>
      </c>
      <c r="AF605" s="10" t="s">
        <v>195</v>
      </c>
      <c r="AG605" s="10" t="s">
        <v>195</v>
      </c>
      <c r="AH605" s="10" t="s">
        <v>198</v>
      </c>
      <c r="AI605" s="10" t="s">
        <v>198</v>
      </c>
      <c r="AJ605" s="10" t="s">
        <v>195</v>
      </c>
      <c r="AK605" s="10" t="s">
        <v>197</v>
      </c>
      <c r="AL605" s="10" t="s">
        <v>207</v>
      </c>
      <c r="AM605" s="10" t="s">
        <v>195</v>
      </c>
      <c r="AN605" s="10" t="s">
        <v>29</v>
      </c>
      <c r="AO605" s="10" t="s">
        <v>195</v>
      </c>
      <c r="AP605" s="10">
        <v>110</v>
      </c>
      <c r="AQ605" s="10">
        <v>10</v>
      </c>
      <c r="AR605" s="10">
        <v>474</v>
      </c>
      <c r="AS605" s="10">
        <v>259</v>
      </c>
      <c r="AT605" s="10">
        <v>1608</v>
      </c>
      <c r="AU605" s="10" t="s">
        <v>195</v>
      </c>
      <c r="AV605" s="10" t="s">
        <v>195</v>
      </c>
      <c r="AW605" s="10" t="s">
        <v>195</v>
      </c>
      <c r="AX605" s="10">
        <v>5</v>
      </c>
      <c r="AY605" s="10">
        <v>5</v>
      </c>
      <c r="AZ605" s="10" t="s">
        <v>195</v>
      </c>
      <c r="BA605" s="10">
        <v>1</v>
      </c>
      <c r="BB605" s="10">
        <v>6</v>
      </c>
      <c r="BC605" s="10" t="s">
        <v>195</v>
      </c>
      <c r="BD605" s="10">
        <v>110</v>
      </c>
      <c r="BE605" s="10">
        <v>0</v>
      </c>
      <c r="BF605" s="10">
        <v>0</v>
      </c>
      <c r="BG605" s="10">
        <v>1885707</v>
      </c>
      <c r="BH605" s="10" t="s">
        <v>195</v>
      </c>
      <c r="BI605" s="10" t="s">
        <v>195</v>
      </c>
      <c r="BJ605" s="10" t="s">
        <v>195</v>
      </c>
    </row>
    <row r="606" spans="1:62" ht="15" hidden="1" outlineLevel="2" x14ac:dyDescent="0.25">
      <c r="A606" s="10">
        <v>2024</v>
      </c>
      <c r="B606" s="10" t="s">
        <v>157</v>
      </c>
      <c r="C606" s="10" t="s">
        <v>156</v>
      </c>
      <c r="D606" s="10" t="s">
        <v>201</v>
      </c>
      <c r="E606" s="10" t="s">
        <v>206</v>
      </c>
      <c r="F606" s="10" t="s">
        <v>199</v>
      </c>
      <c r="G606" s="10" t="s">
        <v>195</v>
      </c>
      <c r="H606" s="77">
        <v>315353.31</v>
      </c>
      <c r="I606" s="77">
        <v>149525.87</v>
      </c>
      <c r="J606" s="77">
        <v>57979.360000000001</v>
      </c>
      <c r="K606" s="77">
        <v>26156.12</v>
      </c>
      <c r="L606" s="77">
        <v>0</v>
      </c>
      <c r="M606" s="77">
        <v>0</v>
      </c>
      <c r="N606" s="77">
        <v>315353.31</v>
      </c>
      <c r="O606" s="77">
        <v>149525.87</v>
      </c>
      <c r="P606" s="77">
        <v>84135.48</v>
      </c>
      <c r="Q606" s="10">
        <v>0</v>
      </c>
      <c r="R606" s="10">
        <v>0</v>
      </c>
      <c r="S606" s="10">
        <v>0</v>
      </c>
      <c r="T606" s="10">
        <v>0</v>
      </c>
      <c r="U606" s="10">
        <v>0</v>
      </c>
      <c r="V606" s="10">
        <v>0</v>
      </c>
      <c r="W606" s="10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 t="s">
        <v>195</v>
      </c>
      <c r="AF606" s="10" t="s">
        <v>195</v>
      </c>
      <c r="AG606" s="10" t="s">
        <v>195</v>
      </c>
      <c r="AH606" s="10" t="s">
        <v>198</v>
      </c>
      <c r="AI606" s="10" t="s">
        <v>198</v>
      </c>
      <c r="AJ606" s="10" t="s">
        <v>195</v>
      </c>
      <c r="AK606" s="10" t="s">
        <v>197</v>
      </c>
      <c r="AL606" s="10" t="s">
        <v>196</v>
      </c>
      <c r="AM606" s="10" t="s">
        <v>195</v>
      </c>
      <c r="AN606" s="10" t="s">
        <v>29</v>
      </c>
      <c r="AO606" s="10" t="s">
        <v>195</v>
      </c>
      <c r="AP606" s="10">
        <v>110</v>
      </c>
      <c r="AQ606" s="10">
        <v>10</v>
      </c>
      <c r="AR606" s="10">
        <v>474</v>
      </c>
      <c r="AS606" s="10">
        <v>272</v>
      </c>
      <c r="AT606" s="10">
        <v>1620</v>
      </c>
      <c r="AU606" s="10" t="s">
        <v>195</v>
      </c>
      <c r="AV606" s="10" t="s">
        <v>195</v>
      </c>
      <c r="AW606" s="10" t="s">
        <v>195</v>
      </c>
      <c r="AX606" s="10">
        <v>5</v>
      </c>
      <c r="AY606" s="10">
        <v>5</v>
      </c>
      <c r="AZ606" s="10" t="s">
        <v>195</v>
      </c>
      <c r="BA606" s="10">
        <v>1</v>
      </c>
      <c r="BB606" s="10">
        <v>3</v>
      </c>
      <c r="BC606" s="10" t="s">
        <v>195</v>
      </c>
      <c r="BD606" s="10">
        <v>110</v>
      </c>
      <c r="BE606" s="10">
        <v>0</v>
      </c>
      <c r="BF606" s="10">
        <v>0</v>
      </c>
      <c r="BG606" s="10">
        <v>1889279</v>
      </c>
      <c r="BH606" s="10" t="s">
        <v>195</v>
      </c>
      <c r="BI606" s="10" t="s">
        <v>195</v>
      </c>
      <c r="BJ606" s="10" t="s">
        <v>195</v>
      </c>
    </row>
    <row r="607" spans="1:62" ht="15" hidden="1" outlineLevel="2" x14ac:dyDescent="0.25">
      <c r="A607" s="10">
        <v>2024</v>
      </c>
      <c r="B607" s="10" t="s">
        <v>157</v>
      </c>
      <c r="C607" s="10" t="s">
        <v>156</v>
      </c>
      <c r="D607" s="10" t="s">
        <v>201</v>
      </c>
      <c r="E607" s="10" t="s">
        <v>205</v>
      </c>
      <c r="F607" s="10" t="s">
        <v>199</v>
      </c>
      <c r="G607" s="10" t="s">
        <v>195</v>
      </c>
      <c r="H607" s="77">
        <v>16384.61</v>
      </c>
      <c r="I607" s="77">
        <v>0</v>
      </c>
      <c r="J607" s="77">
        <v>0</v>
      </c>
      <c r="K607" s="77">
        <v>0</v>
      </c>
      <c r="L607" s="77">
        <v>0</v>
      </c>
      <c r="M607" s="77">
        <v>92.49</v>
      </c>
      <c r="N607" s="77">
        <v>13758.42</v>
      </c>
      <c r="O607" s="77">
        <v>0</v>
      </c>
      <c r="P607" s="77">
        <v>0</v>
      </c>
      <c r="Q607" s="10">
        <v>0</v>
      </c>
      <c r="R607" s="10">
        <v>0</v>
      </c>
      <c r="S607" s="10">
        <v>0</v>
      </c>
      <c r="T607" s="10">
        <v>0</v>
      </c>
      <c r="U607" s="10">
        <v>0</v>
      </c>
      <c r="V607" s="10">
        <v>0</v>
      </c>
      <c r="W607" s="10">
        <v>0</v>
      </c>
      <c r="X607" s="10">
        <v>0</v>
      </c>
      <c r="Y607" s="10">
        <v>0</v>
      </c>
      <c r="Z607" s="10">
        <v>92.49</v>
      </c>
      <c r="AA607" s="10">
        <v>0</v>
      </c>
      <c r="AB607" s="10">
        <v>0</v>
      </c>
      <c r="AC607" s="10">
        <v>0</v>
      </c>
      <c r="AD607" s="10">
        <v>0</v>
      </c>
      <c r="AE607" s="10" t="s">
        <v>195</v>
      </c>
      <c r="AF607" s="10" t="s">
        <v>195</v>
      </c>
      <c r="AG607" s="10" t="s">
        <v>195</v>
      </c>
      <c r="AH607" s="10" t="s">
        <v>198</v>
      </c>
      <c r="AI607" s="10" t="s">
        <v>198</v>
      </c>
      <c r="AJ607" s="10" t="s">
        <v>195</v>
      </c>
      <c r="AK607" s="10" t="s">
        <v>197</v>
      </c>
      <c r="AL607" s="10" t="s">
        <v>196</v>
      </c>
      <c r="AM607" s="10" t="s">
        <v>195</v>
      </c>
      <c r="AN607" s="10" t="s">
        <v>29</v>
      </c>
      <c r="AO607" s="10" t="s">
        <v>195</v>
      </c>
      <c r="AP607" s="10">
        <v>110</v>
      </c>
      <c r="AQ607" s="10">
        <v>10</v>
      </c>
      <c r="AR607" s="10">
        <v>474</v>
      </c>
      <c r="AS607" s="10">
        <v>295</v>
      </c>
      <c r="AT607" s="10">
        <v>1620</v>
      </c>
      <c r="AU607" s="10" t="s">
        <v>195</v>
      </c>
      <c r="AV607" s="10" t="s">
        <v>195</v>
      </c>
      <c r="AW607" s="10" t="s">
        <v>195</v>
      </c>
      <c r="AX607" s="10">
        <v>5</v>
      </c>
      <c r="AY607" s="10">
        <v>5</v>
      </c>
      <c r="AZ607" s="10" t="s">
        <v>195</v>
      </c>
      <c r="BA607" s="10">
        <v>1</v>
      </c>
      <c r="BB607" s="10">
        <v>3</v>
      </c>
      <c r="BC607" s="10" t="s">
        <v>195</v>
      </c>
      <c r="BD607" s="10">
        <v>110</v>
      </c>
      <c r="BE607" s="10">
        <v>0</v>
      </c>
      <c r="BF607" s="10">
        <v>0</v>
      </c>
      <c r="BG607" s="10">
        <v>1889280</v>
      </c>
      <c r="BH607" s="10" t="s">
        <v>195</v>
      </c>
      <c r="BI607" s="10" t="s">
        <v>195</v>
      </c>
      <c r="BJ607" s="10" t="s">
        <v>195</v>
      </c>
    </row>
    <row r="608" spans="1:62" ht="15" hidden="1" outlineLevel="2" x14ac:dyDescent="0.25">
      <c r="A608" s="10">
        <v>2024</v>
      </c>
      <c r="B608" s="10" t="s">
        <v>157</v>
      </c>
      <c r="C608" s="10" t="s">
        <v>156</v>
      </c>
      <c r="D608" s="10" t="s">
        <v>201</v>
      </c>
      <c r="E608" s="10" t="s">
        <v>204</v>
      </c>
      <c r="F608" s="10" t="s">
        <v>199</v>
      </c>
      <c r="G608" s="10" t="s">
        <v>195</v>
      </c>
      <c r="H608" s="77">
        <v>399364.58</v>
      </c>
      <c r="I608" s="77">
        <v>243625.87</v>
      </c>
      <c r="J608" s="77">
        <v>34803.660000000003</v>
      </c>
      <c r="K608" s="77">
        <v>59663.43</v>
      </c>
      <c r="L608" s="77">
        <v>0</v>
      </c>
      <c r="M608" s="77">
        <v>0</v>
      </c>
      <c r="N608" s="77">
        <v>399364.58</v>
      </c>
      <c r="O608" s="77">
        <v>243625.87</v>
      </c>
      <c r="P608" s="77">
        <v>94467.09</v>
      </c>
      <c r="Q608" s="10">
        <v>0</v>
      </c>
      <c r="R608" s="10">
        <v>0</v>
      </c>
      <c r="S608" s="10">
        <v>0</v>
      </c>
      <c r="T608" s="10">
        <v>0</v>
      </c>
      <c r="U608" s="10">
        <v>0</v>
      </c>
      <c r="V608" s="10">
        <v>0</v>
      </c>
      <c r="W608" s="10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 t="s">
        <v>195</v>
      </c>
      <c r="AF608" s="10" t="s">
        <v>195</v>
      </c>
      <c r="AG608" s="10" t="s">
        <v>195</v>
      </c>
      <c r="AH608" s="10" t="s">
        <v>198</v>
      </c>
      <c r="AI608" s="10" t="s">
        <v>198</v>
      </c>
      <c r="AJ608" s="10" t="s">
        <v>195</v>
      </c>
      <c r="AK608" s="10" t="s">
        <v>197</v>
      </c>
      <c r="AL608" s="10" t="s">
        <v>196</v>
      </c>
      <c r="AM608" s="10" t="s">
        <v>195</v>
      </c>
      <c r="AN608" s="10" t="s">
        <v>29</v>
      </c>
      <c r="AO608" s="10" t="s">
        <v>195</v>
      </c>
      <c r="AP608" s="10">
        <v>110</v>
      </c>
      <c r="AQ608" s="10">
        <v>10</v>
      </c>
      <c r="AR608" s="10">
        <v>474</v>
      </c>
      <c r="AS608" s="10">
        <v>273</v>
      </c>
      <c r="AT608" s="10">
        <v>1620</v>
      </c>
      <c r="AU608" s="10" t="s">
        <v>195</v>
      </c>
      <c r="AV608" s="10" t="s">
        <v>195</v>
      </c>
      <c r="AW608" s="10" t="s">
        <v>195</v>
      </c>
      <c r="AX608" s="10">
        <v>5</v>
      </c>
      <c r="AY608" s="10">
        <v>5</v>
      </c>
      <c r="AZ608" s="10" t="s">
        <v>195</v>
      </c>
      <c r="BA608" s="10">
        <v>1</v>
      </c>
      <c r="BB608" s="10">
        <v>3</v>
      </c>
      <c r="BC608" s="10" t="s">
        <v>195</v>
      </c>
      <c r="BD608" s="10">
        <v>110</v>
      </c>
      <c r="BE608" s="10">
        <v>0</v>
      </c>
      <c r="BF608" s="10">
        <v>0</v>
      </c>
      <c r="BG608" s="10">
        <v>1885102</v>
      </c>
      <c r="BH608" s="10" t="s">
        <v>195</v>
      </c>
      <c r="BI608" s="10" t="s">
        <v>195</v>
      </c>
      <c r="BJ608" s="10" t="s">
        <v>195</v>
      </c>
    </row>
    <row r="609" spans="1:62" ht="15" hidden="1" outlineLevel="2" x14ac:dyDescent="0.25">
      <c r="A609" s="10">
        <v>2024</v>
      </c>
      <c r="B609" s="10" t="s">
        <v>157</v>
      </c>
      <c r="C609" s="10" t="s">
        <v>156</v>
      </c>
      <c r="D609" s="10" t="s">
        <v>201</v>
      </c>
      <c r="E609" s="10" t="s">
        <v>203</v>
      </c>
      <c r="F609" s="10" t="s">
        <v>199</v>
      </c>
      <c r="G609" s="10" t="s">
        <v>195</v>
      </c>
      <c r="H609" s="77">
        <v>49289.35</v>
      </c>
      <c r="I609" s="77">
        <v>0</v>
      </c>
      <c r="J609" s="77">
        <v>0</v>
      </c>
      <c r="K609" s="77">
        <v>0</v>
      </c>
      <c r="L609" s="77">
        <v>0</v>
      </c>
      <c r="M609" s="77">
        <v>117.23</v>
      </c>
      <c r="N609" s="77">
        <v>45960.74</v>
      </c>
      <c r="O609" s="77">
        <v>0</v>
      </c>
      <c r="P609" s="77">
        <v>0</v>
      </c>
      <c r="Q609" s="10">
        <v>0</v>
      </c>
      <c r="R609" s="10">
        <v>0</v>
      </c>
      <c r="S609" s="10">
        <v>0</v>
      </c>
      <c r="T609" s="10">
        <v>0</v>
      </c>
      <c r="U609" s="10">
        <v>0</v>
      </c>
      <c r="V609" s="10">
        <v>0</v>
      </c>
      <c r="W609" s="10">
        <v>0</v>
      </c>
      <c r="X609" s="10">
        <v>0</v>
      </c>
      <c r="Y609" s="10">
        <v>0</v>
      </c>
      <c r="Z609" s="10">
        <v>117.23</v>
      </c>
      <c r="AA609" s="10">
        <v>0</v>
      </c>
      <c r="AB609" s="10">
        <v>0</v>
      </c>
      <c r="AC609" s="10">
        <v>0</v>
      </c>
      <c r="AD609" s="10">
        <v>0</v>
      </c>
      <c r="AE609" s="10" t="s">
        <v>195</v>
      </c>
      <c r="AF609" s="10" t="s">
        <v>195</v>
      </c>
      <c r="AG609" s="10" t="s">
        <v>195</v>
      </c>
      <c r="AH609" s="10" t="s">
        <v>198</v>
      </c>
      <c r="AI609" s="10" t="s">
        <v>198</v>
      </c>
      <c r="AJ609" s="10" t="s">
        <v>195</v>
      </c>
      <c r="AK609" s="10" t="s">
        <v>197</v>
      </c>
      <c r="AL609" s="10" t="s">
        <v>196</v>
      </c>
      <c r="AM609" s="10" t="s">
        <v>195</v>
      </c>
      <c r="AN609" s="10" t="s">
        <v>29</v>
      </c>
      <c r="AO609" s="10" t="s">
        <v>195</v>
      </c>
      <c r="AP609" s="10">
        <v>110</v>
      </c>
      <c r="AQ609" s="10">
        <v>10</v>
      </c>
      <c r="AR609" s="10">
        <v>474</v>
      </c>
      <c r="AS609" s="10">
        <v>296</v>
      </c>
      <c r="AT609" s="10">
        <v>1620</v>
      </c>
      <c r="AU609" s="10" t="s">
        <v>195</v>
      </c>
      <c r="AV609" s="10" t="s">
        <v>195</v>
      </c>
      <c r="AW609" s="10" t="s">
        <v>195</v>
      </c>
      <c r="AX609" s="10">
        <v>5</v>
      </c>
      <c r="AY609" s="10">
        <v>5</v>
      </c>
      <c r="AZ609" s="10" t="s">
        <v>195</v>
      </c>
      <c r="BA609" s="10">
        <v>1</v>
      </c>
      <c r="BB609" s="10">
        <v>3</v>
      </c>
      <c r="BC609" s="10" t="s">
        <v>195</v>
      </c>
      <c r="BD609" s="10">
        <v>110</v>
      </c>
      <c r="BE609" s="10">
        <v>0</v>
      </c>
      <c r="BF609" s="10">
        <v>0</v>
      </c>
      <c r="BG609" s="10">
        <v>1885103</v>
      </c>
      <c r="BH609" s="10" t="s">
        <v>195</v>
      </c>
      <c r="BI609" s="10" t="s">
        <v>195</v>
      </c>
      <c r="BJ609" s="10" t="s">
        <v>195</v>
      </c>
    </row>
    <row r="610" spans="1:62" ht="15" hidden="1" outlineLevel="2" x14ac:dyDescent="0.25">
      <c r="A610" s="10">
        <v>2024</v>
      </c>
      <c r="B610" s="10" t="s">
        <v>157</v>
      </c>
      <c r="C610" s="10" t="s">
        <v>156</v>
      </c>
      <c r="D610" s="10" t="s">
        <v>201</v>
      </c>
      <c r="E610" s="10" t="s">
        <v>202</v>
      </c>
      <c r="F610" s="10" t="s">
        <v>199</v>
      </c>
      <c r="G610" s="10" t="s">
        <v>195</v>
      </c>
      <c r="H610" s="77">
        <v>0</v>
      </c>
      <c r="I610" s="77">
        <v>0</v>
      </c>
      <c r="J610" s="77">
        <v>0</v>
      </c>
      <c r="K610" s="77">
        <v>24562.93</v>
      </c>
      <c r="L610" s="77">
        <v>0</v>
      </c>
      <c r="M610" s="77">
        <v>0</v>
      </c>
      <c r="N610" s="77">
        <v>546716.52</v>
      </c>
      <c r="O610" s="77">
        <v>171940.65</v>
      </c>
      <c r="P610" s="77">
        <v>24562.93</v>
      </c>
      <c r="Q610" s="10">
        <v>171940.65</v>
      </c>
      <c r="R610" s="10">
        <v>0</v>
      </c>
      <c r="S610" s="10">
        <v>0</v>
      </c>
      <c r="T610" s="10">
        <v>0</v>
      </c>
      <c r="U610" s="10">
        <v>0</v>
      </c>
      <c r="V610" s="10">
        <v>0</v>
      </c>
      <c r="W610" s="10">
        <v>0</v>
      </c>
      <c r="X610" s="10">
        <v>0</v>
      </c>
      <c r="Y610" s="10">
        <v>0</v>
      </c>
      <c r="Z610" s="10">
        <v>0</v>
      </c>
      <c r="AA610" s="10">
        <v>0</v>
      </c>
      <c r="AB610" s="10">
        <v>0</v>
      </c>
      <c r="AC610" s="10">
        <v>0</v>
      </c>
      <c r="AD610" s="10">
        <v>0</v>
      </c>
      <c r="AE610" s="10" t="s">
        <v>195</v>
      </c>
      <c r="AF610" s="10" t="s">
        <v>195</v>
      </c>
      <c r="AG610" s="10" t="s">
        <v>195</v>
      </c>
      <c r="AH610" s="10" t="s">
        <v>198</v>
      </c>
      <c r="AI610" s="10" t="s">
        <v>198</v>
      </c>
      <c r="AJ610" s="10" t="s">
        <v>195</v>
      </c>
      <c r="AK610" s="10" t="s">
        <v>197</v>
      </c>
      <c r="AL610" s="10" t="s">
        <v>196</v>
      </c>
      <c r="AM610" s="10" t="s">
        <v>195</v>
      </c>
      <c r="AN610" s="10" t="s">
        <v>29</v>
      </c>
      <c r="AO610" s="10" t="s">
        <v>195</v>
      </c>
      <c r="AP610" s="10">
        <v>110</v>
      </c>
      <c r="AQ610" s="10">
        <v>10</v>
      </c>
      <c r="AR610" s="10">
        <v>474</v>
      </c>
      <c r="AS610" s="10">
        <v>293</v>
      </c>
      <c r="AT610" s="10">
        <v>1620</v>
      </c>
      <c r="AU610" s="10" t="s">
        <v>195</v>
      </c>
      <c r="AV610" s="10" t="s">
        <v>195</v>
      </c>
      <c r="AW610" s="10" t="s">
        <v>195</v>
      </c>
      <c r="AX610" s="10">
        <v>5</v>
      </c>
      <c r="AY610" s="10">
        <v>5</v>
      </c>
      <c r="AZ610" s="10" t="s">
        <v>195</v>
      </c>
      <c r="BA610" s="10">
        <v>1</v>
      </c>
      <c r="BB610" s="10">
        <v>3</v>
      </c>
      <c r="BC610" s="10" t="s">
        <v>195</v>
      </c>
      <c r="BD610" s="10">
        <v>110</v>
      </c>
      <c r="BE610" s="10">
        <v>0</v>
      </c>
      <c r="BF610" s="10">
        <v>0</v>
      </c>
      <c r="BG610" s="10">
        <v>2300218</v>
      </c>
      <c r="BH610" s="10" t="s">
        <v>195</v>
      </c>
      <c r="BI610" s="10" t="s">
        <v>195</v>
      </c>
      <c r="BJ610" s="10" t="s">
        <v>195</v>
      </c>
    </row>
    <row r="611" spans="1:62" ht="15" hidden="1" outlineLevel="2" x14ac:dyDescent="0.25">
      <c r="A611" s="10">
        <v>2024</v>
      </c>
      <c r="B611" s="10" t="s">
        <v>157</v>
      </c>
      <c r="C611" s="10" t="s">
        <v>156</v>
      </c>
      <c r="D611" s="10" t="s">
        <v>201</v>
      </c>
      <c r="E611" s="10" t="s">
        <v>200</v>
      </c>
      <c r="F611" s="10" t="s">
        <v>199</v>
      </c>
      <c r="G611" s="10" t="s">
        <v>195</v>
      </c>
      <c r="H611" s="77">
        <v>0</v>
      </c>
      <c r="I611" s="77">
        <v>0</v>
      </c>
      <c r="J611" s="77">
        <v>0</v>
      </c>
      <c r="K611" s="77">
        <v>0</v>
      </c>
      <c r="L611" s="77">
        <v>0</v>
      </c>
      <c r="M611" s="77">
        <v>0</v>
      </c>
      <c r="N611" s="77">
        <v>-25546.9</v>
      </c>
      <c r="O611" s="77">
        <v>0</v>
      </c>
      <c r="P611" s="77">
        <v>0</v>
      </c>
      <c r="Q611" s="10">
        <v>0</v>
      </c>
      <c r="R611" s="10">
        <v>0</v>
      </c>
      <c r="S611" s="10">
        <v>0</v>
      </c>
      <c r="T611" s="10">
        <v>0</v>
      </c>
      <c r="U611" s="10">
        <v>0</v>
      </c>
      <c r="V611" s="10">
        <v>0</v>
      </c>
      <c r="W611" s="10">
        <v>0</v>
      </c>
      <c r="X611" s="10">
        <v>0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 t="s">
        <v>195</v>
      </c>
      <c r="AF611" s="10" t="s">
        <v>195</v>
      </c>
      <c r="AG611" s="10" t="s">
        <v>195</v>
      </c>
      <c r="AH611" s="10" t="s">
        <v>198</v>
      </c>
      <c r="AI611" s="10" t="s">
        <v>198</v>
      </c>
      <c r="AJ611" s="10" t="s">
        <v>195</v>
      </c>
      <c r="AK611" s="10" t="s">
        <v>197</v>
      </c>
      <c r="AL611" s="10" t="s">
        <v>196</v>
      </c>
      <c r="AM611" s="10" t="s">
        <v>195</v>
      </c>
      <c r="AN611" s="10" t="s">
        <v>29</v>
      </c>
      <c r="AO611" s="10" t="s">
        <v>195</v>
      </c>
      <c r="AP611" s="10">
        <v>110</v>
      </c>
      <c r="AQ611" s="10">
        <v>10</v>
      </c>
      <c r="AR611" s="10">
        <v>474</v>
      </c>
      <c r="AS611" s="10">
        <v>297</v>
      </c>
      <c r="AT611" s="10">
        <v>1620</v>
      </c>
      <c r="AU611" s="10" t="s">
        <v>195</v>
      </c>
      <c r="AV611" s="10" t="s">
        <v>195</v>
      </c>
      <c r="AW611" s="10" t="s">
        <v>195</v>
      </c>
      <c r="AX611" s="10">
        <v>5</v>
      </c>
      <c r="AY611" s="10">
        <v>5</v>
      </c>
      <c r="AZ611" s="10" t="s">
        <v>195</v>
      </c>
      <c r="BA611" s="10">
        <v>1</v>
      </c>
      <c r="BB611" s="10">
        <v>3</v>
      </c>
      <c r="BC611" s="10" t="s">
        <v>195</v>
      </c>
      <c r="BD611" s="10">
        <v>110</v>
      </c>
      <c r="BE611" s="10">
        <v>0</v>
      </c>
      <c r="BF611" s="10">
        <v>0</v>
      </c>
      <c r="BG611" s="10">
        <v>2300219</v>
      </c>
      <c r="BH611" s="10" t="s">
        <v>195</v>
      </c>
      <c r="BI611" s="10" t="s">
        <v>195</v>
      </c>
      <c r="BJ611" s="10" t="s">
        <v>195</v>
      </c>
    </row>
    <row r="612" spans="1:62" ht="15" outlineLevel="1" collapsed="1" x14ac:dyDescent="0.25">
      <c r="D612" s="47" t="s">
        <v>194</v>
      </c>
      <c r="H612" s="77">
        <f t="shared" ref="H612:P612" si="10">SUBTOTAL(9,H555:H611)</f>
        <v>2941623.2600000002</v>
      </c>
      <c r="I612" s="77">
        <f t="shared" si="10"/>
        <v>1752289.0299999998</v>
      </c>
      <c r="J612" s="77">
        <f t="shared" si="10"/>
        <v>1193888.5599999996</v>
      </c>
      <c r="K612" s="77">
        <f t="shared" si="10"/>
        <v>137352.54999999999</v>
      </c>
      <c r="L612" s="77">
        <f t="shared" si="10"/>
        <v>0</v>
      </c>
      <c r="M612" s="77">
        <f t="shared" si="10"/>
        <v>3520.83</v>
      </c>
      <c r="N612" s="77">
        <f t="shared" si="10"/>
        <v>3353849.66</v>
      </c>
      <c r="O612" s="77">
        <f t="shared" si="10"/>
        <v>1851960.13</v>
      </c>
      <c r="P612" s="77">
        <f t="shared" si="10"/>
        <v>1259287.6199999999</v>
      </c>
    </row>
    <row r="613" spans="1:62" x14ac:dyDescent="0.2">
      <c r="D613" s="47" t="s">
        <v>193</v>
      </c>
      <c r="H613" s="78">
        <f t="shared" ref="H613:P613" si="11">SUBTOTAL(9,H2:H611)</f>
        <v>2489107486.8400035</v>
      </c>
      <c r="I613" s="78">
        <f t="shared" si="11"/>
        <v>1939816477.9100018</v>
      </c>
      <c r="J613" s="78">
        <f t="shared" si="11"/>
        <v>1259538286.170002</v>
      </c>
      <c r="K613" s="78">
        <f t="shared" si="11"/>
        <v>82640532.25</v>
      </c>
      <c r="L613" s="78">
        <f t="shared" si="11"/>
        <v>0</v>
      </c>
      <c r="M613" s="78">
        <f t="shared" si="11"/>
        <v>-5874098.2500000056</v>
      </c>
      <c r="N613" s="78">
        <f t="shared" si="11"/>
        <v>2777504730.3700047</v>
      </c>
      <c r="O613" s="78">
        <f t="shared" si="11"/>
        <v>2224731739.2100005</v>
      </c>
      <c r="P613" s="78">
        <f t="shared" si="11"/>
        <v>1319379269.5899997</v>
      </c>
    </row>
    <row r="614" spans="1:62" x14ac:dyDescent="0.2">
      <c r="H614" s="79">
        <f>G619</f>
        <v>5.3135038957707596E-5</v>
      </c>
      <c r="I614" s="79">
        <f>G619</f>
        <v>5.3135038957707596E-5</v>
      </c>
      <c r="J614" s="47"/>
      <c r="K614" s="79">
        <f>G619</f>
        <v>5.3135038957707596E-5</v>
      </c>
    </row>
    <row r="615" spans="1:62" x14ac:dyDescent="0.2">
      <c r="H615" s="80">
        <f>H613*H614</f>
        <v>132258.82328316523</v>
      </c>
      <c r="I615" s="80">
        <f>I613*I614</f>
        <v>103072.22412455108</v>
      </c>
      <c r="J615" s="47"/>
      <c r="K615" s="80">
        <f>K613*K614</f>
        <v>4391.1079005894408</v>
      </c>
    </row>
    <row r="617" spans="1:62" x14ac:dyDescent="0.2">
      <c r="D617" s="10" t="s">
        <v>190</v>
      </c>
    </row>
    <row r="618" spans="1:62" ht="15" x14ac:dyDescent="0.25">
      <c r="D618" s="81" t="s">
        <v>192</v>
      </c>
      <c r="F618" s="51">
        <f>'TOTAL_PIS NVB P5 (REG) 24'!P38</f>
        <v>103833.21999999999</v>
      </c>
    </row>
    <row r="619" spans="1:62" ht="15" x14ac:dyDescent="0.25">
      <c r="D619" s="81" t="s">
        <v>191</v>
      </c>
      <c r="F619" s="51">
        <f>'TOTAL_PIS NVB P5 (REG) 24'!P43</f>
        <v>1954138399.7600002</v>
      </c>
      <c r="G619" s="82">
        <f>F618/F619</f>
        <v>5.3135038957707596E-5</v>
      </c>
      <c r="H619" s="47" t="s">
        <v>155</v>
      </c>
    </row>
    <row r="623" spans="1:62" x14ac:dyDescent="0.2">
      <c r="D623" s="10" t="s">
        <v>190</v>
      </c>
    </row>
    <row r="624" spans="1:62" ht="15" x14ac:dyDescent="0.25">
      <c r="D624" s="81" t="s">
        <v>189</v>
      </c>
      <c r="F624" s="51">
        <f>'TOTAL_PIS NVB P5 (REG) 23'!P26</f>
        <v>103009.5</v>
      </c>
    </row>
    <row r="625" spans="4:7" ht="15" x14ac:dyDescent="0.25">
      <c r="D625" s="81" t="s">
        <v>188</v>
      </c>
      <c r="F625" s="51">
        <f>'TOTAL_PIS NVB P5 (REG) 23'!P31</f>
        <v>1716608065.7700007</v>
      </c>
      <c r="G625" s="82">
        <f>F624/F625</f>
        <v>6.0007582426099181E-5</v>
      </c>
    </row>
  </sheetData>
  <autoFilter ref="A1:BJ611" xr:uid="{28C462D8-CB70-4EB5-9726-CDCE3D90439A}">
    <sortState xmlns:xlrd2="http://schemas.microsoft.com/office/spreadsheetml/2017/richdata2" ref="A2:BJ611">
      <sortCondition ref="D1:D611"/>
    </sortState>
  </autoFilter>
  <pageMargins left="0.7" right="0.7" top="0.75" bottom="0.75" header="0.3" footer="0.3"/>
  <headerFooter>
    <oddFooter>&amp;L_x000D_&amp;1#&amp;"Calibri"&amp;14&amp;K000000 Business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7E5CC-F2FE-4CF0-9D20-DFED2321A1CD}">
  <dimension ref="A1:BJ619"/>
  <sheetViews>
    <sheetView workbookViewId="0"/>
  </sheetViews>
  <sheetFormatPr defaultColWidth="9.140625" defaultRowHeight="12.75" outlineLevelRow="2" x14ac:dyDescent="0.2"/>
  <cols>
    <col min="1" max="1" width="8" style="10" bestFit="1" customWidth="1"/>
    <col min="2" max="2" width="100" style="10" bestFit="1" customWidth="1"/>
    <col min="3" max="6" width="35" style="10" bestFit="1" customWidth="1"/>
    <col min="7" max="7" width="16" style="10" bestFit="1" customWidth="1"/>
    <col min="8" max="10" width="16.42578125" style="10" bestFit="1" customWidth="1"/>
    <col min="11" max="11" width="13.85546875" style="10" bestFit="1" customWidth="1"/>
    <col min="12" max="12" width="19.140625" style="10" bestFit="1" customWidth="1"/>
    <col min="13" max="13" width="14" style="10" bestFit="1" customWidth="1"/>
    <col min="14" max="14" width="18.85546875" style="10" bestFit="1" customWidth="1"/>
    <col min="15" max="15" width="16.5703125" style="10" bestFit="1" customWidth="1"/>
    <col min="16" max="16" width="17.140625" style="10" bestFit="1" customWidth="1"/>
    <col min="17" max="17" width="9" style="10" hidden="1" customWidth="1"/>
    <col min="18" max="18" width="11" style="10" hidden="1" customWidth="1"/>
    <col min="19" max="19" width="21" style="10" hidden="1" customWidth="1"/>
    <col min="20" max="20" width="22" style="10" hidden="1" customWidth="1"/>
    <col min="21" max="21" width="23" style="10" hidden="1" customWidth="1"/>
    <col min="22" max="22" width="20" style="10" hidden="1" customWidth="1"/>
    <col min="23" max="23" width="9" style="10" hidden="1" customWidth="1"/>
    <col min="24" max="24" width="11" style="10" hidden="1" customWidth="1"/>
    <col min="25" max="25" width="15" style="10" hidden="1" customWidth="1"/>
    <col min="26" max="26" width="14" style="10" hidden="1" customWidth="1"/>
    <col min="27" max="27" width="17" style="10" hidden="1" customWidth="1"/>
    <col min="28" max="28" width="20" style="10" hidden="1" customWidth="1"/>
    <col min="29" max="29" width="19" style="10" hidden="1" customWidth="1"/>
    <col min="30" max="30" width="16" style="10" hidden="1" customWidth="1"/>
    <col min="31" max="40" width="35" style="10" hidden="1" customWidth="1"/>
    <col min="41" max="41" width="255" style="10" hidden="1" customWidth="1"/>
    <col min="42" max="42" width="10" style="10" hidden="1" customWidth="1"/>
    <col min="43" max="43" width="11" style="10" hidden="1" customWidth="1"/>
    <col min="44" max="44" width="12" style="10" hidden="1" customWidth="1"/>
    <col min="45" max="45" width="10" style="10" hidden="1" customWidth="1"/>
    <col min="46" max="46" width="11" style="10" hidden="1" customWidth="1"/>
    <col min="47" max="47" width="15" style="10" hidden="1" customWidth="1"/>
    <col min="48" max="48" width="19" style="10" hidden="1" customWidth="1"/>
    <col min="49" max="49" width="10" style="10" hidden="1" customWidth="1"/>
    <col min="50" max="50" width="13" style="10" hidden="1" customWidth="1"/>
    <col min="51" max="51" width="24" style="10" hidden="1" customWidth="1"/>
    <col min="52" max="52" width="12" style="10" hidden="1" customWidth="1"/>
    <col min="53" max="53" width="15" style="10" hidden="1" customWidth="1"/>
    <col min="54" max="54" width="18" style="10" hidden="1" customWidth="1"/>
    <col min="55" max="55" width="13" style="10" hidden="1" customWidth="1"/>
    <col min="56" max="56" width="22" style="10" hidden="1" customWidth="1"/>
    <col min="57" max="57" width="9" style="10" hidden="1" customWidth="1"/>
    <col min="58" max="58" width="8" style="10" hidden="1" customWidth="1"/>
    <col min="59" max="59" width="13" style="10" hidden="1" customWidth="1"/>
    <col min="60" max="60" width="12" style="10" hidden="1" customWidth="1"/>
    <col min="61" max="61" width="35" style="10" hidden="1" customWidth="1"/>
    <col min="62" max="62" width="254" style="10" hidden="1" customWidth="1"/>
    <col min="63" max="16384" width="9.140625" style="10"/>
  </cols>
  <sheetData>
    <row r="1" spans="1:62" x14ac:dyDescent="0.2">
      <c r="A1" s="10" t="s">
        <v>527</v>
      </c>
      <c r="B1" s="10" t="s">
        <v>526</v>
      </c>
      <c r="C1" s="10" t="s">
        <v>525</v>
      </c>
      <c r="D1" s="10" t="s">
        <v>524</v>
      </c>
      <c r="E1" s="10" t="s">
        <v>523</v>
      </c>
      <c r="F1" s="10" t="s">
        <v>522</v>
      </c>
      <c r="G1" s="10" t="s">
        <v>521</v>
      </c>
      <c r="H1" s="10" t="s">
        <v>520</v>
      </c>
      <c r="I1" s="10" t="s">
        <v>519</v>
      </c>
      <c r="J1" s="10" t="s">
        <v>518</v>
      </c>
      <c r="K1" s="10" t="s">
        <v>517</v>
      </c>
      <c r="L1" s="10" t="s">
        <v>516</v>
      </c>
      <c r="M1" s="10" t="s">
        <v>515</v>
      </c>
      <c r="N1" s="10" t="s">
        <v>514</v>
      </c>
      <c r="O1" s="10" t="s">
        <v>513</v>
      </c>
      <c r="P1" s="10" t="s">
        <v>512</v>
      </c>
      <c r="Q1" s="10" t="s">
        <v>511</v>
      </c>
      <c r="R1" s="10" t="s">
        <v>510</v>
      </c>
      <c r="S1" s="10" t="s">
        <v>509</v>
      </c>
      <c r="T1" s="10" t="s">
        <v>508</v>
      </c>
      <c r="U1" s="10" t="s">
        <v>507</v>
      </c>
      <c r="V1" s="10" t="s">
        <v>506</v>
      </c>
      <c r="W1" s="10" t="s">
        <v>505</v>
      </c>
      <c r="X1" s="10" t="s">
        <v>504</v>
      </c>
      <c r="Y1" s="10" t="s">
        <v>503</v>
      </c>
      <c r="Z1" s="10" t="s">
        <v>502</v>
      </c>
      <c r="AA1" s="10" t="s">
        <v>501</v>
      </c>
      <c r="AB1" s="10" t="s">
        <v>500</v>
      </c>
      <c r="AC1" s="10" t="s">
        <v>499</v>
      </c>
      <c r="AD1" s="10" t="s">
        <v>498</v>
      </c>
      <c r="AE1" s="10" t="s">
        <v>497</v>
      </c>
      <c r="AF1" s="10" t="s">
        <v>496</v>
      </c>
      <c r="AG1" s="10" t="s">
        <v>495</v>
      </c>
      <c r="AH1" s="10" t="s">
        <v>494</v>
      </c>
      <c r="AI1" s="10" t="s">
        <v>493</v>
      </c>
      <c r="AJ1" s="10" t="s">
        <v>492</v>
      </c>
      <c r="AK1" s="10" t="s">
        <v>491</v>
      </c>
      <c r="AL1" s="10" t="s">
        <v>490</v>
      </c>
      <c r="AM1" s="10" t="s">
        <v>489</v>
      </c>
      <c r="AN1" s="10" t="s">
        <v>488</v>
      </c>
      <c r="AO1" s="10" t="s">
        <v>487</v>
      </c>
      <c r="AP1" s="10" t="s">
        <v>486</v>
      </c>
      <c r="AQ1" s="10" t="s">
        <v>485</v>
      </c>
      <c r="AR1" s="10" t="s">
        <v>484</v>
      </c>
      <c r="AS1" s="10" t="s">
        <v>483</v>
      </c>
      <c r="AT1" s="10" t="s">
        <v>482</v>
      </c>
      <c r="AU1" s="10" t="s">
        <v>481</v>
      </c>
      <c r="AV1" s="10" t="s">
        <v>480</v>
      </c>
      <c r="AW1" s="10" t="s">
        <v>479</v>
      </c>
      <c r="AX1" s="10" t="s">
        <v>478</v>
      </c>
      <c r="AY1" s="10" t="s">
        <v>477</v>
      </c>
      <c r="AZ1" s="10" t="s">
        <v>476</v>
      </c>
      <c r="BA1" s="10" t="s">
        <v>475</v>
      </c>
      <c r="BB1" s="10" t="s">
        <v>474</v>
      </c>
      <c r="BC1" s="10" t="s">
        <v>473</v>
      </c>
      <c r="BD1" s="10" t="s">
        <v>472</v>
      </c>
      <c r="BE1" s="10" t="s">
        <v>471</v>
      </c>
      <c r="BF1" s="10" t="s">
        <v>470</v>
      </c>
      <c r="BG1" s="10" t="s">
        <v>469</v>
      </c>
      <c r="BH1" s="10" t="s">
        <v>468</v>
      </c>
      <c r="BI1" s="10" t="s">
        <v>467</v>
      </c>
      <c r="BJ1" s="10" t="s">
        <v>466</v>
      </c>
    </row>
    <row r="2" spans="1:62" ht="15" hidden="1" outlineLevel="2" x14ac:dyDescent="0.25">
      <c r="A2" s="10">
        <v>2024</v>
      </c>
      <c r="B2" s="10" t="s">
        <v>157</v>
      </c>
      <c r="C2" s="10" t="s">
        <v>128</v>
      </c>
      <c r="D2" s="10" t="s">
        <v>168</v>
      </c>
      <c r="E2" s="10" t="s">
        <v>325</v>
      </c>
      <c r="F2" s="10" t="s">
        <v>409</v>
      </c>
      <c r="G2" s="10" t="s">
        <v>195</v>
      </c>
      <c r="H2" s="77">
        <v>0</v>
      </c>
      <c r="I2" s="77">
        <v>0.01</v>
      </c>
      <c r="J2" s="77">
        <v>0.01</v>
      </c>
      <c r="K2" s="77">
        <v>0</v>
      </c>
      <c r="L2" s="77">
        <v>0</v>
      </c>
      <c r="M2" s="77">
        <v>0</v>
      </c>
      <c r="N2" s="77">
        <v>0</v>
      </c>
      <c r="O2" s="77">
        <v>0.01</v>
      </c>
      <c r="P2" s="77">
        <v>0.01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 t="s">
        <v>195</v>
      </c>
      <c r="AF2" s="10" t="s">
        <v>195</v>
      </c>
      <c r="AG2" s="10" t="s">
        <v>195</v>
      </c>
      <c r="AH2" s="10" t="s">
        <v>286</v>
      </c>
      <c r="AI2" s="10" t="s">
        <v>286</v>
      </c>
      <c r="AJ2" s="10" t="s">
        <v>195</v>
      </c>
      <c r="AK2" s="10" t="s">
        <v>275</v>
      </c>
      <c r="AL2" s="10" t="s">
        <v>195</v>
      </c>
      <c r="AM2" s="10" t="s">
        <v>195</v>
      </c>
      <c r="AN2" s="10" t="s">
        <v>528</v>
      </c>
      <c r="AO2" s="10" t="s">
        <v>195</v>
      </c>
      <c r="AP2" s="10">
        <v>110</v>
      </c>
      <c r="AQ2" s="10">
        <v>81</v>
      </c>
      <c r="AR2" s="10">
        <v>280</v>
      </c>
      <c r="AS2" s="10">
        <v>72</v>
      </c>
      <c r="AT2" s="10">
        <v>1566</v>
      </c>
      <c r="AU2" s="10" t="s">
        <v>195</v>
      </c>
      <c r="AV2" s="10" t="s">
        <v>195</v>
      </c>
      <c r="AW2" s="10" t="s">
        <v>195</v>
      </c>
      <c r="AX2" s="10">
        <v>1</v>
      </c>
      <c r="AY2" s="10">
        <v>1</v>
      </c>
      <c r="AZ2" s="10" t="s">
        <v>195</v>
      </c>
      <c r="BA2" s="10">
        <v>2</v>
      </c>
      <c r="BB2" s="10" t="s">
        <v>195</v>
      </c>
      <c r="BC2" s="10" t="s">
        <v>195</v>
      </c>
      <c r="BD2" s="10">
        <v>0</v>
      </c>
      <c r="BE2" s="10">
        <v>0</v>
      </c>
      <c r="BF2" s="10">
        <v>0</v>
      </c>
      <c r="BG2" s="10">
        <v>1887287</v>
      </c>
      <c r="BH2" s="10" t="s">
        <v>195</v>
      </c>
      <c r="BI2" s="10" t="s">
        <v>195</v>
      </c>
      <c r="BJ2" s="10" t="s">
        <v>195</v>
      </c>
    </row>
    <row r="3" spans="1:62" ht="15" hidden="1" outlineLevel="2" x14ac:dyDescent="0.25">
      <c r="A3" s="10">
        <v>2024</v>
      </c>
      <c r="B3" s="10" t="s">
        <v>157</v>
      </c>
      <c r="C3" s="10" t="s">
        <v>128</v>
      </c>
      <c r="D3" s="10" t="s">
        <v>168</v>
      </c>
      <c r="E3" s="10" t="s">
        <v>323</v>
      </c>
      <c r="F3" s="10" t="s">
        <v>409</v>
      </c>
      <c r="G3" s="10" t="s">
        <v>195</v>
      </c>
      <c r="H3" s="77">
        <v>0</v>
      </c>
      <c r="I3" s="77">
        <v>0.05</v>
      </c>
      <c r="J3" s="77">
        <v>0.05</v>
      </c>
      <c r="K3" s="77">
        <v>0</v>
      </c>
      <c r="L3" s="77">
        <v>0</v>
      </c>
      <c r="M3" s="77">
        <v>0</v>
      </c>
      <c r="N3" s="77">
        <v>0</v>
      </c>
      <c r="O3" s="77">
        <v>0.05</v>
      </c>
      <c r="P3" s="77">
        <v>0.05</v>
      </c>
      <c r="Q3" s="10">
        <v>0</v>
      </c>
      <c r="R3" s="10">
        <v>0</v>
      </c>
      <c r="S3" s="10">
        <v>0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 t="s">
        <v>195</v>
      </c>
      <c r="AF3" s="10" t="s">
        <v>195</v>
      </c>
      <c r="AG3" s="10" t="s">
        <v>195</v>
      </c>
      <c r="AH3" s="10" t="s">
        <v>286</v>
      </c>
      <c r="AI3" s="10" t="s">
        <v>286</v>
      </c>
      <c r="AJ3" s="10" t="s">
        <v>195</v>
      </c>
      <c r="AK3" s="10" t="s">
        <v>275</v>
      </c>
      <c r="AL3" s="10" t="s">
        <v>195</v>
      </c>
      <c r="AM3" s="10" t="s">
        <v>195</v>
      </c>
      <c r="AN3" s="10" t="s">
        <v>528</v>
      </c>
      <c r="AO3" s="10" t="s">
        <v>195</v>
      </c>
      <c r="AP3" s="10">
        <v>110</v>
      </c>
      <c r="AQ3" s="10">
        <v>81</v>
      </c>
      <c r="AR3" s="10">
        <v>280</v>
      </c>
      <c r="AS3" s="10">
        <v>73</v>
      </c>
      <c r="AT3" s="10">
        <v>1566</v>
      </c>
      <c r="AU3" s="10" t="s">
        <v>195</v>
      </c>
      <c r="AV3" s="10" t="s">
        <v>195</v>
      </c>
      <c r="AW3" s="10" t="s">
        <v>195</v>
      </c>
      <c r="AX3" s="10">
        <v>1</v>
      </c>
      <c r="AY3" s="10">
        <v>1</v>
      </c>
      <c r="AZ3" s="10" t="s">
        <v>195</v>
      </c>
      <c r="BA3" s="10">
        <v>2</v>
      </c>
      <c r="BB3" s="10" t="s">
        <v>195</v>
      </c>
      <c r="BC3" s="10" t="s">
        <v>195</v>
      </c>
      <c r="BD3" s="10">
        <v>0</v>
      </c>
      <c r="BE3" s="10">
        <v>0</v>
      </c>
      <c r="BF3" s="10">
        <v>0</v>
      </c>
      <c r="BG3" s="10">
        <v>1887488</v>
      </c>
      <c r="BH3" s="10" t="s">
        <v>195</v>
      </c>
      <c r="BI3" s="10" t="s">
        <v>195</v>
      </c>
      <c r="BJ3" s="10" t="s">
        <v>195</v>
      </c>
    </row>
    <row r="4" spans="1:62" ht="15" hidden="1" outlineLevel="2" x14ac:dyDescent="0.25">
      <c r="A4" s="10">
        <v>2024</v>
      </c>
      <c r="B4" s="10" t="s">
        <v>157</v>
      </c>
      <c r="C4" s="10" t="s">
        <v>128</v>
      </c>
      <c r="D4" s="10" t="s">
        <v>168</v>
      </c>
      <c r="E4" s="10" t="s">
        <v>321</v>
      </c>
      <c r="F4" s="10" t="s">
        <v>409</v>
      </c>
      <c r="G4" s="10" t="s">
        <v>195</v>
      </c>
      <c r="H4" s="77">
        <v>0</v>
      </c>
      <c r="I4" s="77">
        <v>0.03</v>
      </c>
      <c r="J4" s="77">
        <v>0.03</v>
      </c>
      <c r="K4" s="77">
        <v>0</v>
      </c>
      <c r="L4" s="77">
        <v>0</v>
      </c>
      <c r="M4" s="77">
        <v>0</v>
      </c>
      <c r="N4" s="77">
        <v>0</v>
      </c>
      <c r="O4" s="77">
        <v>0.03</v>
      </c>
      <c r="P4" s="77">
        <v>0.03</v>
      </c>
      <c r="Q4" s="10">
        <v>0</v>
      </c>
      <c r="R4" s="10"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 t="s">
        <v>195</v>
      </c>
      <c r="AF4" s="10" t="s">
        <v>195</v>
      </c>
      <c r="AG4" s="10" t="s">
        <v>195</v>
      </c>
      <c r="AH4" s="10" t="s">
        <v>286</v>
      </c>
      <c r="AI4" s="10" t="s">
        <v>286</v>
      </c>
      <c r="AJ4" s="10" t="s">
        <v>195</v>
      </c>
      <c r="AK4" s="10" t="s">
        <v>275</v>
      </c>
      <c r="AL4" s="10" t="s">
        <v>195</v>
      </c>
      <c r="AM4" s="10" t="s">
        <v>195</v>
      </c>
      <c r="AN4" s="10" t="s">
        <v>528</v>
      </c>
      <c r="AO4" s="10" t="s">
        <v>195</v>
      </c>
      <c r="AP4" s="10">
        <v>110</v>
      </c>
      <c r="AQ4" s="10">
        <v>81</v>
      </c>
      <c r="AR4" s="10">
        <v>280</v>
      </c>
      <c r="AS4" s="10">
        <v>74</v>
      </c>
      <c r="AT4" s="10">
        <v>1566</v>
      </c>
      <c r="AU4" s="10" t="s">
        <v>195</v>
      </c>
      <c r="AV4" s="10" t="s">
        <v>195</v>
      </c>
      <c r="AW4" s="10" t="s">
        <v>195</v>
      </c>
      <c r="AX4" s="10">
        <v>1</v>
      </c>
      <c r="AY4" s="10">
        <v>1</v>
      </c>
      <c r="AZ4" s="10" t="s">
        <v>195</v>
      </c>
      <c r="BA4" s="10">
        <v>2</v>
      </c>
      <c r="BB4" s="10" t="s">
        <v>195</v>
      </c>
      <c r="BC4" s="10" t="s">
        <v>195</v>
      </c>
      <c r="BD4" s="10">
        <v>0</v>
      </c>
      <c r="BE4" s="10">
        <v>0</v>
      </c>
      <c r="BF4" s="10">
        <v>0</v>
      </c>
      <c r="BG4" s="10">
        <v>1887522</v>
      </c>
      <c r="BH4" s="10" t="s">
        <v>195</v>
      </c>
      <c r="BI4" s="10" t="s">
        <v>195</v>
      </c>
      <c r="BJ4" s="10" t="s">
        <v>195</v>
      </c>
    </row>
    <row r="5" spans="1:62" ht="15" hidden="1" outlineLevel="2" x14ac:dyDescent="0.25">
      <c r="A5" s="10">
        <v>2024</v>
      </c>
      <c r="B5" s="10" t="s">
        <v>157</v>
      </c>
      <c r="C5" s="10" t="s">
        <v>128</v>
      </c>
      <c r="D5" s="10" t="s">
        <v>168</v>
      </c>
      <c r="E5" s="10" t="s">
        <v>336</v>
      </c>
      <c r="F5" s="10" t="s">
        <v>409</v>
      </c>
      <c r="G5" s="10" t="s">
        <v>195</v>
      </c>
      <c r="H5" s="77">
        <v>69713.42</v>
      </c>
      <c r="I5" s="77">
        <v>72848.929999999993</v>
      </c>
      <c r="J5" s="77">
        <v>72848.929999999993</v>
      </c>
      <c r="K5" s="77">
        <v>-2455.2399999999998</v>
      </c>
      <c r="L5" s="77">
        <v>0</v>
      </c>
      <c r="M5" s="77">
        <v>0</v>
      </c>
      <c r="N5" s="77">
        <v>0</v>
      </c>
      <c r="O5" s="77">
        <v>-0.03</v>
      </c>
      <c r="P5" s="77">
        <v>-0.03</v>
      </c>
      <c r="Q5" s="10">
        <v>0</v>
      </c>
      <c r="R5" s="10">
        <v>61366.32</v>
      </c>
      <c r="S5" s="10">
        <v>11482.64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2455.2399999999998</v>
      </c>
      <c r="AA5" s="10">
        <v>0</v>
      </c>
      <c r="AB5" s="10">
        <v>0</v>
      </c>
      <c r="AC5" s="10">
        <v>0</v>
      </c>
      <c r="AD5" s="10">
        <v>0</v>
      </c>
      <c r="AE5" s="10" t="s">
        <v>195</v>
      </c>
      <c r="AF5" s="10" t="s">
        <v>195</v>
      </c>
      <c r="AG5" s="10" t="s">
        <v>195</v>
      </c>
      <c r="AH5" s="10" t="s">
        <v>286</v>
      </c>
      <c r="AI5" s="10" t="s">
        <v>286</v>
      </c>
      <c r="AJ5" s="10" t="s">
        <v>195</v>
      </c>
      <c r="AK5" s="10" t="s">
        <v>275</v>
      </c>
      <c r="AL5" s="10" t="s">
        <v>195</v>
      </c>
      <c r="AM5" s="10" t="s">
        <v>195</v>
      </c>
      <c r="AN5" s="10" t="s">
        <v>528</v>
      </c>
      <c r="AO5" s="10" t="s">
        <v>195</v>
      </c>
      <c r="AP5" s="10">
        <v>110</v>
      </c>
      <c r="AQ5" s="10">
        <v>81</v>
      </c>
      <c r="AR5" s="10">
        <v>280</v>
      </c>
      <c r="AS5" s="10">
        <v>75</v>
      </c>
      <c r="AT5" s="10">
        <v>1566</v>
      </c>
      <c r="AU5" s="10" t="s">
        <v>195</v>
      </c>
      <c r="AV5" s="10" t="s">
        <v>195</v>
      </c>
      <c r="AW5" s="10" t="s">
        <v>195</v>
      </c>
      <c r="AX5" s="10">
        <v>1</v>
      </c>
      <c r="AY5" s="10">
        <v>1</v>
      </c>
      <c r="AZ5" s="10" t="s">
        <v>195</v>
      </c>
      <c r="BA5" s="10">
        <v>2</v>
      </c>
      <c r="BB5" s="10" t="s">
        <v>195</v>
      </c>
      <c r="BC5" s="10" t="s">
        <v>195</v>
      </c>
      <c r="BD5" s="10">
        <v>0</v>
      </c>
      <c r="BE5" s="10">
        <v>0</v>
      </c>
      <c r="BF5" s="10">
        <v>0</v>
      </c>
      <c r="BG5" s="10">
        <v>1887534</v>
      </c>
      <c r="BH5" s="10" t="s">
        <v>195</v>
      </c>
      <c r="BI5" s="10" t="s">
        <v>195</v>
      </c>
      <c r="BJ5" s="10" t="s">
        <v>195</v>
      </c>
    </row>
    <row r="6" spans="1:62" ht="15" hidden="1" outlineLevel="2" x14ac:dyDescent="0.25">
      <c r="A6" s="10">
        <v>2024</v>
      </c>
      <c r="B6" s="10" t="s">
        <v>157</v>
      </c>
      <c r="C6" s="10" t="s">
        <v>128</v>
      </c>
      <c r="D6" s="10" t="s">
        <v>168</v>
      </c>
      <c r="E6" s="10" t="s">
        <v>319</v>
      </c>
      <c r="F6" s="10" t="s">
        <v>409</v>
      </c>
      <c r="G6" s="10" t="s">
        <v>195</v>
      </c>
      <c r="H6" s="77">
        <v>1310369.03</v>
      </c>
      <c r="I6" s="77">
        <v>1292917.49</v>
      </c>
      <c r="J6" s="77">
        <v>1292917.49</v>
      </c>
      <c r="K6" s="77">
        <v>0</v>
      </c>
      <c r="L6" s="77">
        <v>0</v>
      </c>
      <c r="M6" s="77">
        <v>11704.02</v>
      </c>
      <c r="N6" s="77">
        <v>978048.36</v>
      </c>
      <c r="O6" s="77">
        <v>965022.68</v>
      </c>
      <c r="P6" s="77">
        <v>965022.68</v>
      </c>
      <c r="Q6" s="10">
        <v>0</v>
      </c>
      <c r="R6" s="10">
        <v>273144.34000000003</v>
      </c>
      <c r="S6" s="10">
        <v>54750.47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11704.02</v>
      </c>
      <c r="AA6" s="10">
        <v>0</v>
      </c>
      <c r="AB6" s="10">
        <v>0</v>
      </c>
      <c r="AC6" s="10">
        <v>0</v>
      </c>
      <c r="AD6" s="10">
        <v>0</v>
      </c>
      <c r="AE6" s="10" t="s">
        <v>195</v>
      </c>
      <c r="AF6" s="10" t="s">
        <v>195</v>
      </c>
      <c r="AG6" s="10" t="s">
        <v>195</v>
      </c>
      <c r="AH6" s="10" t="s">
        <v>286</v>
      </c>
      <c r="AI6" s="10" t="s">
        <v>286</v>
      </c>
      <c r="AJ6" s="10" t="s">
        <v>195</v>
      </c>
      <c r="AK6" s="10" t="s">
        <v>275</v>
      </c>
      <c r="AL6" s="10" t="s">
        <v>195</v>
      </c>
      <c r="AM6" s="10" t="s">
        <v>195</v>
      </c>
      <c r="AN6" s="10" t="s">
        <v>528</v>
      </c>
      <c r="AO6" s="10" t="s">
        <v>195</v>
      </c>
      <c r="AP6" s="10">
        <v>110</v>
      </c>
      <c r="AQ6" s="10">
        <v>81</v>
      </c>
      <c r="AR6" s="10">
        <v>280</v>
      </c>
      <c r="AS6" s="10">
        <v>76</v>
      </c>
      <c r="AT6" s="10">
        <v>1566</v>
      </c>
      <c r="AU6" s="10" t="s">
        <v>195</v>
      </c>
      <c r="AV6" s="10" t="s">
        <v>195</v>
      </c>
      <c r="AW6" s="10" t="s">
        <v>195</v>
      </c>
      <c r="AX6" s="10">
        <v>1</v>
      </c>
      <c r="AY6" s="10">
        <v>1</v>
      </c>
      <c r="AZ6" s="10" t="s">
        <v>195</v>
      </c>
      <c r="BA6" s="10">
        <v>2</v>
      </c>
      <c r="BB6" s="10" t="s">
        <v>195</v>
      </c>
      <c r="BC6" s="10" t="s">
        <v>195</v>
      </c>
      <c r="BD6" s="10">
        <v>0</v>
      </c>
      <c r="BE6" s="10">
        <v>0</v>
      </c>
      <c r="BF6" s="10">
        <v>0</v>
      </c>
      <c r="BG6" s="10">
        <v>1888410</v>
      </c>
      <c r="BH6" s="10" t="s">
        <v>195</v>
      </c>
      <c r="BI6" s="10" t="s">
        <v>195</v>
      </c>
      <c r="BJ6" s="10" t="s">
        <v>195</v>
      </c>
    </row>
    <row r="7" spans="1:62" ht="15" hidden="1" outlineLevel="2" x14ac:dyDescent="0.25">
      <c r="A7" s="10">
        <v>2024</v>
      </c>
      <c r="B7" s="10" t="s">
        <v>157</v>
      </c>
      <c r="C7" s="10" t="s">
        <v>128</v>
      </c>
      <c r="D7" s="10" t="s">
        <v>168</v>
      </c>
      <c r="E7" s="10" t="s">
        <v>317</v>
      </c>
      <c r="F7" s="10" t="s">
        <v>409</v>
      </c>
      <c r="G7" s="10" t="s">
        <v>195</v>
      </c>
      <c r="H7" s="77">
        <v>934180.63</v>
      </c>
      <c r="I7" s="77">
        <v>979211.99</v>
      </c>
      <c r="J7" s="77">
        <v>979211.99</v>
      </c>
      <c r="K7" s="77">
        <v>0</v>
      </c>
      <c r="L7" s="77">
        <v>0</v>
      </c>
      <c r="M7" s="77">
        <v>875.31</v>
      </c>
      <c r="N7" s="77">
        <v>909327.25</v>
      </c>
      <c r="O7" s="77">
        <v>953160.57</v>
      </c>
      <c r="P7" s="77">
        <v>953160.57</v>
      </c>
      <c r="Q7" s="10">
        <v>0</v>
      </c>
      <c r="R7" s="10">
        <v>23565.43</v>
      </c>
      <c r="S7" s="10">
        <v>2485.98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875.31</v>
      </c>
      <c r="AA7" s="10">
        <v>0</v>
      </c>
      <c r="AB7" s="10">
        <v>0</v>
      </c>
      <c r="AC7" s="10">
        <v>0</v>
      </c>
      <c r="AD7" s="10">
        <v>0</v>
      </c>
      <c r="AE7" s="10" t="s">
        <v>195</v>
      </c>
      <c r="AF7" s="10" t="s">
        <v>195</v>
      </c>
      <c r="AG7" s="10" t="s">
        <v>195</v>
      </c>
      <c r="AH7" s="10" t="s">
        <v>286</v>
      </c>
      <c r="AI7" s="10" t="s">
        <v>286</v>
      </c>
      <c r="AJ7" s="10" t="s">
        <v>195</v>
      </c>
      <c r="AK7" s="10" t="s">
        <v>275</v>
      </c>
      <c r="AL7" s="10" t="s">
        <v>195</v>
      </c>
      <c r="AM7" s="10" t="s">
        <v>195</v>
      </c>
      <c r="AN7" s="10" t="s">
        <v>528</v>
      </c>
      <c r="AO7" s="10" t="s">
        <v>195</v>
      </c>
      <c r="AP7" s="10">
        <v>110</v>
      </c>
      <c r="AQ7" s="10">
        <v>81</v>
      </c>
      <c r="AR7" s="10">
        <v>280</v>
      </c>
      <c r="AS7" s="10">
        <v>77</v>
      </c>
      <c r="AT7" s="10">
        <v>1566</v>
      </c>
      <c r="AU7" s="10" t="s">
        <v>195</v>
      </c>
      <c r="AV7" s="10" t="s">
        <v>195</v>
      </c>
      <c r="AW7" s="10" t="s">
        <v>195</v>
      </c>
      <c r="AX7" s="10">
        <v>1</v>
      </c>
      <c r="AY7" s="10">
        <v>1</v>
      </c>
      <c r="AZ7" s="10" t="s">
        <v>195</v>
      </c>
      <c r="BA7" s="10">
        <v>2</v>
      </c>
      <c r="BB7" s="10" t="s">
        <v>195</v>
      </c>
      <c r="BC7" s="10" t="s">
        <v>195</v>
      </c>
      <c r="BD7" s="10">
        <v>0</v>
      </c>
      <c r="BE7" s="10">
        <v>0</v>
      </c>
      <c r="BF7" s="10">
        <v>0</v>
      </c>
      <c r="BG7" s="10">
        <v>1888423</v>
      </c>
      <c r="BH7" s="10" t="s">
        <v>195</v>
      </c>
      <c r="BI7" s="10" t="s">
        <v>195</v>
      </c>
      <c r="BJ7" s="10" t="s">
        <v>195</v>
      </c>
    </row>
    <row r="8" spans="1:62" ht="15" hidden="1" outlineLevel="2" x14ac:dyDescent="0.25">
      <c r="A8" s="10">
        <v>2024</v>
      </c>
      <c r="B8" s="10" t="s">
        <v>157</v>
      </c>
      <c r="C8" s="10" t="s">
        <v>128</v>
      </c>
      <c r="D8" s="10" t="s">
        <v>168</v>
      </c>
      <c r="E8" s="10" t="s">
        <v>315</v>
      </c>
      <c r="F8" s="10" t="s">
        <v>409</v>
      </c>
      <c r="G8" s="10" t="s">
        <v>195</v>
      </c>
      <c r="H8" s="77">
        <v>1513210.77</v>
      </c>
      <c r="I8" s="77">
        <v>1598642.78</v>
      </c>
      <c r="J8" s="77">
        <v>1598642.78</v>
      </c>
      <c r="K8" s="77">
        <v>0</v>
      </c>
      <c r="L8" s="77">
        <v>0</v>
      </c>
      <c r="M8" s="77">
        <v>3301.51</v>
      </c>
      <c r="N8" s="77">
        <v>1419468.54</v>
      </c>
      <c r="O8" s="77">
        <v>1499608.1</v>
      </c>
      <c r="P8" s="77">
        <v>1499608.1</v>
      </c>
      <c r="Q8" s="10">
        <v>0</v>
      </c>
      <c r="R8" s="10">
        <v>92102.47</v>
      </c>
      <c r="S8" s="10">
        <v>6932.21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3301.51</v>
      </c>
      <c r="AA8" s="10">
        <v>0</v>
      </c>
      <c r="AB8" s="10">
        <v>0</v>
      </c>
      <c r="AC8" s="10">
        <v>0</v>
      </c>
      <c r="AD8" s="10">
        <v>0</v>
      </c>
      <c r="AE8" s="10" t="s">
        <v>195</v>
      </c>
      <c r="AF8" s="10" t="s">
        <v>195</v>
      </c>
      <c r="AG8" s="10" t="s">
        <v>195</v>
      </c>
      <c r="AH8" s="10" t="s">
        <v>286</v>
      </c>
      <c r="AI8" s="10" t="s">
        <v>286</v>
      </c>
      <c r="AJ8" s="10" t="s">
        <v>195</v>
      </c>
      <c r="AK8" s="10" t="s">
        <v>275</v>
      </c>
      <c r="AL8" s="10" t="s">
        <v>195</v>
      </c>
      <c r="AM8" s="10" t="s">
        <v>195</v>
      </c>
      <c r="AN8" s="10" t="s">
        <v>528</v>
      </c>
      <c r="AO8" s="10" t="s">
        <v>195</v>
      </c>
      <c r="AP8" s="10">
        <v>110</v>
      </c>
      <c r="AQ8" s="10">
        <v>81</v>
      </c>
      <c r="AR8" s="10">
        <v>280</v>
      </c>
      <c r="AS8" s="10">
        <v>78</v>
      </c>
      <c r="AT8" s="10">
        <v>1566</v>
      </c>
      <c r="AU8" s="10" t="s">
        <v>195</v>
      </c>
      <c r="AV8" s="10" t="s">
        <v>195</v>
      </c>
      <c r="AW8" s="10" t="s">
        <v>195</v>
      </c>
      <c r="AX8" s="10">
        <v>1</v>
      </c>
      <c r="AY8" s="10">
        <v>1</v>
      </c>
      <c r="AZ8" s="10" t="s">
        <v>195</v>
      </c>
      <c r="BA8" s="10">
        <v>2</v>
      </c>
      <c r="BB8" s="10" t="s">
        <v>195</v>
      </c>
      <c r="BC8" s="10" t="s">
        <v>195</v>
      </c>
      <c r="BD8" s="10">
        <v>0</v>
      </c>
      <c r="BE8" s="10">
        <v>0</v>
      </c>
      <c r="BF8" s="10">
        <v>0</v>
      </c>
      <c r="BG8" s="10">
        <v>1888439</v>
      </c>
      <c r="BH8" s="10" t="s">
        <v>195</v>
      </c>
      <c r="BI8" s="10" t="s">
        <v>195</v>
      </c>
      <c r="BJ8" s="10" t="s">
        <v>195</v>
      </c>
    </row>
    <row r="9" spans="1:62" ht="15" hidden="1" outlineLevel="2" x14ac:dyDescent="0.25">
      <c r="A9" s="10">
        <v>2024</v>
      </c>
      <c r="B9" s="10" t="s">
        <v>157</v>
      </c>
      <c r="C9" s="10" t="s">
        <v>128</v>
      </c>
      <c r="D9" s="10" t="s">
        <v>168</v>
      </c>
      <c r="E9" s="10" t="s">
        <v>313</v>
      </c>
      <c r="F9" s="10" t="s">
        <v>409</v>
      </c>
      <c r="G9" s="10" t="s">
        <v>195</v>
      </c>
      <c r="H9" s="77">
        <v>1589457.47</v>
      </c>
      <c r="I9" s="77">
        <v>1667654.14</v>
      </c>
      <c r="J9" s="77">
        <v>1667654.14</v>
      </c>
      <c r="K9" s="77">
        <v>0</v>
      </c>
      <c r="L9" s="77">
        <v>0</v>
      </c>
      <c r="M9" s="77">
        <v>1939.51</v>
      </c>
      <c r="N9" s="77">
        <v>1534387.65</v>
      </c>
      <c r="O9" s="77">
        <v>1609875.05</v>
      </c>
      <c r="P9" s="77">
        <v>1609875.05</v>
      </c>
      <c r="Q9" s="10">
        <v>0</v>
      </c>
      <c r="R9" s="10">
        <v>52306.49</v>
      </c>
      <c r="S9" s="10">
        <v>5472.6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1939.51</v>
      </c>
      <c r="AA9" s="10">
        <v>0</v>
      </c>
      <c r="AB9" s="10">
        <v>0</v>
      </c>
      <c r="AC9" s="10">
        <v>0</v>
      </c>
      <c r="AD9" s="10">
        <v>0</v>
      </c>
      <c r="AE9" s="10" t="s">
        <v>195</v>
      </c>
      <c r="AF9" s="10" t="s">
        <v>195</v>
      </c>
      <c r="AG9" s="10" t="s">
        <v>195</v>
      </c>
      <c r="AH9" s="10" t="s">
        <v>286</v>
      </c>
      <c r="AI9" s="10" t="s">
        <v>286</v>
      </c>
      <c r="AJ9" s="10" t="s">
        <v>195</v>
      </c>
      <c r="AK9" s="10" t="s">
        <v>275</v>
      </c>
      <c r="AL9" s="10" t="s">
        <v>195</v>
      </c>
      <c r="AM9" s="10" t="s">
        <v>195</v>
      </c>
      <c r="AN9" s="10" t="s">
        <v>528</v>
      </c>
      <c r="AO9" s="10" t="s">
        <v>195</v>
      </c>
      <c r="AP9" s="10">
        <v>110</v>
      </c>
      <c r="AQ9" s="10">
        <v>81</v>
      </c>
      <c r="AR9" s="10">
        <v>280</v>
      </c>
      <c r="AS9" s="10">
        <v>79</v>
      </c>
      <c r="AT9" s="10">
        <v>1566</v>
      </c>
      <c r="AU9" s="10" t="s">
        <v>195</v>
      </c>
      <c r="AV9" s="10" t="s">
        <v>195</v>
      </c>
      <c r="AW9" s="10" t="s">
        <v>195</v>
      </c>
      <c r="AX9" s="10">
        <v>1</v>
      </c>
      <c r="AY9" s="10">
        <v>1</v>
      </c>
      <c r="AZ9" s="10" t="s">
        <v>195</v>
      </c>
      <c r="BA9" s="10">
        <v>2</v>
      </c>
      <c r="BB9" s="10" t="s">
        <v>195</v>
      </c>
      <c r="BC9" s="10" t="s">
        <v>195</v>
      </c>
      <c r="BD9" s="10">
        <v>0</v>
      </c>
      <c r="BE9" s="10">
        <v>0</v>
      </c>
      <c r="BF9" s="10">
        <v>0</v>
      </c>
      <c r="BG9" s="10">
        <v>1889079</v>
      </c>
      <c r="BH9" s="10" t="s">
        <v>195</v>
      </c>
      <c r="BI9" s="10" t="s">
        <v>195</v>
      </c>
      <c r="BJ9" s="10" t="s">
        <v>195</v>
      </c>
    </row>
    <row r="10" spans="1:62" ht="15" hidden="1" outlineLevel="2" x14ac:dyDescent="0.25">
      <c r="A10" s="10">
        <v>2024</v>
      </c>
      <c r="B10" s="10" t="s">
        <v>157</v>
      </c>
      <c r="C10" s="10" t="s">
        <v>128</v>
      </c>
      <c r="D10" s="10" t="s">
        <v>168</v>
      </c>
      <c r="E10" s="10" t="s">
        <v>311</v>
      </c>
      <c r="F10" s="10" t="s">
        <v>409</v>
      </c>
      <c r="G10" s="10" t="s">
        <v>195</v>
      </c>
      <c r="H10" s="77">
        <v>2337266.96</v>
      </c>
      <c r="I10" s="77">
        <v>2360276.23</v>
      </c>
      <c r="J10" s="77">
        <v>2360276.23</v>
      </c>
      <c r="K10" s="77">
        <v>0</v>
      </c>
      <c r="L10" s="77">
        <v>0</v>
      </c>
      <c r="M10" s="77">
        <v>2352.36</v>
      </c>
      <c r="N10" s="77">
        <v>2270474.75</v>
      </c>
      <c r="O10" s="77">
        <v>2292826.48</v>
      </c>
      <c r="P10" s="77">
        <v>2292826.48</v>
      </c>
      <c r="Q10" s="10">
        <v>0</v>
      </c>
      <c r="R10" s="10">
        <v>60379.03</v>
      </c>
      <c r="S10" s="10">
        <v>7070.72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2352.36</v>
      </c>
      <c r="AA10" s="10">
        <v>0</v>
      </c>
      <c r="AB10" s="10">
        <v>0</v>
      </c>
      <c r="AC10" s="10">
        <v>0</v>
      </c>
      <c r="AD10" s="10">
        <v>0</v>
      </c>
      <c r="AE10" s="10" t="s">
        <v>195</v>
      </c>
      <c r="AF10" s="10" t="s">
        <v>195</v>
      </c>
      <c r="AG10" s="10" t="s">
        <v>195</v>
      </c>
      <c r="AH10" s="10" t="s">
        <v>286</v>
      </c>
      <c r="AI10" s="10" t="s">
        <v>286</v>
      </c>
      <c r="AJ10" s="10" t="s">
        <v>195</v>
      </c>
      <c r="AK10" s="10" t="s">
        <v>275</v>
      </c>
      <c r="AL10" s="10" t="s">
        <v>195</v>
      </c>
      <c r="AM10" s="10" t="s">
        <v>195</v>
      </c>
      <c r="AN10" s="10" t="s">
        <v>528</v>
      </c>
      <c r="AO10" s="10" t="s">
        <v>195</v>
      </c>
      <c r="AP10" s="10">
        <v>110</v>
      </c>
      <c r="AQ10" s="10">
        <v>81</v>
      </c>
      <c r="AR10" s="10">
        <v>280</v>
      </c>
      <c r="AS10" s="10">
        <v>80</v>
      </c>
      <c r="AT10" s="10">
        <v>1566</v>
      </c>
      <c r="AU10" s="10" t="s">
        <v>195</v>
      </c>
      <c r="AV10" s="10" t="s">
        <v>195</v>
      </c>
      <c r="AW10" s="10" t="s">
        <v>195</v>
      </c>
      <c r="AX10" s="10">
        <v>1</v>
      </c>
      <c r="AY10" s="10">
        <v>1</v>
      </c>
      <c r="AZ10" s="10" t="s">
        <v>195</v>
      </c>
      <c r="BA10" s="10">
        <v>2</v>
      </c>
      <c r="BB10" s="10" t="s">
        <v>195</v>
      </c>
      <c r="BC10" s="10" t="s">
        <v>195</v>
      </c>
      <c r="BD10" s="10">
        <v>0</v>
      </c>
      <c r="BE10" s="10">
        <v>0</v>
      </c>
      <c r="BF10" s="10">
        <v>0</v>
      </c>
      <c r="BG10" s="10">
        <v>1887174</v>
      </c>
      <c r="BH10" s="10" t="s">
        <v>195</v>
      </c>
      <c r="BI10" s="10" t="s">
        <v>195</v>
      </c>
      <c r="BJ10" s="10" t="s">
        <v>195</v>
      </c>
    </row>
    <row r="11" spans="1:62" ht="15" hidden="1" outlineLevel="2" x14ac:dyDescent="0.25">
      <c r="A11" s="10">
        <v>2024</v>
      </c>
      <c r="B11" s="10" t="s">
        <v>157</v>
      </c>
      <c r="C11" s="10" t="s">
        <v>128</v>
      </c>
      <c r="D11" s="10" t="s">
        <v>168</v>
      </c>
      <c r="E11" s="10" t="s">
        <v>410</v>
      </c>
      <c r="F11" s="10" t="s">
        <v>409</v>
      </c>
      <c r="G11" s="10" t="s">
        <v>195</v>
      </c>
      <c r="H11" s="77">
        <v>2055753.18</v>
      </c>
      <c r="I11" s="77">
        <v>2081324.13</v>
      </c>
      <c r="J11" s="77">
        <v>2081324.13</v>
      </c>
      <c r="K11" s="77">
        <v>0</v>
      </c>
      <c r="L11" s="77">
        <v>0</v>
      </c>
      <c r="M11" s="77">
        <v>3570.15</v>
      </c>
      <c r="N11" s="77">
        <v>1954383.43</v>
      </c>
      <c r="O11" s="77">
        <v>1978693.47</v>
      </c>
      <c r="P11" s="77">
        <v>1978693.47</v>
      </c>
      <c r="Q11" s="10">
        <v>0</v>
      </c>
      <c r="R11" s="10">
        <v>95055.59</v>
      </c>
      <c r="S11" s="10">
        <v>7575.07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3570.15</v>
      </c>
      <c r="AA11" s="10">
        <v>0</v>
      </c>
      <c r="AB11" s="10">
        <v>0</v>
      </c>
      <c r="AC11" s="10">
        <v>0</v>
      </c>
      <c r="AD11" s="10">
        <v>0</v>
      </c>
      <c r="AE11" s="10" t="s">
        <v>195</v>
      </c>
      <c r="AF11" s="10" t="s">
        <v>195</v>
      </c>
      <c r="AG11" s="10" t="s">
        <v>195</v>
      </c>
      <c r="AH11" s="10" t="s">
        <v>286</v>
      </c>
      <c r="AI11" s="10" t="s">
        <v>286</v>
      </c>
      <c r="AJ11" s="10" t="s">
        <v>195</v>
      </c>
      <c r="AK11" s="10" t="s">
        <v>275</v>
      </c>
      <c r="AL11" s="10" t="s">
        <v>195</v>
      </c>
      <c r="AM11" s="10" t="s">
        <v>195</v>
      </c>
      <c r="AN11" s="10" t="s">
        <v>528</v>
      </c>
      <c r="AO11" s="10" t="s">
        <v>195</v>
      </c>
      <c r="AP11" s="10">
        <v>110</v>
      </c>
      <c r="AQ11" s="10">
        <v>81</v>
      </c>
      <c r="AR11" s="10">
        <v>280</v>
      </c>
      <c r="AS11" s="10">
        <v>81</v>
      </c>
      <c r="AT11" s="10">
        <v>1566</v>
      </c>
      <c r="AU11" s="10" t="s">
        <v>195</v>
      </c>
      <c r="AV11" s="10" t="s">
        <v>195</v>
      </c>
      <c r="AW11" s="10" t="s">
        <v>195</v>
      </c>
      <c r="AX11" s="10">
        <v>1</v>
      </c>
      <c r="AY11" s="10">
        <v>1</v>
      </c>
      <c r="AZ11" s="10" t="s">
        <v>195</v>
      </c>
      <c r="BA11" s="10">
        <v>2</v>
      </c>
      <c r="BB11" s="10" t="s">
        <v>195</v>
      </c>
      <c r="BC11" s="10" t="s">
        <v>195</v>
      </c>
      <c r="BD11" s="10">
        <v>0</v>
      </c>
      <c r="BE11" s="10">
        <v>0</v>
      </c>
      <c r="BF11" s="10">
        <v>0</v>
      </c>
      <c r="BG11" s="10">
        <v>1887187</v>
      </c>
      <c r="BH11" s="10" t="s">
        <v>195</v>
      </c>
      <c r="BI11" s="10" t="s">
        <v>195</v>
      </c>
      <c r="BJ11" s="10" t="s">
        <v>195</v>
      </c>
    </row>
    <row r="12" spans="1:62" ht="15" hidden="1" outlineLevel="2" x14ac:dyDescent="0.25">
      <c r="A12" s="10">
        <v>2024</v>
      </c>
      <c r="B12" s="10" t="s">
        <v>157</v>
      </c>
      <c r="C12" s="10" t="s">
        <v>128</v>
      </c>
      <c r="D12" s="10" t="s">
        <v>168</v>
      </c>
      <c r="E12" s="10" t="s">
        <v>292</v>
      </c>
      <c r="F12" s="10" t="s">
        <v>409</v>
      </c>
      <c r="G12" s="10" t="s">
        <v>195</v>
      </c>
      <c r="H12" s="77">
        <v>2145799.14</v>
      </c>
      <c r="I12" s="77">
        <v>2136486.59</v>
      </c>
      <c r="J12" s="77">
        <v>2136486.59</v>
      </c>
      <c r="K12" s="77">
        <v>0</v>
      </c>
      <c r="L12" s="77">
        <v>0</v>
      </c>
      <c r="M12" s="77">
        <v>4335.24</v>
      </c>
      <c r="N12" s="77">
        <v>2022705.53</v>
      </c>
      <c r="O12" s="77">
        <v>2013927.19</v>
      </c>
      <c r="P12" s="77">
        <v>2013927.19</v>
      </c>
      <c r="Q12" s="10">
        <v>0</v>
      </c>
      <c r="R12" s="10">
        <v>113685.85</v>
      </c>
      <c r="S12" s="10">
        <v>8873.5499999999993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4335.24</v>
      </c>
      <c r="AA12" s="10">
        <v>0</v>
      </c>
      <c r="AB12" s="10">
        <v>0</v>
      </c>
      <c r="AC12" s="10">
        <v>0</v>
      </c>
      <c r="AD12" s="10">
        <v>0</v>
      </c>
      <c r="AE12" s="10" t="s">
        <v>195</v>
      </c>
      <c r="AF12" s="10" t="s">
        <v>195</v>
      </c>
      <c r="AG12" s="10" t="s">
        <v>195</v>
      </c>
      <c r="AH12" s="10" t="s">
        <v>286</v>
      </c>
      <c r="AI12" s="10" t="s">
        <v>286</v>
      </c>
      <c r="AJ12" s="10" t="s">
        <v>195</v>
      </c>
      <c r="AK12" s="10" t="s">
        <v>275</v>
      </c>
      <c r="AL12" s="10" t="s">
        <v>195</v>
      </c>
      <c r="AM12" s="10" t="s">
        <v>195</v>
      </c>
      <c r="AN12" s="10" t="s">
        <v>528</v>
      </c>
      <c r="AO12" s="10" t="s">
        <v>195</v>
      </c>
      <c r="AP12" s="10">
        <v>110</v>
      </c>
      <c r="AQ12" s="10">
        <v>81</v>
      </c>
      <c r="AR12" s="10">
        <v>280</v>
      </c>
      <c r="AS12" s="10">
        <v>2</v>
      </c>
      <c r="AT12" s="10">
        <v>1566</v>
      </c>
      <c r="AU12" s="10" t="s">
        <v>195</v>
      </c>
      <c r="AV12" s="10" t="s">
        <v>195</v>
      </c>
      <c r="AW12" s="10" t="s">
        <v>195</v>
      </c>
      <c r="AX12" s="10">
        <v>1</v>
      </c>
      <c r="AY12" s="10">
        <v>1</v>
      </c>
      <c r="AZ12" s="10" t="s">
        <v>195</v>
      </c>
      <c r="BA12" s="10">
        <v>2</v>
      </c>
      <c r="BB12" s="10" t="s">
        <v>195</v>
      </c>
      <c r="BC12" s="10" t="s">
        <v>195</v>
      </c>
      <c r="BD12" s="10">
        <v>0</v>
      </c>
      <c r="BE12" s="10">
        <v>0</v>
      </c>
      <c r="BF12" s="10">
        <v>0</v>
      </c>
      <c r="BG12" s="10">
        <v>1886585</v>
      </c>
      <c r="BH12" s="10" t="s">
        <v>195</v>
      </c>
      <c r="BI12" s="10" t="s">
        <v>195</v>
      </c>
      <c r="BJ12" s="10" t="s">
        <v>195</v>
      </c>
    </row>
    <row r="13" spans="1:62" ht="15" hidden="1" outlineLevel="2" x14ac:dyDescent="0.25">
      <c r="A13" s="10">
        <v>2024</v>
      </c>
      <c r="B13" s="10" t="s">
        <v>157</v>
      </c>
      <c r="C13" s="10" t="s">
        <v>128</v>
      </c>
      <c r="D13" s="10" t="s">
        <v>168</v>
      </c>
      <c r="E13" s="10" t="s">
        <v>291</v>
      </c>
      <c r="F13" s="10" t="s">
        <v>409</v>
      </c>
      <c r="G13" s="10" t="s">
        <v>195</v>
      </c>
      <c r="H13" s="77">
        <v>2827042.82</v>
      </c>
      <c r="I13" s="77">
        <v>2835006.96</v>
      </c>
      <c r="J13" s="77">
        <v>2835006.96</v>
      </c>
      <c r="K13" s="77">
        <v>0</v>
      </c>
      <c r="L13" s="77">
        <v>0</v>
      </c>
      <c r="M13" s="77">
        <v>2968.45</v>
      </c>
      <c r="N13" s="77">
        <v>2742757.41</v>
      </c>
      <c r="O13" s="77">
        <v>2750484.11</v>
      </c>
      <c r="P13" s="77">
        <v>2750484.11</v>
      </c>
      <c r="Q13" s="10">
        <v>0</v>
      </c>
      <c r="R13" s="10">
        <v>76085.08</v>
      </c>
      <c r="S13" s="10">
        <v>8437.77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2968.45</v>
      </c>
      <c r="AA13" s="10">
        <v>0</v>
      </c>
      <c r="AB13" s="10">
        <v>0</v>
      </c>
      <c r="AC13" s="10">
        <v>0</v>
      </c>
      <c r="AD13" s="10">
        <v>0</v>
      </c>
      <c r="AE13" s="10" t="s">
        <v>195</v>
      </c>
      <c r="AF13" s="10" t="s">
        <v>195</v>
      </c>
      <c r="AG13" s="10" t="s">
        <v>195</v>
      </c>
      <c r="AH13" s="10" t="s">
        <v>286</v>
      </c>
      <c r="AI13" s="10" t="s">
        <v>286</v>
      </c>
      <c r="AJ13" s="10" t="s">
        <v>195</v>
      </c>
      <c r="AK13" s="10" t="s">
        <v>275</v>
      </c>
      <c r="AL13" s="10" t="s">
        <v>195</v>
      </c>
      <c r="AM13" s="10" t="s">
        <v>195</v>
      </c>
      <c r="AN13" s="10" t="s">
        <v>528</v>
      </c>
      <c r="AO13" s="10" t="s">
        <v>195</v>
      </c>
      <c r="AP13" s="10">
        <v>110</v>
      </c>
      <c r="AQ13" s="10">
        <v>81</v>
      </c>
      <c r="AR13" s="10">
        <v>280</v>
      </c>
      <c r="AS13" s="10">
        <v>3</v>
      </c>
      <c r="AT13" s="10">
        <v>1566</v>
      </c>
      <c r="AU13" s="10" t="s">
        <v>195</v>
      </c>
      <c r="AV13" s="10" t="s">
        <v>195</v>
      </c>
      <c r="AW13" s="10" t="s">
        <v>195</v>
      </c>
      <c r="AX13" s="10">
        <v>1</v>
      </c>
      <c r="AY13" s="10">
        <v>1</v>
      </c>
      <c r="AZ13" s="10" t="s">
        <v>195</v>
      </c>
      <c r="BA13" s="10">
        <v>2</v>
      </c>
      <c r="BB13" s="10" t="s">
        <v>195</v>
      </c>
      <c r="BC13" s="10" t="s">
        <v>195</v>
      </c>
      <c r="BD13" s="10">
        <v>0</v>
      </c>
      <c r="BE13" s="10">
        <v>0</v>
      </c>
      <c r="BF13" s="10">
        <v>0</v>
      </c>
      <c r="BG13" s="10">
        <v>1888768</v>
      </c>
      <c r="BH13" s="10" t="s">
        <v>195</v>
      </c>
      <c r="BI13" s="10" t="s">
        <v>195</v>
      </c>
      <c r="BJ13" s="10" t="s">
        <v>195</v>
      </c>
    </row>
    <row r="14" spans="1:62" ht="15" hidden="1" outlineLevel="2" x14ac:dyDescent="0.25">
      <c r="A14" s="10">
        <v>2024</v>
      </c>
      <c r="B14" s="10" t="s">
        <v>157</v>
      </c>
      <c r="C14" s="10" t="s">
        <v>128</v>
      </c>
      <c r="D14" s="10" t="s">
        <v>168</v>
      </c>
      <c r="E14" s="10" t="s">
        <v>290</v>
      </c>
      <c r="F14" s="10" t="s">
        <v>409</v>
      </c>
      <c r="G14" s="10" t="s">
        <v>195</v>
      </c>
      <c r="H14" s="77">
        <v>2971448.57</v>
      </c>
      <c r="I14" s="77">
        <v>2971657.86</v>
      </c>
      <c r="J14" s="77">
        <v>2971657.86</v>
      </c>
      <c r="K14" s="77">
        <v>0</v>
      </c>
      <c r="L14" s="77">
        <v>0</v>
      </c>
      <c r="M14" s="77">
        <v>4143.01</v>
      </c>
      <c r="N14" s="77">
        <v>2853813.18</v>
      </c>
      <c r="O14" s="77">
        <v>2854014.18</v>
      </c>
      <c r="P14" s="77">
        <v>2854014.18</v>
      </c>
      <c r="Q14" s="10">
        <v>0</v>
      </c>
      <c r="R14" s="10">
        <v>108903.58</v>
      </c>
      <c r="S14" s="10">
        <v>8740.1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4143.01</v>
      </c>
      <c r="AA14" s="10">
        <v>0</v>
      </c>
      <c r="AB14" s="10">
        <v>0</v>
      </c>
      <c r="AC14" s="10">
        <v>0</v>
      </c>
      <c r="AD14" s="10">
        <v>0</v>
      </c>
      <c r="AE14" s="10" t="s">
        <v>195</v>
      </c>
      <c r="AF14" s="10" t="s">
        <v>195</v>
      </c>
      <c r="AG14" s="10" t="s">
        <v>195</v>
      </c>
      <c r="AH14" s="10" t="s">
        <v>286</v>
      </c>
      <c r="AI14" s="10" t="s">
        <v>286</v>
      </c>
      <c r="AJ14" s="10" t="s">
        <v>195</v>
      </c>
      <c r="AK14" s="10" t="s">
        <v>275</v>
      </c>
      <c r="AL14" s="10" t="s">
        <v>195</v>
      </c>
      <c r="AM14" s="10" t="s">
        <v>195</v>
      </c>
      <c r="AN14" s="10" t="s">
        <v>528</v>
      </c>
      <c r="AO14" s="10" t="s">
        <v>195</v>
      </c>
      <c r="AP14" s="10">
        <v>110</v>
      </c>
      <c r="AQ14" s="10">
        <v>81</v>
      </c>
      <c r="AR14" s="10">
        <v>280</v>
      </c>
      <c r="AS14" s="10">
        <v>4</v>
      </c>
      <c r="AT14" s="10">
        <v>1566</v>
      </c>
      <c r="AU14" s="10" t="s">
        <v>195</v>
      </c>
      <c r="AV14" s="10" t="s">
        <v>195</v>
      </c>
      <c r="AW14" s="10" t="s">
        <v>195</v>
      </c>
      <c r="AX14" s="10">
        <v>1</v>
      </c>
      <c r="AY14" s="10">
        <v>1</v>
      </c>
      <c r="AZ14" s="10" t="s">
        <v>195</v>
      </c>
      <c r="BA14" s="10">
        <v>2</v>
      </c>
      <c r="BB14" s="10" t="s">
        <v>195</v>
      </c>
      <c r="BC14" s="10" t="s">
        <v>195</v>
      </c>
      <c r="BD14" s="10">
        <v>0</v>
      </c>
      <c r="BE14" s="10">
        <v>0</v>
      </c>
      <c r="BF14" s="10">
        <v>0</v>
      </c>
      <c r="BG14" s="10">
        <v>1886790</v>
      </c>
      <c r="BH14" s="10" t="s">
        <v>195</v>
      </c>
      <c r="BI14" s="10" t="s">
        <v>195</v>
      </c>
      <c r="BJ14" s="10" t="s">
        <v>195</v>
      </c>
    </row>
    <row r="15" spans="1:62" ht="15" hidden="1" outlineLevel="2" x14ac:dyDescent="0.25">
      <c r="A15" s="10">
        <v>2024</v>
      </c>
      <c r="B15" s="10" t="s">
        <v>157</v>
      </c>
      <c r="C15" s="10" t="s">
        <v>128</v>
      </c>
      <c r="D15" s="10" t="s">
        <v>168</v>
      </c>
      <c r="E15" s="10" t="s">
        <v>289</v>
      </c>
      <c r="F15" s="10" t="s">
        <v>409</v>
      </c>
      <c r="G15" s="10" t="s">
        <v>195</v>
      </c>
      <c r="H15" s="77">
        <v>3397599.05</v>
      </c>
      <c r="I15" s="77">
        <v>3406160.11</v>
      </c>
      <c r="J15" s="77">
        <v>3406160.11</v>
      </c>
      <c r="K15" s="77">
        <v>0</v>
      </c>
      <c r="L15" s="77">
        <v>0</v>
      </c>
      <c r="M15" s="77">
        <v>5832.19</v>
      </c>
      <c r="N15" s="77">
        <v>3232001.6</v>
      </c>
      <c r="O15" s="77">
        <v>3240145.39</v>
      </c>
      <c r="P15" s="77">
        <v>3240145.39</v>
      </c>
      <c r="Q15" s="10">
        <v>0</v>
      </c>
      <c r="R15" s="10">
        <v>154385.39000000001</v>
      </c>
      <c r="S15" s="10">
        <v>11629.33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5832.19</v>
      </c>
      <c r="AA15" s="10">
        <v>0</v>
      </c>
      <c r="AB15" s="10">
        <v>0</v>
      </c>
      <c r="AC15" s="10">
        <v>0</v>
      </c>
      <c r="AD15" s="10">
        <v>0</v>
      </c>
      <c r="AE15" s="10" t="s">
        <v>195</v>
      </c>
      <c r="AF15" s="10" t="s">
        <v>195</v>
      </c>
      <c r="AG15" s="10" t="s">
        <v>195</v>
      </c>
      <c r="AH15" s="10" t="s">
        <v>286</v>
      </c>
      <c r="AI15" s="10" t="s">
        <v>286</v>
      </c>
      <c r="AJ15" s="10" t="s">
        <v>195</v>
      </c>
      <c r="AK15" s="10" t="s">
        <v>275</v>
      </c>
      <c r="AL15" s="10" t="s">
        <v>195</v>
      </c>
      <c r="AM15" s="10" t="s">
        <v>195</v>
      </c>
      <c r="AN15" s="10" t="s">
        <v>528</v>
      </c>
      <c r="AO15" s="10" t="s">
        <v>195</v>
      </c>
      <c r="AP15" s="10">
        <v>110</v>
      </c>
      <c r="AQ15" s="10">
        <v>81</v>
      </c>
      <c r="AR15" s="10">
        <v>280</v>
      </c>
      <c r="AS15" s="10">
        <v>5</v>
      </c>
      <c r="AT15" s="10">
        <v>1566</v>
      </c>
      <c r="AU15" s="10" t="s">
        <v>195</v>
      </c>
      <c r="AV15" s="10" t="s">
        <v>195</v>
      </c>
      <c r="AW15" s="10" t="s">
        <v>195</v>
      </c>
      <c r="AX15" s="10">
        <v>1</v>
      </c>
      <c r="AY15" s="10">
        <v>1</v>
      </c>
      <c r="AZ15" s="10" t="s">
        <v>195</v>
      </c>
      <c r="BA15" s="10">
        <v>2</v>
      </c>
      <c r="BB15" s="10" t="s">
        <v>195</v>
      </c>
      <c r="BC15" s="10" t="s">
        <v>195</v>
      </c>
      <c r="BD15" s="10">
        <v>0</v>
      </c>
      <c r="BE15" s="10">
        <v>0</v>
      </c>
      <c r="BF15" s="10">
        <v>0</v>
      </c>
      <c r="BG15" s="10">
        <v>1887672</v>
      </c>
      <c r="BH15" s="10" t="s">
        <v>195</v>
      </c>
      <c r="BI15" s="10" t="s">
        <v>195</v>
      </c>
      <c r="BJ15" s="10" t="s">
        <v>195</v>
      </c>
    </row>
    <row r="16" spans="1:62" ht="15" hidden="1" outlineLevel="2" x14ac:dyDescent="0.25">
      <c r="A16" s="10">
        <v>2024</v>
      </c>
      <c r="B16" s="10" t="s">
        <v>157</v>
      </c>
      <c r="C16" s="10" t="s">
        <v>128</v>
      </c>
      <c r="D16" s="10" t="s">
        <v>168</v>
      </c>
      <c r="E16" s="10" t="s">
        <v>288</v>
      </c>
      <c r="F16" s="10" t="s">
        <v>409</v>
      </c>
      <c r="G16" s="10" t="s">
        <v>195</v>
      </c>
      <c r="H16" s="77">
        <v>4523820.58</v>
      </c>
      <c r="I16" s="77">
        <v>4675502.0199999996</v>
      </c>
      <c r="J16" s="77">
        <v>4675502.0199999996</v>
      </c>
      <c r="K16" s="77">
        <v>0</v>
      </c>
      <c r="L16" s="77">
        <v>0</v>
      </c>
      <c r="M16" s="77">
        <v>5057.33</v>
      </c>
      <c r="N16" s="77">
        <v>4380224.3</v>
      </c>
      <c r="O16" s="77">
        <v>4527091.03</v>
      </c>
      <c r="P16" s="77">
        <v>4527091.03</v>
      </c>
      <c r="Q16" s="10">
        <v>0</v>
      </c>
      <c r="R16" s="10">
        <v>137861.67000000001</v>
      </c>
      <c r="S16" s="10">
        <v>10549.32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5057.33</v>
      </c>
      <c r="AA16" s="10">
        <v>0</v>
      </c>
      <c r="AB16" s="10">
        <v>0</v>
      </c>
      <c r="AC16" s="10">
        <v>0</v>
      </c>
      <c r="AD16" s="10">
        <v>0</v>
      </c>
      <c r="AE16" s="10" t="s">
        <v>195</v>
      </c>
      <c r="AF16" s="10" t="s">
        <v>195</v>
      </c>
      <c r="AG16" s="10" t="s">
        <v>195</v>
      </c>
      <c r="AH16" s="10" t="s">
        <v>286</v>
      </c>
      <c r="AI16" s="10" t="s">
        <v>286</v>
      </c>
      <c r="AJ16" s="10" t="s">
        <v>195</v>
      </c>
      <c r="AK16" s="10" t="s">
        <v>275</v>
      </c>
      <c r="AL16" s="10" t="s">
        <v>195</v>
      </c>
      <c r="AM16" s="10" t="s">
        <v>195</v>
      </c>
      <c r="AN16" s="10" t="s">
        <v>528</v>
      </c>
      <c r="AO16" s="10" t="s">
        <v>195</v>
      </c>
      <c r="AP16" s="10">
        <v>110</v>
      </c>
      <c r="AQ16" s="10">
        <v>81</v>
      </c>
      <c r="AR16" s="10">
        <v>280</v>
      </c>
      <c r="AS16" s="10">
        <v>6</v>
      </c>
      <c r="AT16" s="10">
        <v>1566</v>
      </c>
      <c r="AU16" s="10" t="s">
        <v>195</v>
      </c>
      <c r="AV16" s="10" t="s">
        <v>195</v>
      </c>
      <c r="AW16" s="10" t="s">
        <v>195</v>
      </c>
      <c r="AX16" s="10">
        <v>1</v>
      </c>
      <c r="AY16" s="10">
        <v>1</v>
      </c>
      <c r="AZ16" s="10" t="s">
        <v>195</v>
      </c>
      <c r="BA16" s="10">
        <v>2</v>
      </c>
      <c r="BB16" s="10" t="s">
        <v>195</v>
      </c>
      <c r="BC16" s="10" t="s">
        <v>195</v>
      </c>
      <c r="BD16" s="10">
        <v>0</v>
      </c>
      <c r="BE16" s="10">
        <v>0</v>
      </c>
      <c r="BF16" s="10">
        <v>0</v>
      </c>
      <c r="BG16" s="10">
        <v>1887694</v>
      </c>
      <c r="BH16" s="10" t="s">
        <v>195</v>
      </c>
      <c r="BI16" s="10" t="s">
        <v>195</v>
      </c>
      <c r="BJ16" s="10" t="s">
        <v>195</v>
      </c>
    </row>
    <row r="17" spans="1:62" ht="15" hidden="1" outlineLevel="2" x14ac:dyDescent="0.25">
      <c r="A17" s="10">
        <v>2024</v>
      </c>
      <c r="B17" s="10" t="s">
        <v>157</v>
      </c>
      <c r="C17" s="10" t="s">
        <v>128</v>
      </c>
      <c r="D17" s="10" t="s">
        <v>168</v>
      </c>
      <c r="E17" s="10" t="s">
        <v>287</v>
      </c>
      <c r="F17" s="10" t="s">
        <v>409</v>
      </c>
      <c r="G17" s="10" t="s">
        <v>195</v>
      </c>
      <c r="H17" s="77">
        <v>3098576.51</v>
      </c>
      <c r="I17" s="77">
        <v>3091472.03</v>
      </c>
      <c r="J17" s="77">
        <v>3091472.03</v>
      </c>
      <c r="K17" s="77">
        <v>0</v>
      </c>
      <c r="L17" s="77">
        <v>0</v>
      </c>
      <c r="M17" s="77">
        <v>6296.53</v>
      </c>
      <c r="N17" s="77">
        <v>2919794.67</v>
      </c>
      <c r="O17" s="77">
        <v>2913100.11</v>
      </c>
      <c r="P17" s="77">
        <v>2913100.11</v>
      </c>
      <c r="Q17" s="10">
        <v>0</v>
      </c>
      <c r="R17" s="10">
        <v>169626.6</v>
      </c>
      <c r="S17" s="10">
        <v>8745.32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6296.53</v>
      </c>
      <c r="AA17" s="10">
        <v>0</v>
      </c>
      <c r="AB17" s="10">
        <v>0</v>
      </c>
      <c r="AC17" s="10">
        <v>0</v>
      </c>
      <c r="AD17" s="10">
        <v>0</v>
      </c>
      <c r="AE17" s="10" t="s">
        <v>195</v>
      </c>
      <c r="AF17" s="10" t="s">
        <v>195</v>
      </c>
      <c r="AG17" s="10" t="s">
        <v>195</v>
      </c>
      <c r="AH17" s="10" t="s">
        <v>286</v>
      </c>
      <c r="AI17" s="10" t="s">
        <v>286</v>
      </c>
      <c r="AJ17" s="10" t="s">
        <v>195</v>
      </c>
      <c r="AK17" s="10" t="s">
        <v>275</v>
      </c>
      <c r="AL17" s="10" t="s">
        <v>195</v>
      </c>
      <c r="AM17" s="10" t="s">
        <v>195</v>
      </c>
      <c r="AN17" s="10" t="s">
        <v>528</v>
      </c>
      <c r="AO17" s="10" t="s">
        <v>195</v>
      </c>
      <c r="AP17" s="10">
        <v>110</v>
      </c>
      <c r="AQ17" s="10">
        <v>81</v>
      </c>
      <c r="AR17" s="10">
        <v>280</v>
      </c>
      <c r="AS17" s="10">
        <v>7</v>
      </c>
      <c r="AT17" s="10">
        <v>1566</v>
      </c>
      <c r="AU17" s="10" t="s">
        <v>195</v>
      </c>
      <c r="AV17" s="10" t="s">
        <v>195</v>
      </c>
      <c r="AW17" s="10" t="s">
        <v>195</v>
      </c>
      <c r="AX17" s="10">
        <v>1</v>
      </c>
      <c r="AY17" s="10">
        <v>1</v>
      </c>
      <c r="AZ17" s="10" t="s">
        <v>195</v>
      </c>
      <c r="BA17" s="10">
        <v>2</v>
      </c>
      <c r="BB17" s="10" t="s">
        <v>195</v>
      </c>
      <c r="BC17" s="10" t="s">
        <v>195</v>
      </c>
      <c r="BD17" s="10">
        <v>0</v>
      </c>
      <c r="BE17" s="10">
        <v>0</v>
      </c>
      <c r="BF17" s="10">
        <v>0</v>
      </c>
      <c r="BG17" s="10">
        <v>1887709</v>
      </c>
      <c r="BH17" s="10" t="s">
        <v>195</v>
      </c>
      <c r="BI17" s="10" t="s">
        <v>195</v>
      </c>
      <c r="BJ17" s="10" t="s">
        <v>195</v>
      </c>
    </row>
    <row r="18" spans="1:62" ht="15" hidden="1" outlineLevel="2" x14ac:dyDescent="0.25">
      <c r="A18" s="10">
        <v>2024</v>
      </c>
      <c r="B18" s="10" t="s">
        <v>157</v>
      </c>
      <c r="C18" s="10" t="s">
        <v>128</v>
      </c>
      <c r="D18" s="10" t="s">
        <v>168</v>
      </c>
      <c r="E18" s="10" t="s">
        <v>285</v>
      </c>
      <c r="F18" s="10" t="s">
        <v>407</v>
      </c>
      <c r="G18" s="10" t="s">
        <v>195</v>
      </c>
      <c r="H18" s="77">
        <v>5446280.7800000003</v>
      </c>
      <c r="I18" s="77">
        <v>10348031.65</v>
      </c>
      <c r="J18" s="77">
        <v>10041099.890000001</v>
      </c>
      <c r="K18" s="77">
        <v>0</v>
      </c>
      <c r="L18" s="77">
        <v>0</v>
      </c>
      <c r="M18" s="77">
        <v>0</v>
      </c>
      <c r="N18" s="77">
        <v>5187512.5</v>
      </c>
      <c r="O18" s="77">
        <v>10348031.65</v>
      </c>
      <c r="P18" s="77">
        <v>10050213.460000001</v>
      </c>
      <c r="Q18" s="10">
        <v>0</v>
      </c>
      <c r="R18" s="10">
        <v>275898.08</v>
      </c>
      <c r="S18" s="10">
        <v>14340.78</v>
      </c>
      <c r="T18" s="10">
        <v>4239391.51</v>
      </c>
      <c r="U18" s="10">
        <v>4529630.3600000003</v>
      </c>
      <c r="V18" s="10">
        <v>290238.85000000003</v>
      </c>
      <c r="W18" s="10">
        <v>0</v>
      </c>
      <c r="X18" s="10">
        <v>0</v>
      </c>
      <c r="Y18" s="10">
        <v>0</v>
      </c>
      <c r="Z18" s="10">
        <v>9113.57</v>
      </c>
      <c r="AA18" s="10">
        <v>0</v>
      </c>
      <c r="AB18" s="10">
        <v>0</v>
      </c>
      <c r="AC18" s="10">
        <v>0</v>
      </c>
      <c r="AD18" s="10">
        <v>0</v>
      </c>
      <c r="AE18" s="10" t="s">
        <v>195</v>
      </c>
      <c r="AF18" s="10" t="s">
        <v>195</v>
      </c>
      <c r="AG18" s="10" t="s">
        <v>195</v>
      </c>
      <c r="AH18" s="10" t="s">
        <v>276</v>
      </c>
      <c r="AI18" s="10" t="s">
        <v>276</v>
      </c>
      <c r="AJ18" s="10" t="s">
        <v>195</v>
      </c>
      <c r="AK18" s="10" t="s">
        <v>275</v>
      </c>
      <c r="AL18" s="10" t="s">
        <v>195</v>
      </c>
      <c r="AM18" s="10" t="s">
        <v>195</v>
      </c>
      <c r="AN18" s="10" t="s">
        <v>528</v>
      </c>
      <c r="AO18" s="10" t="s">
        <v>195</v>
      </c>
      <c r="AP18" s="10">
        <v>110</v>
      </c>
      <c r="AQ18" s="10">
        <v>81</v>
      </c>
      <c r="AR18" s="10">
        <v>280</v>
      </c>
      <c r="AS18" s="10">
        <v>8</v>
      </c>
      <c r="AT18" s="10">
        <v>1693</v>
      </c>
      <c r="AU18" s="10" t="s">
        <v>195</v>
      </c>
      <c r="AV18" s="10" t="s">
        <v>195</v>
      </c>
      <c r="AW18" s="10" t="s">
        <v>195</v>
      </c>
      <c r="AX18" s="10">
        <v>2</v>
      </c>
      <c r="AY18" s="10">
        <v>2</v>
      </c>
      <c r="AZ18" s="10" t="s">
        <v>195</v>
      </c>
      <c r="BA18" s="10">
        <v>2</v>
      </c>
      <c r="BB18" s="10" t="s">
        <v>195</v>
      </c>
      <c r="BC18" s="10" t="s">
        <v>195</v>
      </c>
      <c r="BD18" s="10">
        <v>0</v>
      </c>
      <c r="BE18" s="10">
        <v>0</v>
      </c>
      <c r="BF18" s="10">
        <v>0</v>
      </c>
      <c r="BG18" s="10">
        <v>1887602</v>
      </c>
      <c r="BH18" s="10" t="s">
        <v>195</v>
      </c>
      <c r="BI18" s="10" t="s">
        <v>195</v>
      </c>
      <c r="BJ18" s="10" t="s">
        <v>195</v>
      </c>
    </row>
    <row r="19" spans="1:62" ht="15" hidden="1" outlineLevel="2" x14ac:dyDescent="0.25">
      <c r="A19" s="10">
        <v>2024</v>
      </c>
      <c r="B19" s="10" t="s">
        <v>157</v>
      </c>
      <c r="C19" s="10" t="s">
        <v>128</v>
      </c>
      <c r="D19" s="10" t="s">
        <v>168</v>
      </c>
      <c r="E19" s="10" t="s">
        <v>408</v>
      </c>
      <c r="F19" s="10" t="s">
        <v>407</v>
      </c>
      <c r="G19" s="10" t="s">
        <v>195</v>
      </c>
      <c r="H19" s="77">
        <v>5103947</v>
      </c>
      <c r="I19" s="77">
        <v>10114388.050000001</v>
      </c>
      <c r="J19" s="77">
        <v>9851406.2899999991</v>
      </c>
      <c r="K19" s="77">
        <v>0</v>
      </c>
      <c r="L19" s="77">
        <v>0</v>
      </c>
      <c r="M19" s="77">
        <v>0</v>
      </c>
      <c r="N19" s="77">
        <v>4825393.42</v>
      </c>
      <c r="O19" s="77">
        <v>10114388.050000001</v>
      </c>
      <c r="P19" s="77">
        <v>9861216.6799999997</v>
      </c>
      <c r="Q19" s="10">
        <v>0</v>
      </c>
      <c r="R19" s="10">
        <v>300203.96999999997</v>
      </c>
      <c r="S19" s="10">
        <v>11654.5</v>
      </c>
      <c r="T19" s="10">
        <v>4400194.4000000004</v>
      </c>
      <c r="U19" s="10">
        <v>4712052.87</v>
      </c>
      <c r="V19" s="10">
        <v>311858.47000000003</v>
      </c>
      <c r="W19" s="10">
        <v>0</v>
      </c>
      <c r="X19" s="10">
        <v>0</v>
      </c>
      <c r="Y19" s="10">
        <v>0</v>
      </c>
      <c r="Z19" s="10">
        <v>9810.39</v>
      </c>
      <c r="AA19" s="10">
        <v>0</v>
      </c>
      <c r="AB19" s="10">
        <v>0</v>
      </c>
      <c r="AC19" s="10">
        <v>0</v>
      </c>
      <c r="AD19" s="10">
        <v>0</v>
      </c>
      <c r="AE19" s="10" t="s">
        <v>195</v>
      </c>
      <c r="AF19" s="10" t="s">
        <v>195</v>
      </c>
      <c r="AG19" s="10" t="s">
        <v>195</v>
      </c>
      <c r="AH19" s="10" t="s">
        <v>276</v>
      </c>
      <c r="AI19" s="10" t="s">
        <v>276</v>
      </c>
      <c r="AJ19" s="10" t="s">
        <v>195</v>
      </c>
      <c r="AK19" s="10" t="s">
        <v>275</v>
      </c>
      <c r="AL19" s="10" t="s">
        <v>195</v>
      </c>
      <c r="AM19" s="10" t="s">
        <v>195</v>
      </c>
      <c r="AN19" s="10" t="s">
        <v>528</v>
      </c>
      <c r="AO19" s="10" t="s">
        <v>195</v>
      </c>
      <c r="AP19" s="10">
        <v>110</v>
      </c>
      <c r="AQ19" s="10">
        <v>81</v>
      </c>
      <c r="AR19" s="10">
        <v>280</v>
      </c>
      <c r="AS19" s="10">
        <v>9</v>
      </c>
      <c r="AT19" s="10">
        <v>1693</v>
      </c>
      <c r="AU19" s="10" t="s">
        <v>195</v>
      </c>
      <c r="AV19" s="10" t="s">
        <v>195</v>
      </c>
      <c r="AW19" s="10" t="s">
        <v>195</v>
      </c>
      <c r="AX19" s="10">
        <v>2</v>
      </c>
      <c r="AY19" s="10">
        <v>2</v>
      </c>
      <c r="AZ19" s="10" t="s">
        <v>195</v>
      </c>
      <c r="BA19" s="10">
        <v>2</v>
      </c>
      <c r="BB19" s="10" t="s">
        <v>195</v>
      </c>
      <c r="BC19" s="10" t="s">
        <v>195</v>
      </c>
      <c r="BD19" s="10">
        <v>0</v>
      </c>
      <c r="BE19" s="10">
        <v>0</v>
      </c>
      <c r="BF19" s="10">
        <v>0</v>
      </c>
      <c r="BG19" s="10">
        <v>1887941</v>
      </c>
      <c r="BH19" s="10" t="s">
        <v>195</v>
      </c>
      <c r="BI19" s="10" t="s">
        <v>195</v>
      </c>
      <c r="BJ19" s="10" t="s">
        <v>195</v>
      </c>
    </row>
    <row r="20" spans="1:62" ht="15" hidden="1" outlineLevel="2" x14ac:dyDescent="0.25">
      <c r="A20" s="10">
        <v>2024</v>
      </c>
      <c r="B20" s="10" t="s">
        <v>157</v>
      </c>
      <c r="C20" s="10" t="s">
        <v>128</v>
      </c>
      <c r="D20" s="10" t="s">
        <v>168</v>
      </c>
      <c r="E20" s="10" t="s">
        <v>284</v>
      </c>
      <c r="F20" s="10" t="s">
        <v>407</v>
      </c>
      <c r="G20" s="10" t="s">
        <v>195</v>
      </c>
      <c r="H20" s="77">
        <v>7413311.6399999997</v>
      </c>
      <c r="I20" s="77">
        <v>11727503.300000001</v>
      </c>
      <c r="J20" s="77">
        <v>11394189.779999999</v>
      </c>
      <c r="K20" s="77">
        <v>0</v>
      </c>
      <c r="L20" s="77">
        <v>0</v>
      </c>
      <c r="M20" s="77">
        <v>0</v>
      </c>
      <c r="N20" s="77">
        <v>7097715.6200000001</v>
      </c>
      <c r="O20" s="77">
        <v>11727503.300000001</v>
      </c>
      <c r="P20" s="77">
        <v>11405304.77</v>
      </c>
      <c r="Q20" s="10">
        <v>0</v>
      </c>
      <c r="R20" s="10">
        <v>312671.32</v>
      </c>
      <c r="S20" s="10">
        <v>15200.15</v>
      </c>
      <c r="T20" s="10">
        <v>4025842.72</v>
      </c>
      <c r="U20" s="10">
        <v>4353714.2</v>
      </c>
      <c r="V20" s="10">
        <v>327871.48</v>
      </c>
      <c r="W20" s="10">
        <v>0</v>
      </c>
      <c r="X20" s="10">
        <v>0</v>
      </c>
      <c r="Y20" s="10">
        <v>0</v>
      </c>
      <c r="Z20" s="10">
        <v>11114.99</v>
      </c>
      <c r="AA20" s="10">
        <v>0</v>
      </c>
      <c r="AB20" s="10">
        <v>0</v>
      </c>
      <c r="AC20" s="10">
        <v>0</v>
      </c>
      <c r="AD20" s="10">
        <v>0</v>
      </c>
      <c r="AE20" s="10" t="s">
        <v>195</v>
      </c>
      <c r="AF20" s="10" t="s">
        <v>195</v>
      </c>
      <c r="AG20" s="10" t="s">
        <v>195</v>
      </c>
      <c r="AH20" s="10" t="s">
        <v>276</v>
      </c>
      <c r="AI20" s="10" t="s">
        <v>276</v>
      </c>
      <c r="AJ20" s="10" t="s">
        <v>195</v>
      </c>
      <c r="AK20" s="10" t="s">
        <v>275</v>
      </c>
      <c r="AL20" s="10" t="s">
        <v>195</v>
      </c>
      <c r="AM20" s="10" t="s">
        <v>195</v>
      </c>
      <c r="AN20" s="10" t="s">
        <v>528</v>
      </c>
      <c r="AO20" s="10" t="s">
        <v>195</v>
      </c>
      <c r="AP20" s="10">
        <v>110</v>
      </c>
      <c r="AQ20" s="10">
        <v>81</v>
      </c>
      <c r="AR20" s="10">
        <v>280</v>
      </c>
      <c r="AS20" s="10">
        <v>10</v>
      </c>
      <c r="AT20" s="10">
        <v>1693</v>
      </c>
      <c r="AU20" s="10" t="s">
        <v>195</v>
      </c>
      <c r="AV20" s="10" t="s">
        <v>195</v>
      </c>
      <c r="AW20" s="10" t="s">
        <v>195</v>
      </c>
      <c r="AX20" s="10">
        <v>2</v>
      </c>
      <c r="AY20" s="10">
        <v>2</v>
      </c>
      <c r="AZ20" s="10" t="s">
        <v>195</v>
      </c>
      <c r="BA20" s="10">
        <v>2</v>
      </c>
      <c r="BB20" s="10" t="s">
        <v>195</v>
      </c>
      <c r="BC20" s="10" t="s">
        <v>195</v>
      </c>
      <c r="BD20" s="10">
        <v>0</v>
      </c>
      <c r="BE20" s="10">
        <v>0</v>
      </c>
      <c r="BF20" s="10">
        <v>0</v>
      </c>
      <c r="BG20" s="10">
        <v>1886983</v>
      </c>
      <c r="BH20" s="10" t="s">
        <v>195</v>
      </c>
      <c r="BI20" s="10" t="s">
        <v>195</v>
      </c>
      <c r="BJ20" s="10" t="s">
        <v>195</v>
      </c>
    </row>
    <row r="21" spans="1:62" ht="15" hidden="1" outlineLevel="2" x14ac:dyDescent="0.25">
      <c r="A21" s="10">
        <v>2024</v>
      </c>
      <c r="B21" s="10" t="s">
        <v>157</v>
      </c>
      <c r="C21" s="10" t="s">
        <v>128</v>
      </c>
      <c r="D21" s="10" t="s">
        <v>168</v>
      </c>
      <c r="E21" s="10" t="s">
        <v>283</v>
      </c>
      <c r="F21" s="10" t="s">
        <v>407</v>
      </c>
      <c r="G21" s="10" t="s">
        <v>195</v>
      </c>
      <c r="H21" s="77">
        <v>9723329.4900000002</v>
      </c>
      <c r="I21" s="77">
        <v>15424306.390000001</v>
      </c>
      <c r="J21" s="77">
        <v>15119614.039999999</v>
      </c>
      <c r="K21" s="77">
        <v>0</v>
      </c>
      <c r="L21" s="77">
        <v>0</v>
      </c>
      <c r="M21" s="77">
        <v>0</v>
      </c>
      <c r="N21" s="77">
        <v>9234645.9900000002</v>
      </c>
      <c r="O21" s="77">
        <v>15424306.390000001</v>
      </c>
      <c r="P21" s="77">
        <v>15136825.01</v>
      </c>
      <c r="Q21" s="10">
        <v>0</v>
      </c>
      <c r="R21" s="10">
        <v>505711.46</v>
      </c>
      <c r="S21" s="10">
        <v>18528.47</v>
      </c>
      <c r="T21" s="10">
        <v>4993511.1900000004</v>
      </c>
      <c r="U21" s="10">
        <v>5517751.1100000003</v>
      </c>
      <c r="V21" s="10">
        <v>524239.92</v>
      </c>
      <c r="W21" s="10">
        <v>0</v>
      </c>
      <c r="X21" s="10">
        <v>0</v>
      </c>
      <c r="Y21" s="10">
        <v>0</v>
      </c>
      <c r="Z21" s="10">
        <v>17210.97</v>
      </c>
      <c r="AA21" s="10">
        <v>0</v>
      </c>
      <c r="AB21" s="10">
        <v>0</v>
      </c>
      <c r="AC21" s="10">
        <v>0</v>
      </c>
      <c r="AD21" s="10">
        <v>0</v>
      </c>
      <c r="AE21" s="10" t="s">
        <v>195</v>
      </c>
      <c r="AF21" s="10" t="s">
        <v>195</v>
      </c>
      <c r="AG21" s="10" t="s">
        <v>195</v>
      </c>
      <c r="AH21" s="10" t="s">
        <v>276</v>
      </c>
      <c r="AI21" s="10" t="s">
        <v>276</v>
      </c>
      <c r="AJ21" s="10" t="s">
        <v>195</v>
      </c>
      <c r="AK21" s="10" t="s">
        <v>275</v>
      </c>
      <c r="AL21" s="10" t="s">
        <v>195</v>
      </c>
      <c r="AM21" s="10" t="s">
        <v>195</v>
      </c>
      <c r="AN21" s="10" t="s">
        <v>528</v>
      </c>
      <c r="AO21" s="10" t="s">
        <v>195</v>
      </c>
      <c r="AP21" s="10">
        <v>110</v>
      </c>
      <c r="AQ21" s="10">
        <v>81</v>
      </c>
      <c r="AR21" s="10">
        <v>280</v>
      </c>
      <c r="AS21" s="10">
        <v>11</v>
      </c>
      <c r="AT21" s="10">
        <v>1693</v>
      </c>
      <c r="AU21" s="10" t="s">
        <v>195</v>
      </c>
      <c r="AV21" s="10" t="s">
        <v>195</v>
      </c>
      <c r="AW21" s="10" t="s">
        <v>195</v>
      </c>
      <c r="AX21" s="10">
        <v>2</v>
      </c>
      <c r="AY21" s="10">
        <v>2</v>
      </c>
      <c r="AZ21" s="10" t="s">
        <v>195</v>
      </c>
      <c r="BA21" s="10">
        <v>2</v>
      </c>
      <c r="BB21" s="10" t="s">
        <v>195</v>
      </c>
      <c r="BC21" s="10" t="s">
        <v>195</v>
      </c>
      <c r="BD21" s="10">
        <v>0</v>
      </c>
      <c r="BE21" s="10">
        <v>0</v>
      </c>
      <c r="BF21" s="10">
        <v>0</v>
      </c>
      <c r="BG21" s="10">
        <v>1886500</v>
      </c>
      <c r="BH21" s="10" t="s">
        <v>195</v>
      </c>
      <c r="BI21" s="10" t="s">
        <v>195</v>
      </c>
      <c r="BJ21" s="10" t="s">
        <v>195</v>
      </c>
    </row>
    <row r="22" spans="1:62" ht="15" hidden="1" outlineLevel="2" x14ac:dyDescent="0.25">
      <c r="A22" s="10">
        <v>2024</v>
      </c>
      <c r="B22" s="10" t="s">
        <v>157</v>
      </c>
      <c r="C22" s="10" t="s">
        <v>128</v>
      </c>
      <c r="D22" s="10" t="s">
        <v>168</v>
      </c>
      <c r="E22" s="10" t="s">
        <v>282</v>
      </c>
      <c r="F22" s="10" t="s">
        <v>407</v>
      </c>
      <c r="G22" s="10" t="s">
        <v>195</v>
      </c>
      <c r="H22" s="77">
        <v>6443876.8200000003</v>
      </c>
      <c r="I22" s="77">
        <v>8816444.7899999991</v>
      </c>
      <c r="J22" s="77">
        <v>8726150.75</v>
      </c>
      <c r="K22" s="77">
        <v>0</v>
      </c>
      <c r="L22" s="77">
        <v>0</v>
      </c>
      <c r="M22" s="77">
        <v>0</v>
      </c>
      <c r="N22" s="77">
        <v>6246479.7599999998</v>
      </c>
      <c r="O22" s="77">
        <v>8816444.7899999991</v>
      </c>
      <c r="P22" s="77">
        <v>8733102.8900000006</v>
      </c>
      <c r="Q22" s="10">
        <v>0</v>
      </c>
      <c r="R22" s="10">
        <v>172595.28</v>
      </c>
      <c r="S22" s="10">
        <v>9420.68</v>
      </c>
      <c r="T22" s="10">
        <v>2874672.12</v>
      </c>
      <c r="U22" s="10">
        <v>3056688.08</v>
      </c>
      <c r="V22" s="10">
        <v>182015.96</v>
      </c>
      <c r="W22" s="10">
        <v>0</v>
      </c>
      <c r="X22" s="10">
        <v>0</v>
      </c>
      <c r="Y22" s="10">
        <v>0</v>
      </c>
      <c r="Z22" s="10">
        <v>6952.14</v>
      </c>
      <c r="AA22" s="10">
        <v>0</v>
      </c>
      <c r="AB22" s="10">
        <v>0</v>
      </c>
      <c r="AC22" s="10">
        <v>0</v>
      </c>
      <c r="AD22" s="10">
        <v>0</v>
      </c>
      <c r="AE22" s="10" t="s">
        <v>195</v>
      </c>
      <c r="AF22" s="10" t="s">
        <v>195</v>
      </c>
      <c r="AG22" s="10" t="s">
        <v>195</v>
      </c>
      <c r="AH22" s="10" t="s">
        <v>276</v>
      </c>
      <c r="AI22" s="10" t="s">
        <v>276</v>
      </c>
      <c r="AJ22" s="10" t="s">
        <v>195</v>
      </c>
      <c r="AK22" s="10" t="s">
        <v>275</v>
      </c>
      <c r="AL22" s="10" t="s">
        <v>195</v>
      </c>
      <c r="AM22" s="10" t="s">
        <v>195</v>
      </c>
      <c r="AN22" s="10" t="s">
        <v>528</v>
      </c>
      <c r="AO22" s="10" t="s">
        <v>195</v>
      </c>
      <c r="AP22" s="10">
        <v>110</v>
      </c>
      <c r="AQ22" s="10">
        <v>81</v>
      </c>
      <c r="AR22" s="10">
        <v>280</v>
      </c>
      <c r="AS22" s="10">
        <v>12</v>
      </c>
      <c r="AT22" s="10">
        <v>1693</v>
      </c>
      <c r="AU22" s="10" t="s">
        <v>195</v>
      </c>
      <c r="AV22" s="10" t="s">
        <v>195</v>
      </c>
      <c r="AW22" s="10" t="s">
        <v>195</v>
      </c>
      <c r="AX22" s="10">
        <v>2</v>
      </c>
      <c r="AY22" s="10">
        <v>2</v>
      </c>
      <c r="AZ22" s="10" t="s">
        <v>195</v>
      </c>
      <c r="BA22" s="10">
        <v>2</v>
      </c>
      <c r="BB22" s="10" t="s">
        <v>195</v>
      </c>
      <c r="BC22" s="10" t="s">
        <v>195</v>
      </c>
      <c r="BD22" s="10">
        <v>0</v>
      </c>
      <c r="BE22" s="10">
        <v>0</v>
      </c>
      <c r="BF22" s="10">
        <v>0</v>
      </c>
      <c r="BG22" s="10">
        <v>1887621</v>
      </c>
      <c r="BH22" s="10" t="s">
        <v>195</v>
      </c>
      <c r="BI22" s="10" t="s">
        <v>195</v>
      </c>
      <c r="BJ22" s="10" t="s">
        <v>195</v>
      </c>
    </row>
    <row r="23" spans="1:62" ht="15" hidden="1" outlineLevel="2" x14ac:dyDescent="0.25">
      <c r="A23" s="10">
        <v>2024</v>
      </c>
      <c r="B23" s="10" t="s">
        <v>157</v>
      </c>
      <c r="C23" s="10" t="s">
        <v>128</v>
      </c>
      <c r="D23" s="10" t="s">
        <v>168</v>
      </c>
      <c r="E23" s="10" t="s">
        <v>281</v>
      </c>
      <c r="F23" s="10" t="s">
        <v>407</v>
      </c>
      <c r="G23" s="10" t="s">
        <v>195</v>
      </c>
      <c r="H23" s="77">
        <v>7395061.8700000001</v>
      </c>
      <c r="I23" s="77">
        <v>9381092.8499999996</v>
      </c>
      <c r="J23" s="77">
        <v>9070085.4399999995</v>
      </c>
      <c r="K23" s="77">
        <v>0</v>
      </c>
      <c r="L23" s="77">
        <v>0</v>
      </c>
      <c r="M23" s="77">
        <v>0</v>
      </c>
      <c r="N23" s="77">
        <v>7005618.8700000001</v>
      </c>
      <c r="O23" s="77">
        <v>9381092.8499999996</v>
      </c>
      <c r="P23" s="77">
        <v>9083801.2599999998</v>
      </c>
      <c r="Q23" s="10">
        <v>0</v>
      </c>
      <c r="R23" s="10">
        <v>352929.17</v>
      </c>
      <c r="S23" s="10">
        <v>12437.5</v>
      </c>
      <c r="T23" s="10">
        <v>2443211.83</v>
      </c>
      <c r="U23" s="10">
        <v>2808578.51</v>
      </c>
      <c r="V23" s="10">
        <v>365366.68</v>
      </c>
      <c r="W23" s="10">
        <v>0</v>
      </c>
      <c r="X23" s="10">
        <v>0</v>
      </c>
      <c r="Y23" s="10">
        <v>0</v>
      </c>
      <c r="Z23" s="10">
        <v>13715.82</v>
      </c>
      <c r="AA23" s="10">
        <v>0</v>
      </c>
      <c r="AB23" s="10">
        <v>0</v>
      </c>
      <c r="AC23" s="10">
        <v>0</v>
      </c>
      <c r="AD23" s="10">
        <v>0</v>
      </c>
      <c r="AE23" s="10" t="s">
        <v>195</v>
      </c>
      <c r="AF23" s="10" t="s">
        <v>195</v>
      </c>
      <c r="AG23" s="10" t="s">
        <v>195</v>
      </c>
      <c r="AH23" s="10" t="s">
        <v>276</v>
      </c>
      <c r="AI23" s="10" t="s">
        <v>276</v>
      </c>
      <c r="AJ23" s="10" t="s">
        <v>195</v>
      </c>
      <c r="AK23" s="10" t="s">
        <v>275</v>
      </c>
      <c r="AL23" s="10" t="s">
        <v>195</v>
      </c>
      <c r="AM23" s="10" t="s">
        <v>195</v>
      </c>
      <c r="AN23" s="10" t="s">
        <v>528</v>
      </c>
      <c r="AO23" s="10" t="s">
        <v>195</v>
      </c>
      <c r="AP23" s="10">
        <v>110</v>
      </c>
      <c r="AQ23" s="10">
        <v>81</v>
      </c>
      <c r="AR23" s="10">
        <v>280</v>
      </c>
      <c r="AS23" s="10">
        <v>13</v>
      </c>
      <c r="AT23" s="10">
        <v>1693</v>
      </c>
      <c r="AU23" s="10" t="s">
        <v>195</v>
      </c>
      <c r="AV23" s="10" t="s">
        <v>195</v>
      </c>
      <c r="AW23" s="10" t="s">
        <v>195</v>
      </c>
      <c r="AX23" s="10">
        <v>2</v>
      </c>
      <c r="AY23" s="10">
        <v>2</v>
      </c>
      <c r="AZ23" s="10" t="s">
        <v>195</v>
      </c>
      <c r="BA23" s="10">
        <v>2</v>
      </c>
      <c r="BB23" s="10" t="s">
        <v>195</v>
      </c>
      <c r="BC23" s="10" t="s">
        <v>195</v>
      </c>
      <c r="BD23" s="10">
        <v>0</v>
      </c>
      <c r="BE23" s="10">
        <v>0</v>
      </c>
      <c r="BF23" s="10">
        <v>0</v>
      </c>
      <c r="BG23" s="10">
        <v>1887390</v>
      </c>
      <c r="BH23" s="10" t="s">
        <v>195</v>
      </c>
      <c r="BI23" s="10" t="s">
        <v>195</v>
      </c>
      <c r="BJ23" s="10" t="s">
        <v>195</v>
      </c>
    </row>
    <row r="24" spans="1:62" ht="15" hidden="1" outlineLevel="2" x14ac:dyDescent="0.25">
      <c r="A24" s="10">
        <v>2024</v>
      </c>
      <c r="B24" s="10" t="s">
        <v>157</v>
      </c>
      <c r="C24" s="10" t="s">
        <v>128</v>
      </c>
      <c r="D24" s="10" t="s">
        <v>168</v>
      </c>
      <c r="E24" s="10" t="s">
        <v>280</v>
      </c>
      <c r="F24" s="10" t="s">
        <v>407</v>
      </c>
      <c r="G24" s="10" t="s">
        <v>195</v>
      </c>
      <c r="H24" s="77">
        <v>10333009.609999999</v>
      </c>
      <c r="I24" s="77">
        <v>13587016.23</v>
      </c>
      <c r="J24" s="77">
        <v>13123781.59</v>
      </c>
      <c r="K24" s="77">
        <v>0</v>
      </c>
      <c r="L24" s="77">
        <v>0</v>
      </c>
      <c r="M24" s="77">
        <v>0</v>
      </c>
      <c r="N24" s="77">
        <v>9681522.0700000003</v>
      </c>
      <c r="O24" s="77">
        <v>13587016.23</v>
      </c>
      <c r="P24" s="77">
        <v>13146726.369999999</v>
      </c>
      <c r="Q24" s="10">
        <v>0</v>
      </c>
      <c r="R24" s="10">
        <v>600071.74</v>
      </c>
      <c r="S24" s="10">
        <v>12872.83</v>
      </c>
      <c r="T24" s="10">
        <v>3865322.83</v>
      </c>
      <c r="U24" s="10">
        <v>4478267.4000000004</v>
      </c>
      <c r="V24" s="10">
        <v>612944.57000000007</v>
      </c>
      <c r="W24" s="10">
        <v>0</v>
      </c>
      <c r="X24" s="10">
        <v>0</v>
      </c>
      <c r="Y24" s="10">
        <v>0</v>
      </c>
      <c r="Z24" s="10">
        <v>22944.78</v>
      </c>
      <c r="AA24" s="10">
        <v>0</v>
      </c>
      <c r="AB24" s="10">
        <v>0</v>
      </c>
      <c r="AC24" s="10">
        <v>0</v>
      </c>
      <c r="AD24" s="10">
        <v>0</v>
      </c>
      <c r="AE24" s="10" t="s">
        <v>195</v>
      </c>
      <c r="AF24" s="10" t="s">
        <v>195</v>
      </c>
      <c r="AG24" s="10" t="s">
        <v>195</v>
      </c>
      <c r="AH24" s="10" t="s">
        <v>276</v>
      </c>
      <c r="AI24" s="10" t="s">
        <v>276</v>
      </c>
      <c r="AJ24" s="10" t="s">
        <v>195</v>
      </c>
      <c r="AK24" s="10" t="s">
        <v>275</v>
      </c>
      <c r="AL24" s="10" t="s">
        <v>195</v>
      </c>
      <c r="AM24" s="10" t="s">
        <v>195</v>
      </c>
      <c r="AN24" s="10" t="s">
        <v>528</v>
      </c>
      <c r="AO24" s="10" t="s">
        <v>195</v>
      </c>
      <c r="AP24" s="10">
        <v>110</v>
      </c>
      <c r="AQ24" s="10">
        <v>81</v>
      </c>
      <c r="AR24" s="10">
        <v>280</v>
      </c>
      <c r="AS24" s="10">
        <v>14</v>
      </c>
      <c r="AT24" s="10">
        <v>1693</v>
      </c>
      <c r="AU24" s="10" t="s">
        <v>195</v>
      </c>
      <c r="AV24" s="10" t="s">
        <v>195</v>
      </c>
      <c r="AW24" s="10" t="s">
        <v>195</v>
      </c>
      <c r="AX24" s="10">
        <v>2</v>
      </c>
      <c r="AY24" s="10">
        <v>2</v>
      </c>
      <c r="AZ24" s="10" t="s">
        <v>195</v>
      </c>
      <c r="BA24" s="10">
        <v>2</v>
      </c>
      <c r="BB24" s="10" t="s">
        <v>195</v>
      </c>
      <c r="BC24" s="10" t="s">
        <v>195</v>
      </c>
      <c r="BD24" s="10">
        <v>0</v>
      </c>
      <c r="BE24" s="10">
        <v>0</v>
      </c>
      <c r="BF24" s="10">
        <v>0</v>
      </c>
      <c r="BG24" s="10">
        <v>1888799</v>
      </c>
      <c r="BH24" s="10" t="s">
        <v>195</v>
      </c>
      <c r="BI24" s="10" t="s">
        <v>195</v>
      </c>
      <c r="BJ24" s="10" t="s">
        <v>195</v>
      </c>
    </row>
    <row r="25" spans="1:62" ht="15" hidden="1" outlineLevel="2" x14ac:dyDescent="0.25">
      <c r="A25" s="10">
        <v>2024</v>
      </c>
      <c r="B25" s="10" t="s">
        <v>157</v>
      </c>
      <c r="C25" s="10" t="s">
        <v>128</v>
      </c>
      <c r="D25" s="10" t="s">
        <v>168</v>
      </c>
      <c r="E25" s="10" t="s">
        <v>279</v>
      </c>
      <c r="F25" s="10" t="s">
        <v>407</v>
      </c>
      <c r="G25" s="10" t="s">
        <v>195</v>
      </c>
      <c r="H25" s="77">
        <v>10603319.119999999</v>
      </c>
      <c r="I25" s="77">
        <v>14408747</v>
      </c>
      <c r="J25" s="77">
        <v>14018251.67</v>
      </c>
      <c r="K25" s="77">
        <v>0</v>
      </c>
      <c r="L25" s="77">
        <v>0</v>
      </c>
      <c r="M25" s="77">
        <v>0</v>
      </c>
      <c r="N25" s="77">
        <v>10141788.01</v>
      </c>
      <c r="O25" s="77">
        <v>14408747</v>
      </c>
      <c r="P25" s="77">
        <v>14034506.359999999</v>
      </c>
      <c r="Q25" s="10">
        <v>0</v>
      </c>
      <c r="R25" s="10">
        <v>420386.01</v>
      </c>
      <c r="S25" s="10">
        <v>13264.51</v>
      </c>
      <c r="T25" s="10">
        <v>4445962.87</v>
      </c>
      <c r="U25" s="10">
        <v>4879613.3899999997</v>
      </c>
      <c r="V25" s="10">
        <v>433650.52</v>
      </c>
      <c r="W25" s="10">
        <v>0</v>
      </c>
      <c r="X25" s="10">
        <v>0</v>
      </c>
      <c r="Y25" s="10">
        <v>0</v>
      </c>
      <c r="Z25" s="10">
        <v>16254.69</v>
      </c>
      <c r="AA25" s="10">
        <v>0</v>
      </c>
      <c r="AB25" s="10">
        <v>0</v>
      </c>
      <c r="AC25" s="10">
        <v>0</v>
      </c>
      <c r="AD25" s="10">
        <v>0</v>
      </c>
      <c r="AE25" s="10" t="s">
        <v>195</v>
      </c>
      <c r="AF25" s="10" t="s">
        <v>195</v>
      </c>
      <c r="AG25" s="10" t="s">
        <v>195</v>
      </c>
      <c r="AH25" s="10" t="s">
        <v>276</v>
      </c>
      <c r="AI25" s="10" t="s">
        <v>276</v>
      </c>
      <c r="AJ25" s="10" t="s">
        <v>195</v>
      </c>
      <c r="AK25" s="10" t="s">
        <v>275</v>
      </c>
      <c r="AL25" s="10" t="s">
        <v>195</v>
      </c>
      <c r="AM25" s="10" t="s">
        <v>195</v>
      </c>
      <c r="AN25" s="10" t="s">
        <v>528</v>
      </c>
      <c r="AO25" s="10" t="s">
        <v>195</v>
      </c>
      <c r="AP25" s="10">
        <v>110</v>
      </c>
      <c r="AQ25" s="10">
        <v>81</v>
      </c>
      <c r="AR25" s="10">
        <v>280</v>
      </c>
      <c r="AS25" s="10">
        <v>15</v>
      </c>
      <c r="AT25" s="10">
        <v>1693</v>
      </c>
      <c r="AU25" s="10" t="s">
        <v>195</v>
      </c>
      <c r="AV25" s="10" t="s">
        <v>195</v>
      </c>
      <c r="AW25" s="10" t="s">
        <v>195</v>
      </c>
      <c r="AX25" s="10">
        <v>2</v>
      </c>
      <c r="AY25" s="10">
        <v>2</v>
      </c>
      <c r="AZ25" s="10" t="s">
        <v>195</v>
      </c>
      <c r="BA25" s="10">
        <v>2</v>
      </c>
      <c r="BB25" s="10" t="s">
        <v>195</v>
      </c>
      <c r="BC25" s="10" t="s">
        <v>195</v>
      </c>
      <c r="BD25" s="10">
        <v>0</v>
      </c>
      <c r="BE25" s="10">
        <v>0</v>
      </c>
      <c r="BF25" s="10">
        <v>0</v>
      </c>
      <c r="BG25" s="10">
        <v>1888484</v>
      </c>
      <c r="BH25" s="10" t="s">
        <v>195</v>
      </c>
      <c r="BI25" s="10" t="s">
        <v>195</v>
      </c>
      <c r="BJ25" s="10" t="s">
        <v>195</v>
      </c>
    </row>
    <row r="26" spans="1:62" ht="15" hidden="1" outlineLevel="2" x14ac:dyDescent="0.25">
      <c r="A26" s="10">
        <v>2024</v>
      </c>
      <c r="B26" s="10" t="s">
        <v>157</v>
      </c>
      <c r="C26" s="10" t="s">
        <v>128</v>
      </c>
      <c r="D26" s="10" t="s">
        <v>168</v>
      </c>
      <c r="E26" s="10" t="s">
        <v>278</v>
      </c>
      <c r="F26" s="10" t="s">
        <v>407</v>
      </c>
      <c r="G26" s="10" t="s">
        <v>195</v>
      </c>
      <c r="H26" s="77">
        <v>13864482.880000001</v>
      </c>
      <c r="I26" s="77">
        <v>17900800.579999998</v>
      </c>
      <c r="J26" s="77">
        <v>17330711.16</v>
      </c>
      <c r="K26" s="77">
        <v>0</v>
      </c>
      <c r="L26" s="77">
        <v>0</v>
      </c>
      <c r="M26" s="77">
        <v>0</v>
      </c>
      <c r="N26" s="77">
        <v>13313789.51</v>
      </c>
      <c r="O26" s="77">
        <v>17900800.579999998</v>
      </c>
      <c r="P26" s="77">
        <v>17350106.059999999</v>
      </c>
      <c r="Q26" s="10">
        <v>0</v>
      </c>
      <c r="R26" s="10">
        <v>491636.75</v>
      </c>
      <c r="S26" s="10">
        <v>16136.96</v>
      </c>
      <c r="T26" s="10">
        <v>5116880.59</v>
      </c>
      <c r="U26" s="10">
        <v>5624654.2999999998</v>
      </c>
      <c r="V26" s="10">
        <v>507773.71</v>
      </c>
      <c r="W26" s="10">
        <v>0</v>
      </c>
      <c r="X26" s="10">
        <v>0</v>
      </c>
      <c r="Y26" s="10">
        <v>0</v>
      </c>
      <c r="Z26" s="10">
        <v>19394.900000000001</v>
      </c>
      <c r="AA26" s="10">
        <v>0</v>
      </c>
      <c r="AB26" s="10">
        <v>0</v>
      </c>
      <c r="AC26" s="10">
        <v>0</v>
      </c>
      <c r="AD26" s="10">
        <v>0</v>
      </c>
      <c r="AE26" s="10" t="s">
        <v>195</v>
      </c>
      <c r="AF26" s="10" t="s">
        <v>195</v>
      </c>
      <c r="AG26" s="10" t="s">
        <v>195</v>
      </c>
      <c r="AH26" s="10" t="s">
        <v>276</v>
      </c>
      <c r="AI26" s="10" t="s">
        <v>276</v>
      </c>
      <c r="AJ26" s="10" t="s">
        <v>195</v>
      </c>
      <c r="AK26" s="10" t="s">
        <v>275</v>
      </c>
      <c r="AL26" s="10" t="s">
        <v>195</v>
      </c>
      <c r="AM26" s="10" t="s">
        <v>195</v>
      </c>
      <c r="AN26" s="10" t="s">
        <v>528</v>
      </c>
      <c r="AO26" s="10" t="s">
        <v>195</v>
      </c>
      <c r="AP26" s="10">
        <v>110</v>
      </c>
      <c r="AQ26" s="10">
        <v>81</v>
      </c>
      <c r="AR26" s="10">
        <v>280</v>
      </c>
      <c r="AS26" s="10">
        <v>16</v>
      </c>
      <c r="AT26" s="10">
        <v>1693</v>
      </c>
      <c r="AU26" s="10" t="s">
        <v>195</v>
      </c>
      <c r="AV26" s="10" t="s">
        <v>195</v>
      </c>
      <c r="AW26" s="10" t="s">
        <v>195</v>
      </c>
      <c r="AX26" s="10">
        <v>2</v>
      </c>
      <c r="AY26" s="10">
        <v>2</v>
      </c>
      <c r="AZ26" s="10" t="s">
        <v>195</v>
      </c>
      <c r="BA26" s="10">
        <v>2</v>
      </c>
      <c r="BB26" s="10" t="s">
        <v>195</v>
      </c>
      <c r="BC26" s="10" t="s">
        <v>195</v>
      </c>
      <c r="BD26" s="10">
        <v>0</v>
      </c>
      <c r="BE26" s="10">
        <v>0</v>
      </c>
      <c r="BF26" s="10">
        <v>0</v>
      </c>
      <c r="BG26" s="10">
        <v>1885809</v>
      </c>
      <c r="BH26" s="10" t="s">
        <v>195</v>
      </c>
      <c r="BI26" s="10" t="s">
        <v>195</v>
      </c>
      <c r="BJ26" s="10" t="s">
        <v>195</v>
      </c>
    </row>
    <row r="27" spans="1:62" ht="15" hidden="1" outlineLevel="2" x14ac:dyDescent="0.25">
      <c r="A27" s="10">
        <v>2024</v>
      </c>
      <c r="B27" s="10" t="s">
        <v>157</v>
      </c>
      <c r="C27" s="10" t="s">
        <v>128</v>
      </c>
      <c r="D27" s="10" t="s">
        <v>168</v>
      </c>
      <c r="E27" s="10" t="s">
        <v>331</v>
      </c>
      <c r="F27" s="10" t="s">
        <v>407</v>
      </c>
      <c r="G27" s="10" t="s">
        <v>195</v>
      </c>
      <c r="H27" s="77">
        <v>11160027.619999999</v>
      </c>
      <c r="I27" s="77">
        <v>12718663.15</v>
      </c>
      <c r="J27" s="77">
        <v>12522563.58</v>
      </c>
      <c r="K27" s="77">
        <v>0</v>
      </c>
      <c r="L27" s="77">
        <v>0</v>
      </c>
      <c r="M27" s="77">
        <v>5615.78</v>
      </c>
      <c r="N27" s="77">
        <v>10903841.09</v>
      </c>
      <c r="O27" s="77">
        <v>12497699.41</v>
      </c>
      <c r="P27" s="77">
        <v>12305006.720000001</v>
      </c>
      <c r="Q27" s="10">
        <v>0</v>
      </c>
      <c r="R27" s="10">
        <v>202915.72</v>
      </c>
      <c r="S27" s="10">
        <v>18048.02</v>
      </c>
      <c r="T27" s="10">
        <v>3093014.99</v>
      </c>
      <c r="U27" s="10">
        <v>3093014.99</v>
      </c>
      <c r="V27" s="10">
        <v>0</v>
      </c>
      <c r="W27" s="10">
        <v>0</v>
      </c>
      <c r="X27" s="10">
        <v>0</v>
      </c>
      <c r="Y27" s="10">
        <v>0</v>
      </c>
      <c r="Z27" s="10">
        <v>9022.65</v>
      </c>
      <c r="AA27" s="10">
        <v>0</v>
      </c>
      <c r="AB27" s="10">
        <v>0</v>
      </c>
      <c r="AC27" s="10">
        <v>0</v>
      </c>
      <c r="AD27" s="10">
        <v>0</v>
      </c>
      <c r="AE27" s="10" t="s">
        <v>195</v>
      </c>
      <c r="AF27" s="10" t="s">
        <v>195</v>
      </c>
      <c r="AG27" s="10" t="s">
        <v>195</v>
      </c>
      <c r="AH27" s="10" t="s">
        <v>308</v>
      </c>
      <c r="AI27" s="10" t="s">
        <v>308</v>
      </c>
      <c r="AJ27" s="10" t="s">
        <v>195</v>
      </c>
      <c r="AK27" s="10" t="s">
        <v>275</v>
      </c>
      <c r="AL27" s="10" t="s">
        <v>195</v>
      </c>
      <c r="AM27" s="10" t="s">
        <v>195</v>
      </c>
      <c r="AN27" s="10" t="s">
        <v>528</v>
      </c>
      <c r="AO27" s="10" t="s">
        <v>195</v>
      </c>
      <c r="AP27" s="10">
        <v>110</v>
      </c>
      <c r="AQ27" s="10">
        <v>81</v>
      </c>
      <c r="AR27" s="10">
        <v>280</v>
      </c>
      <c r="AS27" s="10">
        <v>17</v>
      </c>
      <c r="AT27" s="10">
        <v>1693</v>
      </c>
      <c r="AU27" s="10" t="s">
        <v>195</v>
      </c>
      <c r="AV27" s="10" t="s">
        <v>195</v>
      </c>
      <c r="AW27" s="10" t="s">
        <v>195</v>
      </c>
      <c r="AX27" s="10">
        <v>3</v>
      </c>
      <c r="AY27" s="10">
        <v>3</v>
      </c>
      <c r="AZ27" s="10" t="s">
        <v>195</v>
      </c>
      <c r="BA27" s="10">
        <v>2</v>
      </c>
      <c r="BB27" s="10" t="s">
        <v>195</v>
      </c>
      <c r="BC27" s="10" t="s">
        <v>195</v>
      </c>
      <c r="BD27" s="10">
        <v>0</v>
      </c>
      <c r="BE27" s="10">
        <v>0</v>
      </c>
      <c r="BF27" s="10">
        <v>0</v>
      </c>
      <c r="BG27" s="10">
        <v>1886537</v>
      </c>
      <c r="BH27" s="10" t="s">
        <v>195</v>
      </c>
      <c r="BI27" s="10" t="s">
        <v>195</v>
      </c>
      <c r="BJ27" s="10" t="s">
        <v>195</v>
      </c>
    </row>
    <row r="28" spans="1:62" ht="15" hidden="1" outlineLevel="2" x14ac:dyDescent="0.25">
      <c r="A28" s="10">
        <v>2024</v>
      </c>
      <c r="B28" s="10" t="s">
        <v>157</v>
      </c>
      <c r="C28" s="10" t="s">
        <v>128</v>
      </c>
      <c r="D28" s="10" t="s">
        <v>168</v>
      </c>
      <c r="E28" s="10" t="s">
        <v>309</v>
      </c>
      <c r="F28" s="10" t="s">
        <v>401</v>
      </c>
      <c r="G28" s="10" t="s">
        <v>195</v>
      </c>
      <c r="H28" s="77">
        <v>11616106.58</v>
      </c>
      <c r="I28" s="77">
        <v>9039435.1699999999</v>
      </c>
      <c r="J28" s="77">
        <v>9039435.1699999999</v>
      </c>
      <c r="K28" s="77">
        <v>0</v>
      </c>
      <c r="L28" s="77">
        <v>0</v>
      </c>
      <c r="M28" s="77">
        <v>14617.31</v>
      </c>
      <c r="N28" s="77">
        <v>11201066.93</v>
      </c>
      <c r="O28" s="77">
        <v>8716459.1400000006</v>
      </c>
      <c r="P28" s="77">
        <v>8716459.1400000006</v>
      </c>
      <c r="Q28" s="10">
        <v>0</v>
      </c>
      <c r="R28" s="10">
        <v>309327.82</v>
      </c>
      <c r="S28" s="10">
        <v>13648.21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14617.31</v>
      </c>
      <c r="AA28" s="10">
        <v>0</v>
      </c>
      <c r="AB28" s="10">
        <v>0</v>
      </c>
      <c r="AC28" s="10">
        <v>0</v>
      </c>
      <c r="AD28" s="10">
        <v>0</v>
      </c>
      <c r="AE28" s="10" t="s">
        <v>195</v>
      </c>
      <c r="AF28" s="10" t="s">
        <v>195</v>
      </c>
      <c r="AG28" s="10" t="s">
        <v>195</v>
      </c>
      <c r="AH28" s="10" t="s">
        <v>308</v>
      </c>
      <c r="AI28" s="10" t="s">
        <v>308</v>
      </c>
      <c r="AJ28" s="10" t="s">
        <v>195</v>
      </c>
      <c r="AK28" s="10" t="s">
        <v>275</v>
      </c>
      <c r="AL28" s="10" t="s">
        <v>195</v>
      </c>
      <c r="AM28" s="10" t="s">
        <v>195</v>
      </c>
      <c r="AN28" s="10" t="s">
        <v>528</v>
      </c>
      <c r="AO28" s="10" t="s">
        <v>195</v>
      </c>
      <c r="AP28" s="10">
        <v>110</v>
      </c>
      <c r="AQ28" s="10">
        <v>81</v>
      </c>
      <c r="AR28" s="10">
        <v>280</v>
      </c>
      <c r="AS28" s="10">
        <v>18</v>
      </c>
      <c r="AT28" s="10">
        <v>1524</v>
      </c>
      <c r="AU28" s="10" t="s">
        <v>195</v>
      </c>
      <c r="AV28" s="10" t="s">
        <v>195</v>
      </c>
      <c r="AW28" s="10" t="s">
        <v>195</v>
      </c>
      <c r="AX28" s="10">
        <v>3</v>
      </c>
      <c r="AY28" s="10">
        <v>3</v>
      </c>
      <c r="AZ28" s="10" t="s">
        <v>195</v>
      </c>
      <c r="BA28" s="10">
        <v>2</v>
      </c>
      <c r="BB28" s="10" t="s">
        <v>195</v>
      </c>
      <c r="BC28" s="10" t="s">
        <v>195</v>
      </c>
      <c r="BD28" s="10">
        <v>0</v>
      </c>
      <c r="BE28" s="10">
        <v>0</v>
      </c>
      <c r="BF28" s="10">
        <v>0</v>
      </c>
      <c r="BG28" s="10">
        <v>1888094</v>
      </c>
      <c r="BH28" s="10" t="s">
        <v>195</v>
      </c>
      <c r="BI28" s="10" t="s">
        <v>195</v>
      </c>
      <c r="BJ28" s="10" t="s">
        <v>195</v>
      </c>
    </row>
    <row r="29" spans="1:62" ht="15" hidden="1" outlineLevel="2" x14ac:dyDescent="0.25">
      <c r="A29" s="10">
        <v>2024</v>
      </c>
      <c r="B29" s="10" t="s">
        <v>157</v>
      </c>
      <c r="C29" s="10" t="s">
        <v>128</v>
      </c>
      <c r="D29" s="10" t="s">
        <v>168</v>
      </c>
      <c r="E29" s="10" t="s">
        <v>406</v>
      </c>
      <c r="F29" s="10" t="s">
        <v>401</v>
      </c>
      <c r="G29" s="10" t="s">
        <v>195</v>
      </c>
      <c r="H29" s="77">
        <v>13847152.34</v>
      </c>
      <c r="I29" s="77">
        <v>10869795.560000001</v>
      </c>
      <c r="J29" s="77">
        <v>10869795.560000001</v>
      </c>
      <c r="K29" s="77">
        <v>0</v>
      </c>
      <c r="L29" s="77">
        <v>0</v>
      </c>
      <c r="M29" s="77">
        <v>11573.39</v>
      </c>
      <c r="N29" s="77">
        <v>13518540.630000001</v>
      </c>
      <c r="O29" s="77">
        <v>10611840.57</v>
      </c>
      <c r="P29" s="77">
        <v>10611840.57</v>
      </c>
      <c r="Q29" s="10">
        <v>0</v>
      </c>
      <c r="R29" s="10">
        <v>242752.48</v>
      </c>
      <c r="S29" s="10">
        <v>15202.51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11573.39</v>
      </c>
      <c r="AA29" s="10">
        <v>0</v>
      </c>
      <c r="AB29" s="10">
        <v>0</v>
      </c>
      <c r="AC29" s="10">
        <v>0</v>
      </c>
      <c r="AD29" s="10">
        <v>0</v>
      </c>
      <c r="AE29" s="10" t="s">
        <v>195</v>
      </c>
      <c r="AF29" s="10" t="s">
        <v>195</v>
      </c>
      <c r="AG29" s="10" t="s">
        <v>195</v>
      </c>
      <c r="AH29" s="10" t="s">
        <v>308</v>
      </c>
      <c r="AI29" s="10" t="s">
        <v>308</v>
      </c>
      <c r="AJ29" s="10" t="s">
        <v>195</v>
      </c>
      <c r="AK29" s="10" t="s">
        <v>275</v>
      </c>
      <c r="AL29" s="10" t="s">
        <v>195</v>
      </c>
      <c r="AM29" s="10" t="s">
        <v>195</v>
      </c>
      <c r="AN29" s="10" t="s">
        <v>528</v>
      </c>
      <c r="AO29" s="10" t="s">
        <v>195</v>
      </c>
      <c r="AP29" s="10">
        <v>110</v>
      </c>
      <c r="AQ29" s="10">
        <v>81</v>
      </c>
      <c r="AR29" s="10">
        <v>280</v>
      </c>
      <c r="AS29" s="10">
        <v>19</v>
      </c>
      <c r="AT29" s="10">
        <v>1524</v>
      </c>
      <c r="AU29" s="10" t="s">
        <v>195</v>
      </c>
      <c r="AV29" s="10" t="s">
        <v>195</v>
      </c>
      <c r="AW29" s="10" t="s">
        <v>195</v>
      </c>
      <c r="AX29" s="10">
        <v>3</v>
      </c>
      <c r="AY29" s="10">
        <v>3</v>
      </c>
      <c r="AZ29" s="10" t="s">
        <v>195</v>
      </c>
      <c r="BA29" s="10">
        <v>2</v>
      </c>
      <c r="BB29" s="10" t="s">
        <v>195</v>
      </c>
      <c r="BC29" s="10" t="s">
        <v>195</v>
      </c>
      <c r="BD29" s="10">
        <v>0</v>
      </c>
      <c r="BE29" s="10">
        <v>0</v>
      </c>
      <c r="BF29" s="10">
        <v>0</v>
      </c>
      <c r="BG29" s="10">
        <v>1885164</v>
      </c>
      <c r="BH29" s="10" t="s">
        <v>195</v>
      </c>
      <c r="BI29" s="10" t="s">
        <v>195</v>
      </c>
      <c r="BJ29" s="10" t="s">
        <v>195</v>
      </c>
    </row>
    <row r="30" spans="1:62" ht="15" hidden="1" outlineLevel="2" x14ac:dyDescent="0.25">
      <c r="A30" s="10">
        <v>2024</v>
      </c>
      <c r="B30" s="10" t="s">
        <v>157</v>
      </c>
      <c r="C30" s="10" t="s">
        <v>128</v>
      </c>
      <c r="D30" s="10" t="s">
        <v>168</v>
      </c>
      <c r="E30" s="10" t="s">
        <v>405</v>
      </c>
      <c r="F30" s="10" t="s">
        <v>401</v>
      </c>
      <c r="G30" s="10" t="s">
        <v>195</v>
      </c>
      <c r="H30" s="77">
        <v>15316214.18</v>
      </c>
      <c r="I30" s="77">
        <v>10637272.369999999</v>
      </c>
      <c r="J30" s="77">
        <v>10637272.369999999</v>
      </c>
      <c r="K30" s="77">
        <v>0</v>
      </c>
      <c r="L30" s="77">
        <v>0</v>
      </c>
      <c r="M30" s="77">
        <v>13443.08</v>
      </c>
      <c r="N30" s="77">
        <v>14934515.26</v>
      </c>
      <c r="O30" s="77">
        <v>10372178.439999999</v>
      </c>
      <c r="P30" s="77">
        <v>10372178.439999999</v>
      </c>
      <c r="Q30" s="10">
        <v>0</v>
      </c>
      <c r="R30" s="10">
        <v>249200.23</v>
      </c>
      <c r="S30" s="10">
        <v>15893.7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13443.08</v>
      </c>
      <c r="AA30" s="10">
        <v>0</v>
      </c>
      <c r="AB30" s="10">
        <v>0</v>
      </c>
      <c r="AC30" s="10">
        <v>0</v>
      </c>
      <c r="AD30" s="10">
        <v>0</v>
      </c>
      <c r="AE30" s="10" t="s">
        <v>195</v>
      </c>
      <c r="AF30" s="10" t="s">
        <v>195</v>
      </c>
      <c r="AG30" s="10" t="s">
        <v>195</v>
      </c>
      <c r="AH30" s="10" t="s">
        <v>308</v>
      </c>
      <c r="AI30" s="10" t="s">
        <v>308</v>
      </c>
      <c r="AJ30" s="10" t="s">
        <v>195</v>
      </c>
      <c r="AK30" s="10" t="s">
        <v>275</v>
      </c>
      <c r="AL30" s="10" t="s">
        <v>195</v>
      </c>
      <c r="AM30" s="10" t="s">
        <v>195</v>
      </c>
      <c r="AN30" s="10" t="s">
        <v>528</v>
      </c>
      <c r="AO30" s="10" t="s">
        <v>195</v>
      </c>
      <c r="AP30" s="10">
        <v>110</v>
      </c>
      <c r="AQ30" s="10">
        <v>81</v>
      </c>
      <c r="AR30" s="10">
        <v>280</v>
      </c>
      <c r="AS30" s="10">
        <v>20</v>
      </c>
      <c r="AT30" s="10">
        <v>1524</v>
      </c>
      <c r="AU30" s="10" t="s">
        <v>195</v>
      </c>
      <c r="AV30" s="10" t="s">
        <v>195</v>
      </c>
      <c r="AW30" s="10" t="s">
        <v>195</v>
      </c>
      <c r="AX30" s="10">
        <v>3</v>
      </c>
      <c r="AY30" s="10">
        <v>3</v>
      </c>
      <c r="AZ30" s="10" t="s">
        <v>195</v>
      </c>
      <c r="BA30" s="10">
        <v>2</v>
      </c>
      <c r="BB30" s="10" t="s">
        <v>195</v>
      </c>
      <c r="BC30" s="10" t="s">
        <v>195</v>
      </c>
      <c r="BD30" s="10">
        <v>0</v>
      </c>
      <c r="BE30" s="10">
        <v>0</v>
      </c>
      <c r="BF30" s="10">
        <v>0</v>
      </c>
      <c r="BG30" s="10">
        <v>1887119</v>
      </c>
      <c r="BH30" s="10" t="s">
        <v>195</v>
      </c>
      <c r="BI30" s="10" t="s">
        <v>195</v>
      </c>
      <c r="BJ30" s="10" t="s">
        <v>195</v>
      </c>
    </row>
    <row r="31" spans="1:62" ht="15" hidden="1" outlineLevel="2" x14ac:dyDescent="0.25">
      <c r="A31" s="10">
        <v>2024</v>
      </c>
      <c r="B31" s="10" t="s">
        <v>157</v>
      </c>
      <c r="C31" s="10" t="s">
        <v>128</v>
      </c>
      <c r="D31" s="10" t="s">
        <v>168</v>
      </c>
      <c r="E31" s="10" t="s">
        <v>404</v>
      </c>
      <c r="F31" s="10" t="s">
        <v>401</v>
      </c>
      <c r="G31" s="10" t="s">
        <v>195</v>
      </c>
      <c r="H31" s="77">
        <v>13679747.449999999</v>
      </c>
      <c r="I31" s="77">
        <v>9966242.0899999999</v>
      </c>
      <c r="J31" s="77">
        <v>9966242.0899999999</v>
      </c>
      <c r="K31" s="77">
        <v>0</v>
      </c>
      <c r="L31" s="77">
        <v>0</v>
      </c>
      <c r="M31" s="77">
        <v>20550.37</v>
      </c>
      <c r="N31" s="77">
        <v>13096246.130000001</v>
      </c>
      <c r="O31" s="77">
        <v>9541138.0800000001</v>
      </c>
      <c r="P31" s="77">
        <v>9541138.0800000001</v>
      </c>
      <c r="Q31" s="10">
        <v>0</v>
      </c>
      <c r="R31" s="10">
        <v>411544.01</v>
      </c>
      <c r="S31" s="10">
        <v>13560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20550.37</v>
      </c>
      <c r="AA31" s="10">
        <v>0</v>
      </c>
      <c r="AB31" s="10">
        <v>0</v>
      </c>
      <c r="AC31" s="10">
        <v>0</v>
      </c>
      <c r="AD31" s="10">
        <v>0</v>
      </c>
      <c r="AE31" s="10" t="s">
        <v>195</v>
      </c>
      <c r="AF31" s="10" t="s">
        <v>195</v>
      </c>
      <c r="AG31" s="10" t="s">
        <v>195</v>
      </c>
      <c r="AH31" s="10" t="s">
        <v>308</v>
      </c>
      <c r="AI31" s="10" t="s">
        <v>308</v>
      </c>
      <c r="AJ31" s="10" t="s">
        <v>195</v>
      </c>
      <c r="AK31" s="10" t="s">
        <v>275</v>
      </c>
      <c r="AL31" s="10" t="s">
        <v>195</v>
      </c>
      <c r="AM31" s="10" t="s">
        <v>195</v>
      </c>
      <c r="AN31" s="10" t="s">
        <v>528</v>
      </c>
      <c r="AO31" s="10" t="s">
        <v>195</v>
      </c>
      <c r="AP31" s="10">
        <v>110</v>
      </c>
      <c r="AQ31" s="10">
        <v>81</v>
      </c>
      <c r="AR31" s="10">
        <v>280</v>
      </c>
      <c r="AS31" s="10">
        <v>21</v>
      </c>
      <c r="AT31" s="10">
        <v>1524</v>
      </c>
      <c r="AU31" s="10" t="s">
        <v>195</v>
      </c>
      <c r="AV31" s="10" t="s">
        <v>195</v>
      </c>
      <c r="AW31" s="10" t="s">
        <v>195</v>
      </c>
      <c r="AX31" s="10">
        <v>3</v>
      </c>
      <c r="AY31" s="10">
        <v>3</v>
      </c>
      <c r="AZ31" s="10" t="s">
        <v>195</v>
      </c>
      <c r="BA31" s="10">
        <v>2</v>
      </c>
      <c r="BB31" s="10" t="s">
        <v>195</v>
      </c>
      <c r="BC31" s="10" t="s">
        <v>195</v>
      </c>
      <c r="BD31" s="10">
        <v>0</v>
      </c>
      <c r="BE31" s="10">
        <v>0</v>
      </c>
      <c r="BF31" s="10">
        <v>0</v>
      </c>
      <c r="BG31" s="10">
        <v>1888861</v>
      </c>
      <c r="BH31" s="10" t="s">
        <v>195</v>
      </c>
      <c r="BI31" s="10" t="s">
        <v>195</v>
      </c>
      <c r="BJ31" s="10" t="s">
        <v>195</v>
      </c>
    </row>
    <row r="32" spans="1:62" ht="15" hidden="1" outlineLevel="2" x14ac:dyDescent="0.25">
      <c r="A32" s="10">
        <v>2024</v>
      </c>
      <c r="B32" s="10" t="s">
        <v>157</v>
      </c>
      <c r="C32" s="10" t="s">
        <v>128</v>
      </c>
      <c r="D32" s="10" t="s">
        <v>168</v>
      </c>
      <c r="E32" s="10" t="s">
        <v>403</v>
      </c>
      <c r="F32" s="10" t="s">
        <v>401</v>
      </c>
      <c r="G32" s="10" t="s">
        <v>195</v>
      </c>
      <c r="H32" s="77">
        <v>13346196.57</v>
      </c>
      <c r="I32" s="77">
        <v>9583068.9499999993</v>
      </c>
      <c r="J32" s="77">
        <v>9583068.9499999993</v>
      </c>
      <c r="K32" s="77">
        <v>0</v>
      </c>
      <c r="L32" s="77">
        <v>0</v>
      </c>
      <c r="M32" s="77">
        <v>12064.74</v>
      </c>
      <c r="N32" s="77">
        <v>13003633.83</v>
      </c>
      <c r="O32" s="77">
        <v>9337096.0700000003</v>
      </c>
      <c r="P32" s="77">
        <v>9337096.0700000003</v>
      </c>
      <c r="Q32" s="10">
        <v>0</v>
      </c>
      <c r="R32" s="10">
        <v>232006.96</v>
      </c>
      <c r="S32" s="10">
        <v>13965.91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12064.74</v>
      </c>
      <c r="AA32" s="10">
        <v>0</v>
      </c>
      <c r="AB32" s="10">
        <v>0</v>
      </c>
      <c r="AC32" s="10">
        <v>0</v>
      </c>
      <c r="AD32" s="10">
        <v>0</v>
      </c>
      <c r="AE32" s="10" t="s">
        <v>195</v>
      </c>
      <c r="AF32" s="10" t="s">
        <v>195</v>
      </c>
      <c r="AG32" s="10" t="s">
        <v>195</v>
      </c>
      <c r="AH32" s="10" t="s">
        <v>308</v>
      </c>
      <c r="AI32" s="10" t="s">
        <v>308</v>
      </c>
      <c r="AJ32" s="10" t="s">
        <v>195</v>
      </c>
      <c r="AK32" s="10" t="s">
        <v>275</v>
      </c>
      <c r="AL32" s="10" t="s">
        <v>195</v>
      </c>
      <c r="AM32" s="10" t="s">
        <v>195</v>
      </c>
      <c r="AN32" s="10" t="s">
        <v>528</v>
      </c>
      <c r="AO32" s="10" t="s">
        <v>195</v>
      </c>
      <c r="AP32" s="10">
        <v>110</v>
      </c>
      <c r="AQ32" s="10">
        <v>81</v>
      </c>
      <c r="AR32" s="10">
        <v>280</v>
      </c>
      <c r="AS32" s="10">
        <v>22</v>
      </c>
      <c r="AT32" s="10">
        <v>1524</v>
      </c>
      <c r="AU32" s="10" t="s">
        <v>195</v>
      </c>
      <c r="AV32" s="10" t="s">
        <v>195</v>
      </c>
      <c r="AW32" s="10" t="s">
        <v>195</v>
      </c>
      <c r="AX32" s="10">
        <v>3</v>
      </c>
      <c r="AY32" s="10">
        <v>3</v>
      </c>
      <c r="AZ32" s="10" t="s">
        <v>195</v>
      </c>
      <c r="BA32" s="10">
        <v>2</v>
      </c>
      <c r="BB32" s="10" t="s">
        <v>195</v>
      </c>
      <c r="BC32" s="10" t="s">
        <v>195</v>
      </c>
      <c r="BD32" s="10">
        <v>0</v>
      </c>
      <c r="BE32" s="10">
        <v>0</v>
      </c>
      <c r="BF32" s="10">
        <v>0</v>
      </c>
      <c r="BG32" s="10">
        <v>1887009</v>
      </c>
      <c r="BH32" s="10" t="s">
        <v>195</v>
      </c>
      <c r="BI32" s="10" t="s">
        <v>195</v>
      </c>
      <c r="BJ32" s="10" t="s">
        <v>195</v>
      </c>
    </row>
    <row r="33" spans="1:62" ht="15" hidden="1" outlineLevel="2" x14ac:dyDescent="0.25">
      <c r="A33" s="10">
        <v>2024</v>
      </c>
      <c r="B33" s="10" t="s">
        <v>157</v>
      </c>
      <c r="C33" s="10" t="s">
        <v>128</v>
      </c>
      <c r="D33" s="10" t="s">
        <v>168</v>
      </c>
      <c r="E33" s="10" t="s">
        <v>402</v>
      </c>
      <c r="F33" s="10" t="s">
        <v>401</v>
      </c>
      <c r="G33" s="10" t="s">
        <v>195</v>
      </c>
      <c r="H33" s="77">
        <v>18009815.66</v>
      </c>
      <c r="I33" s="77">
        <v>13200535.23</v>
      </c>
      <c r="J33" s="77">
        <v>13200535.23</v>
      </c>
      <c r="K33" s="77">
        <v>0</v>
      </c>
      <c r="L33" s="77">
        <v>0</v>
      </c>
      <c r="M33" s="77">
        <v>14729.87</v>
      </c>
      <c r="N33" s="77">
        <v>17591579.739999998</v>
      </c>
      <c r="O33" s="77">
        <v>12893983.619999999</v>
      </c>
      <c r="P33" s="77">
        <v>12893983.619999999</v>
      </c>
      <c r="Q33" s="10">
        <v>0</v>
      </c>
      <c r="R33" s="10">
        <v>289755.40999999997</v>
      </c>
      <c r="S33" s="10">
        <v>16796.2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14729.87</v>
      </c>
      <c r="AA33" s="10">
        <v>0</v>
      </c>
      <c r="AB33" s="10">
        <v>0</v>
      </c>
      <c r="AC33" s="10">
        <v>0</v>
      </c>
      <c r="AD33" s="10">
        <v>0</v>
      </c>
      <c r="AE33" s="10" t="s">
        <v>195</v>
      </c>
      <c r="AF33" s="10" t="s">
        <v>195</v>
      </c>
      <c r="AG33" s="10" t="s">
        <v>195</v>
      </c>
      <c r="AH33" s="10" t="s">
        <v>308</v>
      </c>
      <c r="AI33" s="10" t="s">
        <v>308</v>
      </c>
      <c r="AJ33" s="10" t="s">
        <v>195</v>
      </c>
      <c r="AK33" s="10" t="s">
        <v>275</v>
      </c>
      <c r="AL33" s="10" t="s">
        <v>195</v>
      </c>
      <c r="AM33" s="10" t="s">
        <v>195</v>
      </c>
      <c r="AN33" s="10" t="s">
        <v>528</v>
      </c>
      <c r="AO33" s="10" t="s">
        <v>195</v>
      </c>
      <c r="AP33" s="10">
        <v>110</v>
      </c>
      <c r="AQ33" s="10">
        <v>81</v>
      </c>
      <c r="AR33" s="10">
        <v>280</v>
      </c>
      <c r="AS33" s="10">
        <v>23</v>
      </c>
      <c r="AT33" s="10">
        <v>1524</v>
      </c>
      <c r="AU33" s="10" t="s">
        <v>195</v>
      </c>
      <c r="AV33" s="10" t="s">
        <v>195</v>
      </c>
      <c r="AW33" s="10" t="s">
        <v>195</v>
      </c>
      <c r="AX33" s="10">
        <v>3</v>
      </c>
      <c r="AY33" s="10">
        <v>3</v>
      </c>
      <c r="AZ33" s="10" t="s">
        <v>195</v>
      </c>
      <c r="BA33" s="10">
        <v>2</v>
      </c>
      <c r="BB33" s="10" t="s">
        <v>195</v>
      </c>
      <c r="BC33" s="10" t="s">
        <v>195</v>
      </c>
      <c r="BD33" s="10">
        <v>0</v>
      </c>
      <c r="BE33" s="10">
        <v>0</v>
      </c>
      <c r="BF33" s="10">
        <v>0</v>
      </c>
      <c r="BG33" s="10">
        <v>1888840</v>
      </c>
      <c r="BH33" s="10" t="s">
        <v>195</v>
      </c>
      <c r="BI33" s="10" t="s">
        <v>195</v>
      </c>
      <c r="BJ33" s="10" t="s">
        <v>195</v>
      </c>
    </row>
    <row r="34" spans="1:62" ht="15" hidden="1" outlineLevel="2" x14ac:dyDescent="0.25">
      <c r="A34" s="10">
        <v>2024</v>
      </c>
      <c r="B34" s="10" t="s">
        <v>157</v>
      </c>
      <c r="C34" s="10" t="s">
        <v>128</v>
      </c>
      <c r="D34" s="10" t="s">
        <v>168</v>
      </c>
      <c r="E34" s="10" t="s">
        <v>400</v>
      </c>
      <c r="F34" s="10" t="s">
        <v>208</v>
      </c>
      <c r="G34" s="10" t="s">
        <v>195</v>
      </c>
      <c r="H34" s="77">
        <v>18894521.149999999</v>
      </c>
      <c r="I34" s="77">
        <v>15646346.140000001</v>
      </c>
      <c r="J34" s="77">
        <v>15646346.140000001</v>
      </c>
      <c r="K34" s="77">
        <v>0</v>
      </c>
      <c r="L34" s="77">
        <v>0</v>
      </c>
      <c r="M34" s="77">
        <v>16029.4</v>
      </c>
      <c r="N34" s="77">
        <v>18439386.77</v>
      </c>
      <c r="O34" s="77">
        <v>15269454.34</v>
      </c>
      <c r="P34" s="77">
        <v>15269454.34</v>
      </c>
      <c r="Q34" s="10">
        <v>0</v>
      </c>
      <c r="R34" s="10">
        <v>354036.87</v>
      </c>
      <c r="S34" s="10">
        <v>22854.93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16029.4</v>
      </c>
      <c r="AA34" s="10">
        <v>0</v>
      </c>
      <c r="AB34" s="10">
        <v>0</v>
      </c>
      <c r="AC34" s="10">
        <v>0</v>
      </c>
      <c r="AD34" s="10">
        <v>0</v>
      </c>
      <c r="AE34" s="10" t="s">
        <v>195</v>
      </c>
      <c r="AF34" s="10" t="s">
        <v>195</v>
      </c>
      <c r="AG34" s="10" t="s">
        <v>195</v>
      </c>
      <c r="AH34" s="10" t="s">
        <v>198</v>
      </c>
      <c r="AI34" s="10" t="s">
        <v>198</v>
      </c>
      <c r="AJ34" s="10" t="s">
        <v>195</v>
      </c>
      <c r="AK34" s="10" t="s">
        <v>197</v>
      </c>
      <c r="AL34" s="10" t="s">
        <v>195</v>
      </c>
      <c r="AM34" s="10" t="s">
        <v>195</v>
      </c>
      <c r="AN34" s="10" t="s">
        <v>528</v>
      </c>
      <c r="AO34" s="10" t="s">
        <v>195</v>
      </c>
      <c r="AP34" s="10">
        <v>110</v>
      </c>
      <c r="AQ34" s="10">
        <v>81</v>
      </c>
      <c r="AR34" s="10">
        <v>280</v>
      </c>
      <c r="AS34" s="10">
        <v>25</v>
      </c>
      <c r="AT34" s="10">
        <v>1608</v>
      </c>
      <c r="AU34" s="10" t="s">
        <v>195</v>
      </c>
      <c r="AV34" s="10" t="s">
        <v>195</v>
      </c>
      <c r="AW34" s="10" t="s">
        <v>195</v>
      </c>
      <c r="AX34" s="10">
        <v>5</v>
      </c>
      <c r="AY34" s="10">
        <v>5</v>
      </c>
      <c r="AZ34" s="10" t="s">
        <v>195</v>
      </c>
      <c r="BA34" s="10">
        <v>1</v>
      </c>
      <c r="BB34" s="10" t="s">
        <v>195</v>
      </c>
      <c r="BC34" s="10" t="s">
        <v>195</v>
      </c>
      <c r="BD34" s="10">
        <v>0</v>
      </c>
      <c r="BE34" s="10">
        <v>0</v>
      </c>
      <c r="BF34" s="10">
        <v>0</v>
      </c>
      <c r="BG34" s="10">
        <v>1886770</v>
      </c>
      <c r="BH34" s="10" t="s">
        <v>195</v>
      </c>
      <c r="BI34" s="10" t="s">
        <v>195</v>
      </c>
      <c r="BJ34" s="10" t="s">
        <v>195</v>
      </c>
    </row>
    <row r="35" spans="1:62" ht="15" hidden="1" outlineLevel="2" x14ac:dyDescent="0.25">
      <c r="A35" s="10">
        <v>2024</v>
      </c>
      <c r="B35" s="10" t="s">
        <v>157</v>
      </c>
      <c r="C35" s="10" t="s">
        <v>128</v>
      </c>
      <c r="D35" s="10" t="s">
        <v>168</v>
      </c>
      <c r="E35" s="10" t="s">
        <v>307</v>
      </c>
      <c r="F35" s="10" t="s">
        <v>208</v>
      </c>
      <c r="G35" s="10" t="s">
        <v>195</v>
      </c>
      <c r="H35" s="77">
        <v>17824702.16</v>
      </c>
      <c r="I35" s="77">
        <v>14180306.359999999</v>
      </c>
      <c r="J35" s="77">
        <v>14180306.359999999</v>
      </c>
      <c r="K35" s="77">
        <v>0</v>
      </c>
      <c r="L35" s="77">
        <v>0</v>
      </c>
      <c r="M35" s="77">
        <v>16088.14</v>
      </c>
      <c r="N35" s="77">
        <v>17367899.940000001</v>
      </c>
      <c r="O35" s="77">
        <v>13816900.83</v>
      </c>
      <c r="P35" s="77">
        <v>13816900.83</v>
      </c>
      <c r="Q35" s="10">
        <v>0</v>
      </c>
      <c r="R35" s="10">
        <v>342545.53</v>
      </c>
      <c r="S35" s="10">
        <v>20860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16088.14</v>
      </c>
      <c r="AA35" s="10">
        <v>0</v>
      </c>
      <c r="AB35" s="10">
        <v>0</v>
      </c>
      <c r="AC35" s="10">
        <v>0</v>
      </c>
      <c r="AD35" s="10">
        <v>0</v>
      </c>
      <c r="AE35" s="10" t="s">
        <v>195</v>
      </c>
      <c r="AF35" s="10" t="s">
        <v>195</v>
      </c>
      <c r="AG35" s="10" t="s">
        <v>195</v>
      </c>
      <c r="AH35" s="10" t="s">
        <v>198</v>
      </c>
      <c r="AI35" s="10" t="s">
        <v>198</v>
      </c>
      <c r="AJ35" s="10" t="s">
        <v>195</v>
      </c>
      <c r="AK35" s="10" t="s">
        <v>197</v>
      </c>
      <c r="AL35" s="10" t="s">
        <v>195</v>
      </c>
      <c r="AM35" s="10" t="s">
        <v>195</v>
      </c>
      <c r="AN35" s="10" t="s">
        <v>528</v>
      </c>
      <c r="AO35" s="10" t="s">
        <v>195</v>
      </c>
      <c r="AP35" s="10">
        <v>110</v>
      </c>
      <c r="AQ35" s="10">
        <v>81</v>
      </c>
      <c r="AR35" s="10">
        <v>280</v>
      </c>
      <c r="AS35" s="10">
        <v>27</v>
      </c>
      <c r="AT35" s="10">
        <v>1608</v>
      </c>
      <c r="AU35" s="10" t="s">
        <v>195</v>
      </c>
      <c r="AV35" s="10" t="s">
        <v>195</v>
      </c>
      <c r="AW35" s="10" t="s">
        <v>195</v>
      </c>
      <c r="AX35" s="10">
        <v>5</v>
      </c>
      <c r="AY35" s="10">
        <v>5</v>
      </c>
      <c r="AZ35" s="10" t="s">
        <v>195</v>
      </c>
      <c r="BA35" s="10">
        <v>1</v>
      </c>
      <c r="BB35" s="10" t="s">
        <v>195</v>
      </c>
      <c r="BC35" s="10" t="s">
        <v>195</v>
      </c>
      <c r="BD35" s="10">
        <v>0</v>
      </c>
      <c r="BE35" s="10">
        <v>0</v>
      </c>
      <c r="BF35" s="10">
        <v>0</v>
      </c>
      <c r="BG35" s="10">
        <v>1887210</v>
      </c>
      <c r="BH35" s="10" t="s">
        <v>195</v>
      </c>
      <c r="BI35" s="10" t="s">
        <v>195</v>
      </c>
      <c r="BJ35" s="10" t="s">
        <v>195</v>
      </c>
    </row>
    <row r="36" spans="1:62" ht="15" hidden="1" outlineLevel="2" x14ac:dyDescent="0.25">
      <c r="A36" s="10">
        <v>2024</v>
      </c>
      <c r="B36" s="10" t="s">
        <v>157</v>
      </c>
      <c r="C36" s="10" t="s">
        <v>128</v>
      </c>
      <c r="D36" s="10" t="s">
        <v>168</v>
      </c>
      <c r="E36" s="10" t="s">
        <v>399</v>
      </c>
      <c r="F36" s="10" t="s">
        <v>208</v>
      </c>
      <c r="G36" s="10" t="s">
        <v>195</v>
      </c>
      <c r="H36" s="77">
        <v>23173362.780000001</v>
      </c>
      <c r="I36" s="77">
        <v>19154387.969999999</v>
      </c>
      <c r="J36" s="77">
        <v>19154387.969999999</v>
      </c>
      <c r="K36" s="77">
        <v>0</v>
      </c>
      <c r="L36" s="77">
        <v>0</v>
      </c>
      <c r="M36" s="77">
        <v>17904.89</v>
      </c>
      <c r="N36" s="77">
        <v>22664976.300000001</v>
      </c>
      <c r="O36" s="77">
        <v>18734171.359999999</v>
      </c>
      <c r="P36" s="77">
        <v>18734171.359999999</v>
      </c>
      <c r="Q36" s="10">
        <v>0</v>
      </c>
      <c r="R36" s="10">
        <v>396861.13</v>
      </c>
      <c r="S36" s="10">
        <v>23355.47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17904.89</v>
      </c>
      <c r="AA36" s="10">
        <v>0</v>
      </c>
      <c r="AB36" s="10">
        <v>0</v>
      </c>
      <c r="AC36" s="10">
        <v>0</v>
      </c>
      <c r="AD36" s="10">
        <v>0</v>
      </c>
      <c r="AE36" s="10" t="s">
        <v>195</v>
      </c>
      <c r="AF36" s="10" t="s">
        <v>195</v>
      </c>
      <c r="AG36" s="10" t="s">
        <v>195</v>
      </c>
      <c r="AH36" s="10" t="s">
        <v>198</v>
      </c>
      <c r="AI36" s="10" t="s">
        <v>198</v>
      </c>
      <c r="AJ36" s="10" t="s">
        <v>195</v>
      </c>
      <c r="AK36" s="10" t="s">
        <v>197</v>
      </c>
      <c r="AL36" s="10" t="s">
        <v>195</v>
      </c>
      <c r="AM36" s="10" t="s">
        <v>195</v>
      </c>
      <c r="AN36" s="10" t="s">
        <v>528</v>
      </c>
      <c r="AO36" s="10" t="s">
        <v>195</v>
      </c>
      <c r="AP36" s="10">
        <v>110</v>
      </c>
      <c r="AQ36" s="10">
        <v>81</v>
      </c>
      <c r="AR36" s="10">
        <v>280</v>
      </c>
      <c r="AS36" s="10">
        <v>29</v>
      </c>
      <c r="AT36" s="10">
        <v>1608</v>
      </c>
      <c r="AU36" s="10" t="s">
        <v>195</v>
      </c>
      <c r="AV36" s="10" t="s">
        <v>195</v>
      </c>
      <c r="AW36" s="10" t="s">
        <v>195</v>
      </c>
      <c r="AX36" s="10">
        <v>5</v>
      </c>
      <c r="AY36" s="10">
        <v>5</v>
      </c>
      <c r="AZ36" s="10" t="s">
        <v>195</v>
      </c>
      <c r="BA36" s="10">
        <v>1</v>
      </c>
      <c r="BB36" s="10" t="s">
        <v>195</v>
      </c>
      <c r="BC36" s="10" t="s">
        <v>195</v>
      </c>
      <c r="BD36" s="10">
        <v>0</v>
      </c>
      <c r="BE36" s="10">
        <v>0</v>
      </c>
      <c r="BF36" s="10">
        <v>0</v>
      </c>
      <c r="BG36" s="10">
        <v>1887792</v>
      </c>
      <c r="BH36" s="10" t="s">
        <v>195</v>
      </c>
      <c r="BI36" s="10" t="s">
        <v>195</v>
      </c>
      <c r="BJ36" s="10" t="s">
        <v>195</v>
      </c>
    </row>
    <row r="37" spans="1:62" ht="15" hidden="1" outlineLevel="2" x14ac:dyDescent="0.25">
      <c r="A37" s="10">
        <v>2024</v>
      </c>
      <c r="B37" s="10" t="s">
        <v>157</v>
      </c>
      <c r="C37" s="10" t="s">
        <v>128</v>
      </c>
      <c r="D37" s="10" t="s">
        <v>168</v>
      </c>
      <c r="E37" s="10" t="s">
        <v>306</v>
      </c>
      <c r="F37" s="10" t="s">
        <v>208</v>
      </c>
      <c r="G37" s="10" t="s">
        <v>195</v>
      </c>
      <c r="H37" s="77">
        <v>20731465.600000001</v>
      </c>
      <c r="I37" s="77">
        <v>16601526.09</v>
      </c>
      <c r="J37" s="77">
        <v>16601526.09</v>
      </c>
      <c r="K37" s="77">
        <v>0</v>
      </c>
      <c r="L37" s="77">
        <v>0</v>
      </c>
      <c r="M37" s="77">
        <v>20244.22</v>
      </c>
      <c r="N37" s="77">
        <v>20156657.039999999</v>
      </c>
      <c r="O37" s="77">
        <v>16141225.82</v>
      </c>
      <c r="P37" s="77">
        <v>16141225.82</v>
      </c>
      <c r="Q37" s="10">
        <v>0</v>
      </c>
      <c r="R37" s="10">
        <v>433426.13</v>
      </c>
      <c r="S37" s="10">
        <v>26874.14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20244.22</v>
      </c>
      <c r="AA37" s="10">
        <v>0</v>
      </c>
      <c r="AB37" s="10">
        <v>0</v>
      </c>
      <c r="AC37" s="10">
        <v>0</v>
      </c>
      <c r="AD37" s="10">
        <v>0</v>
      </c>
      <c r="AE37" s="10" t="s">
        <v>195</v>
      </c>
      <c r="AF37" s="10" t="s">
        <v>195</v>
      </c>
      <c r="AG37" s="10" t="s">
        <v>195</v>
      </c>
      <c r="AH37" s="10" t="s">
        <v>198</v>
      </c>
      <c r="AI37" s="10" t="s">
        <v>198</v>
      </c>
      <c r="AJ37" s="10" t="s">
        <v>195</v>
      </c>
      <c r="AK37" s="10" t="s">
        <v>197</v>
      </c>
      <c r="AL37" s="10" t="s">
        <v>195</v>
      </c>
      <c r="AM37" s="10" t="s">
        <v>195</v>
      </c>
      <c r="AN37" s="10" t="s">
        <v>528</v>
      </c>
      <c r="AO37" s="10" t="s">
        <v>195</v>
      </c>
      <c r="AP37" s="10">
        <v>110</v>
      </c>
      <c r="AQ37" s="10">
        <v>81</v>
      </c>
      <c r="AR37" s="10">
        <v>280</v>
      </c>
      <c r="AS37" s="10">
        <v>31</v>
      </c>
      <c r="AT37" s="10">
        <v>1608</v>
      </c>
      <c r="AU37" s="10" t="s">
        <v>195</v>
      </c>
      <c r="AV37" s="10" t="s">
        <v>195</v>
      </c>
      <c r="AW37" s="10" t="s">
        <v>195</v>
      </c>
      <c r="AX37" s="10">
        <v>5</v>
      </c>
      <c r="AY37" s="10">
        <v>5</v>
      </c>
      <c r="AZ37" s="10" t="s">
        <v>195</v>
      </c>
      <c r="BA37" s="10">
        <v>1</v>
      </c>
      <c r="BB37" s="10" t="s">
        <v>195</v>
      </c>
      <c r="BC37" s="10" t="s">
        <v>195</v>
      </c>
      <c r="BD37" s="10">
        <v>0</v>
      </c>
      <c r="BE37" s="10">
        <v>0</v>
      </c>
      <c r="BF37" s="10">
        <v>0</v>
      </c>
      <c r="BG37" s="10">
        <v>1886682</v>
      </c>
      <c r="BH37" s="10" t="s">
        <v>195</v>
      </c>
      <c r="BI37" s="10" t="s">
        <v>195</v>
      </c>
      <c r="BJ37" s="10" t="s">
        <v>195</v>
      </c>
    </row>
    <row r="38" spans="1:62" ht="15" hidden="1" outlineLevel="2" x14ac:dyDescent="0.25">
      <c r="A38" s="10">
        <v>2024</v>
      </c>
      <c r="B38" s="10" t="s">
        <v>157</v>
      </c>
      <c r="C38" s="10" t="s">
        <v>128</v>
      </c>
      <c r="D38" s="10" t="s">
        <v>168</v>
      </c>
      <c r="E38" s="10" t="s">
        <v>305</v>
      </c>
      <c r="F38" s="10" t="s">
        <v>208</v>
      </c>
      <c r="G38" s="10" t="s">
        <v>195</v>
      </c>
      <c r="H38" s="77">
        <v>21843926.739999998</v>
      </c>
      <c r="I38" s="77">
        <v>17857324.120000001</v>
      </c>
      <c r="J38" s="77">
        <v>17857324.120000001</v>
      </c>
      <c r="K38" s="77">
        <v>0</v>
      </c>
      <c r="L38" s="77">
        <v>0</v>
      </c>
      <c r="M38" s="77">
        <v>26722.3</v>
      </c>
      <c r="N38" s="77">
        <v>21085181.329999998</v>
      </c>
      <c r="O38" s="77">
        <v>17237052.73</v>
      </c>
      <c r="P38" s="77">
        <v>17237052.73</v>
      </c>
      <c r="Q38" s="10">
        <v>0</v>
      </c>
      <c r="R38" s="10">
        <v>596133.25</v>
      </c>
      <c r="S38" s="10">
        <v>24138.13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26722.3</v>
      </c>
      <c r="AA38" s="10">
        <v>0</v>
      </c>
      <c r="AB38" s="10">
        <v>0</v>
      </c>
      <c r="AC38" s="10">
        <v>0</v>
      </c>
      <c r="AD38" s="10">
        <v>0</v>
      </c>
      <c r="AE38" s="10" t="s">
        <v>195</v>
      </c>
      <c r="AF38" s="10" t="s">
        <v>195</v>
      </c>
      <c r="AG38" s="10" t="s">
        <v>195</v>
      </c>
      <c r="AH38" s="10" t="s">
        <v>198</v>
      </c>
      <c r="AI38" s="10" t="s">
        <v>198</v>
      </c>
      <c r="AJ38" s="10" t="s">
        <v>195</v>
      </c>
      <c r="AK38" s="10" t="s">
        <v>197</v>
      </c>
      <c r="AL38" s="10" t="s">
        <v>195</v>
      </c>
      <c r="AM38" s="10" t="s">
        <v>195</v>
      </c>
      <c r="AN38" s="10" t="s">
        <v>528</v>
      </c>
      <c r="AO38" s="10" t="s">
        <v>195</v>
      </c>
      <c r="AP38" s="10">
        <v>110</v>
      </c>
      <c r="AQ38" s="10">
        <v>81</v>
      </c>
      <c r="AR38" s="10">
        <v>280</v>
      </c>
      <c r="AS38" s="10">
        <v>32</v>
      </c>
      <c r="AT38" s="10">
        <v>1608</v>
      </c>
      <c r="AU38" s="10" t="s">
        <v>195</v>
      </c>
      <c r="AV38" s="10" t="s">
        <v>195</v>
      </c>
      <c r="AW38" s="10" t="s">
        <v>195</v>
      </c>
      <c r="AX38" s="10">
        <v>5</v>
      </c>
      <c r="AY38" s="10">
        <v>5</v>
      </c>
      <c r="AZ38" s="10" t="s">
        <v>195</v>
      </c>
      <c r="BA38" s="10">
        <v>1</v>
      </c>
      <c r="BB38" s="10" t="s">
        <v>195</v>
      </c>
      <c r="BC38" s="10" t="s">
        <v>195</v>
      </c>
      <c r="BD38" s="10">
        <v>0</v>
      </c>
      <c r="BE38" s="10">
        <v>0</v>
      </c>
      <c r="BF38" s="10">
        <v>0</v>
      </c>
      <c r="BG38" s="10">
        <v>1886243</v>
      </c>
      <c r="BH38" s="10" t="s">
        <v>195</v>
      </c>
      <c r="BI38" s="10" t="s">
        <v>195</v>
      </c>
      <c r="BJ38" s="10" t="s">
        <v>195</v>
      </c>
    </row>
    <row r="39" spans="1:62" ht="15" hidden="1" outlineLevel="2" x14ac:dyDescent="0.25">
      <c r="A39" s="10">
        <v>2024</v>
      </c>
      <c r="B39" s="10" t="s">
        <v>157</v>
      </c>
      <c r="C39" s="10" t="s">
        <v>128</v>
      </c>
      <c r="D39" s="10" t="s">
        <v>168</v>
      </c>
      <c r="E39" s="10" t="s">
        <v>304</v>
      </c>
      <c r="F39" s="10" t="s">
        <v>208</v>
      </c>
      <c r="G39" s="10" t="s">
        <v>195</v>
      </c>
      <c r="H39" s="77">
        <v>26206545.690000001</v>
      </c>
      <c r="I39" s="77">
        <v>21991850.109999999</v>
      </c>
      <c r="J39" s="77">
        <v>21991850.109999999</v>
      </c>
      <c r="K39" s="77">
        <v>0</v>
      </c>
      <c r="L39" s="77">
        <v>0</v>
      </c>
      <c r="M39" s="77">
        <v>27362.97</v>
      </c>
      <c r="N39" s="77">
        <v>25429609.27</v>
      </c>
      <c r="O39" s="77">
        <v>21339865.32</v>
      </c>
      <c r="P39" s="77">
        <v>21339865.32</v>
      </c>
      <c r="Q39" s="10">
        <v>0</v>
      </c>
      <c r="R39" s="10">
        <v>620373.86</v>
      </c>
      <c r="S39" s="10">
        <v>31610.94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27362.97</v>
      </c>
      <c r="AA39" s="10">
        <v>0</v>
      </c>
      <c r="AB39" s="10">
        <v>0</v>
      </c>
      <c r="AC39" s="10">
        <v>0</v>
      </c>
      <c r="AD39" s="10">
        <v>0</v>
      </c>
      <c r="AE39" s="10" t="s">
        <v>195</v>
      </c>
      <c r="AF39" s="10" t="s">
        <v>195</v>
      </c>
      <c r="AG39" s="10" t="s">
        <v>195</v>
      </c>
      <c r="AH39" s="10" t="s">
        <v>198</v>
      </c>
      <c r="AI39" s="10" t="s">
        <v>198</v>
      </c>
      <c r="AJ39" s="10" t="s">
        <v>195</v>
      </c>
      <c r="AK39" s="10" t="s">
        <v>197</v>
      </c>
      <c r="AL39" s="10" t="s">
        <v>195</v>
      </c>
      <c r="AM39" s="10" t="s">
        <v>195</v>
      </c>
      <c r="AN39" s="10" t="s">
        <v>528</v>
      </c>
      <c r="AO39" s="10" t="s">
        <v>195</v>
      </c>
      <c r="AP39" s="10">
        <v>110</v>
      </c>
      <c r="AQ39" s="10">
        <v>81</v>
      </c>
      <c r="AR39" s="10">
        <v>280</v>
      </c>
      <c r="AS39" s="10">
        <v>33</v>
      </c>
      <c r="AT39" s="10">
        <v>1608</v>
      </c>
      <c r="AU39" s="10" t="s">
        <v>195</v>
      </c>
      <c r="AV39" s="10" t="s">
        <v>195</v>
      </c>
      <c r="AW39" s="10" t="s">
        <v>195</v>
      </c>
      <c r="AX39" s="10">
        <v>5</v>
      </c>
      <c r="AY39" s="10">
        <v>5</v>
      </c>
      <c r="AZ39" s="10" t="s">
        <v>195</v>
      </c>
      <c r="BA39" s="10">
        <v>1</v>
      </c>
      <c r="BB39" s="10" t="s">
        <v>195</v>
      </c>
      <c r="BC39" s="10" t="s">
        <v>195</v>
      </c>
      <c r="BD39" s="10">
        <v>0</v>
      </c>
      <c r="BE39" s="10">
        <v>0</v>
      </c>
      <c r="BF39" s="10">
        <v>0</v>
      </c>
      <c r="BG39" s="10">
        <v>1888591</v>
      </c>
      <c r="BH39" s="10" t="s">
        <v>195</v>
      </c>
      <c r="BI39" s="10" t="s">
        <v>195</v>
      </c>
      <c r="BJ39" s="10" t="s">
        <v>195</v>
      </c>
    </row>
    <row r="40" spans="1:62" ht="15" hidden="1" outlineLevel="2" x14ac:dyDescent="0.25">
      <c r="A40" s="10">
        <v>2024</v>
      </c>
      <c r="B40" s="10" t="s">
        <v>157</v>
      </c>
      <c r="C40" s="10" t="s">
        <v>128</v>
      </c>
      <c r="D40" s="10" t="s">
        <v>168</v>
      </c>
      <c r="E40" s="10" t="s">
        <v>398</v>
      </c>
      <c r="F40" s="10" t="s">
        <v>347</v>
      </c>
      <c r="G40" s="10" t="s">
        <v>195</v>
      </c>
      <c r="H40" s="77">
        <v>4188751.53</v>
      </c>
      <c r="I40" s="77">
        <v>3823807.77</v>
      </c>
      <c r="J40" s="77">
        <v>3823807.77</v>
      </c>
      <c r="K40" s="77">
        <v>0</v>
      </c>
      <c r="L40" s="77">
        <v>0</v>
      </c>
      <c r="M40" s="77">
        <v>3906.54</v>
      </c>
      <c r="N40" s="77">
        <v>4077830.28</v>
      </c>
      <c r="O40" s="77">
        <v>3722550.5</v>
      </c>
      <c r="P40" s="77">
        <v>3722550.5</v>
      </c>
      <c r="Q40" s="10">
        <v>0</v>
      </c>
      <c r="R40" s="10">
        <v>96748.98</v>
      </c>
      <c r="S40" s="10">
        <v>4508.29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3906.54</v>
      </c>
      <c r="AA40" s="10">
        <v>0</v>
      </c>
      <c r="AB40" s="10">
        <v>0</v>
      </c>
      <c r="AC40" s="10">
        <v>0</v>
      </c>
      <c r="AD40" s="10">
        <v>0</v>
      </c>
      <c r="AE40" s="10" t="s">
        <v>195</v>
      </c>
      <c r="AF40" s="10" t="s">
        <v>195</v>
      </c>
      <c r="AG40" s="10" t="s">
        <v>195</v>
      </c>
      <c r="AH40" s="10" t="s">
        <v>198</v>
      </c>
      <c r="AI40" s="10" t="s">
        <v>198</v>
      </c>
      <c r="AJ40" s="10" t="s">
        <v>195</v>
      </c>
      <c r="AK40" s="10" t="s">
        <v>197</v>
      </c>
      <c r="AL40" s="10" t="s">
        <v>195</v>
      </c>
      <c r="AM40" s="10" t="s">
        <v>195</v>
      </c>
      <c r="AN40" s="10" t="s">
        <v>528</v>
      </c>
      <c r="AO40" s="10" t="s">
        <v>195</v>
      </c>
      <c r="AP40" s="10">
        <v>110</v>
      </c>
      <c r="AQ40" s="10">
        <v>81</v>
      </c>
      <c r="AR40" s="10">
        <v>280</v>
      </c>
      <c r="AS40" s="10">
        <v>82</v>
      </c>
      <c r="AT40" s="10">
        <v>1609</v>
      </c>
      <c r="AU40" s="10" t="s">
        <v>195</v>
      </c>
      <c r="AV40" s="10" t="s">
        <v>195</v>
      </c>
      <c r="AW40" s="10" t="s">
        <v>195</v>
      </c>
      <c r="AX40" s="10">
        <v>5</v>
      </c>
      <c r="AY40" s="10">
        <v>5</v>
      </c>
      <c r="AZ40" s="10" t="s">
        <v>195</v>
      </c>
      <c r="BA40" s="10">
        <v>1</v>
      </c>
      <c r="BB40" s="10" t="s">
        <v>195</v>
      </c>
      <c r="BC40" s="10" t="s">
        <v>195</v>
      </c>
      <c r="BD40" s="10">
        <v>0</v>
      </c>
      <c r="BE40" s="10">
        <v>0</v>
      </c>
      <c r="BF40" s="10">
        <v>0</v>
      </c>
      <c r="BG40" s="10">
        <v>1886601</v>
      </c>
      <c r="BH40" s="10" t="s">
        <v>195</v>
      </c>
      <c r="BI40" s="10" t="s">
        <v>195</v>
      </c>
      <c r="BJ40" s="10" t="s">
        <v>195</v>
      </c>
    </row>
    <row r="41" spans="1:62" ht="15" hidden="1" outlineLevel="2" x14ac:dyDescent="0.25">
      <c r="A41" s="10">
        <v>2024</v>
      </c>
      <c r="B41" s="10" t="s">
        <v>157</v>
      </c>
      <c r="C41" s="10" t="s">
        <v>128</v>
      </c>
      <c r="D41" s="10" t="s">
        <v>168</v>
      </c>
      <c r="E41" s="10" t="s">
        <v>397</v>
      </c>
      <c r="F41" s="10" t="s">
        <v>346</v>
      </c>
      <c r="G41" s="10" t="s">
        <v>195</v>
      </c>
      <c r="H41" s="77">
        <v>5404479.8099999996</v>
      </c>
      <c r="I41" s="77">
        <v>4752622.7699999996</v>
      </c>
      <c r="J41" s="77">
        <v>4752622.7699999996</v>
      </c>
      <c r="K41" s="77">
        <v>0</v>
      </c>
      <c r="L41" s="77">
        <v>0</v>
      </c>
      <c r="M41" s="77">
        <v>5040.3599999999997</v>
      </c>
      <c r="N41" s="77">
        <v>5261365.17</v>
      </c>
      <c r="O41" s="77">
        <v>4626769.79</v>
      </c>
      <c r="P41" s="77">
        <v>4626769.79</v>
      </c>
      <c r="Q41" s="10">
        <v>0</v>
      </c>
      <c r="R41" s="10">
        <v>120249.61</v>
      </c>
      <c r="S41" s="10">
        <v>5603.37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5040.3599999999997</v>
      </c>
      <c r="AA41" s="10">
        <v>0</v>
      </c>
      <c r="AB41" s="10">
        <v>0</v>
      </c>
      <c r="AC41" s="10">
        <v>0</v>
      </c>
      <c r="AD41" s="10">
        <v>0</v>
      </c>
      <c r="AE41" s="10" t="s">
        <v>195</v>
      </c>
      <c r="AF41" s="10" t="s">
        <v>195</v>
      </c>
      <c r="AG41" s="10" t="s">
        <v>195</v>
      </c>
      <c r="AH41" s="10" t="s">
        <v>198</v>
      </c>
      <c r="AI41" s="10" t="s">
        <v>198</v>
      </c>
      <c r="AJ41" s="10" t="s">
        <v>195</v>
      </c>
      <c r="AK41" s="10" t="s">
        <v>197</v>
      </c>
      <c r="AL41" s="10" t="s">
        <v>195</v>
      </c>
      <c r="AM41" s="10" t="s">
        <v>195</v>
      </c>
      <c r="AN41" s="10" t="s">
        <v>528</v>
      </c>
      <c r="AO41" s="10" t="s">
        <v>195</v>
      </c>
      <c r="AP41" s="10">
        <v>110</v>
      </c>
      <c r="AQ41" s="10">
        <v>81</v>
      </c>
      <c r="AR41" s="10">
        <v>280</v>
      </c>
      <c r="AS41" s="10">
        <v>83</v>
      </c>
      <c r="AT41" s="10">
        <v>1610</v>
      </c>
      <c r="AU41" s="10" t="s">
        <v>195</v>
      </c>
      <c r="AV41" s="10" t="s">
        <v>195</v>
      </c>
      <c r="AW41" s="10" t="s">
        <v>195</v>
      </c>
      <c r="AX41" s="10">
        <v>5</v>
      </c>
      <c r="AY41" s="10">
        <v>5</v>
      </c>
      <c r="AZ41" s="10" t="s">
        <v>195</v>
      </c>
      <c r="BA41" s="10">
        <v>1</v>
      </c>
      <c r="BB41" s="10" t="s">
        <v>195</v>
      </c>
      <c r="BC41" s="10" t="s">
        <v>195</v>
      </c>
      <c r="BD41" s="10">
        <v>0</v>
      </c>
      <c r="BE41" s="10">
        <v>0</v>
      </c>
      <c r="BF41" s="10">
        <v>0</v>
      </c>
      <c r="BG41" s="10">
        <v>1886614</v>
      </c>
      <c r="BH41" s="10" t="s">
        <v>195</v>
      </c>
      <c r="BI41" s="10" t="s">
        <v>195</v>
      </c>
      <c r="BJ41" s="10" t="s">
        <v>195</v>
      </c>
    </row>
    <row r="42" spans="1:62" ht="15" hidden="1" outlineLevel="2" x14ac:dyDescent="0.25">
      <c r="A42" s="10">
        <v>2024</v>
      </c>
      <c r="B42" s="10" t="s">
        <v>157</v>
      </c>
      <c r="C42" s="10" t="s">
        <v>128</v>
      </c>
      <c r="D42" s="10" t="s">
        <v>168</v>
      </c>
      <c r="E42" s="10" t="s">
        <v>396</v>
      </c>
      <c r="F42" s="10" t="s">
        <v>345</v>
      </c>
      <c r="G42" s="10" t="s">
        <v>195</v>
      </c>
      <c r="H42" s="77">
        <v>9346108.2699999996</v>
      </c>
      <c r="I42" s="77">
        <v>8218832.7999999998</v>
      </c>
      <c r="J42" s="77">
        <v>8218832.7999999998</v>
      </c>
      <c r="K42" s="77">
        <v>0</v>
      </c>
      <c r="L42" s="77">
        <v>0</v>
      </c>
      <c r="M42" s="77">
        <v>8716.43</v>
      </c>
      <c r="N42" s="77">
        <v>9098616.3900000006</v>
      </c>
      <c r="O42" s="77">
        <v>8001192.0099999998</v>
      </c>
      <c r="P42" s="77">
        <v>8001192.0099999998</v>
      </c>
      <c r="Q42" s="10">
        <v>0</v>
      </c>
      <c r="R42" s="10">
        <v>207950.74</v>
      </c>
      <c r="S42" s="10">
        <v>9690.0499999999993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8716.43</v>
      </c>
      <c r="AA42" s="10">
        <v>0</v>
      </c>
      <c r="AB42" s="10">
        <v>0</v>
      </c>
      <c r="AC42" s="10">
        <v>0</v>
      </c>
      <c r="AD42" s="10">
        <v>0</v>
      </c>
      <c r="AE42" s="10" t="s">
        <v>195</v>
      </c>
      <c r="AF42" s="10" t="s">
        <v>195</v>
      </c>
      <c r="AG42" s="10" t="s">
        <v>195</v>
      </c>
      <c r="AH42" s="10" t="s">
        <v>198</v>
      </c>
      <c r="AI42" s="10" t="s">
        <v>198</v>
      </c>
      <c r="AJ42" s="10" t="s">
        <v>195</v>
      </c>
      <c r="AK42" s="10" t="s">
        <v>197</v>
      </c>
      <c r="AL42" s="10" t="s">
        <v>195</v>
      </c>
      <c r="AM42" s="10" t="s">
        <v>195</v>
      </c>
      <c r="AN42" s="10" t="s">
        <v>528</v>
      </c>
      <c r="AO42" s="10" t="s">
        <v>195</v>
      </c>
      <c r="AP42" s="10">
        <v>110</v>
      </c>
      <c r="AQ42" s="10">
        <v>81</v>
      </c>
      <c r="AR42" s="10">
        <v>280</v>
      </c>
      <c r="AS42" s="10">
        <v>84</v>
      </c>
      <c r="AT42" s="10">
        <v>1611</v>
      </c>
      <c r="AU42" s="10" t="s">
        <v>195</v>
      </c>
      <c r="AV42" s="10" t="s">
        <v>195</v>
      </c>
      <c r="AW42" s="10" t="s">
        <v>195</v>
      </c>
      <c r="AX42" s="10">
        <v>5</v>
      </c>
      <c r="AY42" s="10">
        <v>5</v>
      </c>
      <c r="AZ42" s="10" t="s">
        <v>195</v>
      </c>
      <c r="BA42" s="10">
        <v>1</v>
      </c>
      <c r="BB42" s="10" t="s">
        <v>195</v>
      </c>
      <c r="BC42" s="10" t="s">
        <v>195</v>
      </c>
      <c r="BD42" s="10">
        <v>0</v>
      </c>
      <c r="BE42" s="10">
        <v>0</v>
      </c>
      <c r="BF42" s="10">
        <v>0</v>
      </c>
      <c r="BG42" s="10">
        <v>1887950</v>
      </c>
      <c r="BH42" s="10" t="s">
        <v>195</v>
      </c>
      <c r="BI42" s="10" t="s">
        <v>195</v>
      </c>
      <c r="BJ42" s="10" t="s">
        <v>195</v>
      </c>
    </row>
    <row r="43" spans="1:62" ht="15" hidden="1" outlineLevel="2" x14ac:dyDescent="0.25">
      <c r="A43" s="10">
        <v>2024</v>
      </c>
      <c r="B43" s="10" t="s">
        <v>157</v>
      </c>
      <c r="C43" s="10" t="s">
        <v>128</v>
      </c>
      <c r="D43" s="10" t="s">
        <v>168</v>
      </c>
      <c r="E43" s="10" t="s">
        <v>395</v>
      </c>
      <c r="F43" s="10" t="s">
        <v>343</v>
      </c>
      <c r="G43" s="10" t="s">
        <v>195</v>
      </c>
      <c r="H43" s="77">
        <v>7096708.4000000004</v>
      </c>
      <c r="I43" s="77">
        <v>6114480.4699999997</v>
      </c>
      <c r="J43" s="77">
        <v>6114480.4699999997</v>
      </c>
      <c r="K43" s="77">
        <v>0</v>
      </c>
      <c r="L43" s="77">
        <v>0</v>
      </c>
      <c r="M43" s="77">
        <v>6618.58</v>
      </c>
      <c r="N43" s="77">
        <v>6908782.2999999998</v>
      </c>
      <c r="O43" s="77">
        <v>5952564.4900000002</v>
      </c>
      <c r="P43" s="77">
        <v>5952564.4900000002</v>
      </c>
      <c r="Q43" s="10">
        <v>0</v>
      </c>
      <c r="R43" s="10">
        <v>154706.97</v>
      </c>
      <c r="S43" s="10">
        <v>7209.01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6618.58</v>
      </c>
      <c r="AA43" s="10">
        <v>0</v>
      </c>
      <c r="AB43" s="10">
        <v>0</v>
      </c>
      <c r="AC43" s="10">
        <v>0</v>
      </c>
      <c r="AD43" s="10">
        <v>0</v>
      </c>
      <c r="AE43" s="10" t="s">
        <v>195</v>
      </c>
      <c r="AF43" s="10" t="s">
        <v>195</v>
      </c>
      <c r="AG43" s="10" t="s">
        <v>195</v>
      </c>
      <c r="AH43" s="10" t="s">
        <v>198</v>
      </c>
      <c r="AI43" s="10" t="s">
        <v>198</v>
      </c>
      <c r="AJ43" s="10" t="s">
        <v>195</v>
      </c>
      <c r="AK43" s="10" t="s">
        <v>197</v>
      </c>
      <c r="AL43" s="10" t="s">
        <v>195</v>
      </c>
      <c r="AM43" s="10" t="s">
        <v>195</v>
      </c>
      <c r="AN43" s="10" t="s">
        <v>528</v>
      </c>
      <c r="AO43" s="10" t="s">
        <v>195</v>
      </c>
      <c r="AP43" s="10">
        <v>110</v>
      </c>
      <c r="AQ43" s="10">
        <v>81</v>
      </c>
      <c r="AR43" s="10">
        <v>280</v>
      </c>
      <c r="AS43" s="10">
        <v>85</v>
      </c>
      <c r="AT43" s="10">
        <v>1612</v>
      </c>
      <c r="AU43" s="10" t="s">
        <v>195</v>
      </c>
      <c r="AV43" s="10" t="s">
        <v>195</v>
      </c>
      <c r="AW43" s="10" t="s">
        <v>195</v>
      </c>
      <c r="AX43" s="10">
        <v>5</v>
      </c>
      <c r="AY43" s="10">
        <v>5</v>
      </c>
      <c r="AZ43" s="10" t="s">
        <v>195</v>
      </c>
      <c r="BA43" s="10">
        <v>1</v>
      </c>
      <c r="BB43" s="10" t="s">
        <v>195</v>
      </c>
      <c r="BC43" s="10" t="s">
        <v>195</v>
      </c>
      <c r="BD43" s="10">
        <v>0</v>
      </c>
      <c r="BE43" s="10">
        <v>0</v>
      </c>
      <c r="BF43" s="10">
        <v>0</v>
      </c>
      <c r="BG43" s="10">
        <v>1887964</v>
      </c>
      <c r="BH43" s="10" t="s">
        <v>195</v>
      </c>
      <c r="BI43" s="10" t="s">
        <v>195</v>
      </c>
      <c r="BJ43" s="10" t="s">
        <v>195</v>
      </c>
    </row>
    <row r="44" spans="1:62" ht="15" hidden="1" outlineLevel="2" x14ac:dyDescent="0.25">
      <c r="A44" s="10">
        <v>2024</v>
      </c>
      <c r="B44" s="10" t="s">
        <v>157</v>
      </c>
      <c r="C44" s="10" t="s">
        <v>128</v>
      </c>
      <c r="D44" s="10" t="s">
        <v>168</v>
      </c>
      <c r="E44" s="10" t="s">
        <v>394</v>
      </c>
      <c r="F44" s="10" t="s">
        <v>347</v>
      </c>
      <c r="G44" s="10" t="s">
        <v>195</v>
      </c>
      <c r="H44" s="77">
        <v>4272153.72</v>
      </c>
      <c r="I44" s="77">
        <v>3819157.12</v>
      </c>
      <c r="J44" s="77">
        <v>3819157.12</v>
      </c>
      <c r="K44" s="77">
        <v>0</v>
      </c>
      <c r="L44" s="77">
        <v>0</v>
      </c>
      <c r="M44" s="77">
        <v>2946.57</v>
      </c>
      <c r="N44" s="77">
        <v>4188489.67</v>
      </c>
      <c r="O44" s="77">
        <v>3744364.36</v>
      </c>
      <c r="P44" s="77">
        <v>3744364.36</v>
      </c>
      <c r="Q44" s="10">
        <v>0</v>
      </c>
      <c r="R44" s="10">
        <v>69918.320000000007</v>
      </c>
      <c r="S44" s="10">
        <v>4874.4399999999996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2946.57</v>
      </c>
      <c r="AA44" s="10">
        <v>0</v>
      </c>
      <c r="AB44" s="10">
        <v>0</v>
      </c>
      <c r="AC44" s="10">
        <v>0</v>
      </c>
      <c r="AD44" s="10">
        <v>0</v>
      </c>
      <c r="AE44" s="10" t="s">
        <v>195</v>
      </c>
      <c r="AF44" s="10" t="s">
        <v>195</v>
      </c>
      <c r="AG44" s="10" t="s">
        <v>195</v>
      </c>
      <c r="AH44" s="10" t="s">
        <v>198</v>
      </c>
      <c r="AI44" s="10" t="s">
        <v>198</v>
      </c>
      <c r="AJ44" s="10" t="s">
        <v>195</v>
      </c>
      <c r="AK44" s="10" t="s">
        <v>197</v>
      </c>
      <c r="AL44" s="10" t="s">
        <v>195</v>
      </c>
      <c r="AM44" s="10" t="s">
        <v>195</v>
      </c>
      <c r="AN44" s="10" t="s">
        <v>528</v>
      </c>
      <c r="AO44" s="10" t="s">
        <v>195</v>
      </c>
      <c r="AP44" s="10">
        <v>110</v>
      </c>
      <c r="AQ44" s="10">
        <v>81</v>
      </c>
      <c r="AR44" s="10">
        <v>280</v>
      </c>
      <c r="AS44" s="10">
        <v>86</v>
      </c>
      <c r="AT44" s="10">
        <v>1609</v>
      </c>
      <c r="AU44" s="10" t="s">
        <v>195</v>
      </c>
      <c r="AV44" s="10" t="s">
        <v>195</v>
      </c>
      <c r="AW44" s="10" t="s">
        <v>195</v>
      </c>
      <c r="AX44" s="10">
        <v>5</v>
      </c>
      <c r="AY44" s="10">
        <v>5</v>
      </c>
      <c r="AZ44" s="10" t="s">
        <v>195</v>
      </c>
      <c r="BA44" s="10">
        <v>1</v>
      </c>
      <c r="BB44" s="10" t="s">
        <v>195</v>
      </c>
      <c r="BC44" s="10" t="s">
        <v>195</v>
      </c>
      <c r="BD44" s="10">
        <v>0</v>
      </c>
      <c r="BE44" s="10">
        <v>0</v>
      </c>
      <c r="BF44" s="10">
        <v>0</v>
      </c>
      <c r="BG44" s="10">
        <v>1888779</v>
      </c>
      <c r="BH44" s="10" t="s">
        <v>195</v>
      </c>
      <c r="BI44" s="10" t="s">
        <v>195</v>
      </c>
      <c r="BJ44" s="10" t="s">
        <v>195</v>
      </c>
    </row>
    <row r="45" spans="1:62" ht="15" hidden="1" outlineLevel="2" x14ac:dyDescent="0.25">
      <c r="A45" s="10">
        <v>2024</v>
      </c>
      <c r="B45" s="10" t="s">
        <v>157</v>
      </c>
      <c r="C45" s="10" t="s">
        <v>128</v>
      </c>
      <c r="D45" s="10" t="s">
        <v>168</v>
      </c>
      <c r="E45" s="10" t="s">
        <v>393</v>
      </c>
      <c r="F45" s="10" t="s">
        <v>346</v>
      </c>
      <c r="G45" s="10" t="s">
        <v>195</v>
      </c>
      <c r="H45" s="77">
        <v>9699239.8699999992</v>
      </c>
      <c r="I45" s="77">
        <v>8670795.0399999991</v>
      </c>
      <c r="J45" s="77">
        <v>8670795.0399999991</v>
      </c>
      <c r="K45" s="77">
        <v>0</v>
      </c>
      <c r="L45" s="77">
        <v>0</v>
      </c>
      <c r="M45" s="77">
        <v>6689.71</v>
      </c>
      <c r="N45" s="77">
        <v>9509294.0199999996</v>
      </c>
      <c r="O45" s="77">
        <v>8500989.8200000003</v>
      </c>
      <c r="P45" s="77">
        <v>8500989.8200000003</v>
      </c>
      <c r="Q45" s="10">
        <v>0</v>
      </c>
      <c r="R45" s="10">
        <v>158738.57</v>
      </c>
      <c r="S45" s="10">
        <v>11066.65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6689.71</v>
      </c>
      <c r="AA45" s="10">
        <v>0</v>
      </c>
      <c r="AB45" s="10">
        <v>0</v>
      </c>
      <c r="AC45" s="10">
        <v>0</v>
      </c>
      <c r="AD45" s="10">
        <v>0</v>
      </c>
      <c r="AE45" s="10" t="s">
        <v>195</v>
      </c>
      <c r="AF45" s="10" t="s">
        <v>195</v>
      </c>
      <c r="AG45" s="10" t="s">
        <v>195</v>
      </c>
      <c r="AH45" s="10" t="s">
        <v>198</v>
      </c>
      <c r="AI45" s="10" t="s">
        <v>198</v>
      </c>
      <c r="AJ45" s="10" t="s">
        <v>195</v>
      </c>
      <c r="AK45" s="10" t="s">
        <v>197</v>
      </c>
      <c r="AL45" s="10" t="s">
        <v>195</v>
      </c>
      <c r="AM45" s="10" t="s">
        <v>195</v>
      </c>
      <c r="AN45" s="10" t="s">
        <v>528</v>
      </c>
      <c r="AO45" s="10" t="s">
        <v>195</v>
      </c>
      <c r="AP45" s="10">
        <v>110</v>
      </c>
      <c r="AQ45" s="10">
        <v>81</v>
      </c>
      <c r="AR45" s="10">
        <v>280</v>
      </c>
      <c r="AS45" s="10">
        <v>87</v>
      </c>
      <c r="AT45" s="10">
        <v>1610</v>
      </c>
      <c r="AU45" s="10" t="s">
        <v>195</v>
      </c>
      <c r="AV45" s="10" t="s">
        <v>195</v>
      </c>
      <c r="AW45" s="10" t="s">
        <v>195</v>
      </c>
      <c r="AX45" s="10">
        <v>5</v>
      </c>
      <c r="AY45" s="10">
        <v>5</v>
      </c>
      <c r="AZ45" s="10" t="s">
        <v>195</v>
      </c>
      <c r="BA45" s="10">
        <v>1</v>
      </c>
      <c r="BB45" s="10" t="s">
        <v>195</v>
      </c>
      <c r="BC45" s="10" t="s">
        <v>195</v>
      </c>
      <c r="BD45" s="10">
        <v>0</v>
      </c>
      <c r="BE45" s="10">
        <v>0</v>
      </c>
      <c r="BF45" s="10">
        <v>0</v>
      </c>
      <c r="BG45" s="10">
        <v>1886771</v>
      </c>
      <c r="BH45" s="10" t="s">
        <v>195</v>
      </c>
      <c r="BI45" s="10" t="s">
        <v>195</v>
      </c>
      <c r="BJ45" s="10" t="s">
        <v>195</v>
      </c>
    </row>
    <row r="46" spans="1:62" ht="15" hidden="1" outlineLevel="2" x14ac:dyDescent="0.25">
      <c r="A46" s="10">
        <v>2024</v>
      </c>
      <c r="B46" s="10" t="s">
        <v>157</v>
      </c>
      <c r="C46" s="10" t="s">
        <v>128</v>
      </c>
      <c r="D46" s="10" t="s">
        <v>168</v>
      </c>
      <c r="E46" s="10" t="s">
        <v>392</v>
      </c>
      <c r="F46" s="10" t="s">
        <v>345</v>
      </c>
      <c r="G46" s="10" t="s">
        <v>195</v>
      </c>
      <c r="H46" s="77">
        <v>7379765.8300000001</v>
      </c>
      <c r="I46" s="77">
        <v>6597260.6200000001</v>
      </c>
      <c r="J46" s="77">
        <v>6597260.6200000001</v>
      </c>
      <c r="K46" s="77">
        <v>0</v>
      </c>
      <c r="L46" s="77">
        <v>0</v>
      </c>
      <c r="M46" s="77">
        <v>5089.9399999999996</v>
      </c>
      <c r="N46" s="77">
        <v>7235243.5800000001</v>
      </c>
      <c r="O46" s="77">
        <v>6468062.6200000001</v>
      </c>
      <c r="P46" s="77">
        <v>6468062.6200000001</v>
      </c>
      <c r="Q46" s="10">
        <v>0</v>
      </c>
      <c r="R46" s="10">
        <v>120777.82</v>
      </c>
      <c r="S46" s="10">
        <v>8420.18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5089.9399999999996</v>
      </c>
      <c r="AA46" s="10">
        <v>0</v>
      </c>
      <c r="AB46" s="10">
        <v>0</v>
      </c>
      <c r="AC46" s="10">
        <v>0</v>
      </c>
      <c r="AD46" s="10">
        <v>0</v>
      </c>
      <c r="AE46" s="10" t="s">
        <v>195</v>
      </c>
      <c r="AF46" s="10" t="s">
        <v>195</v>
      </c>
      <c r="AG46" s="10" t="s">
        <v>195</v>
      </c>
      <c r="AH46" s="10" t="s">
        <v>198</v>
      </c>
      <c r="AI46" s="10" t="s">
        <v>198</v>
      </c>
      <c r="AJ46" s="10" t="s">
        <v>195</v>
      </c>
      <c r="AK46" s="10" t="s">
        <v>197</v>
      </c>
      <c r="AL46" s="10" t="s">
        <v>195</v>
      </c>
      <c r="AM46" s="10" t="s">
        <v>195</v>
      </c>
      <c r="AN46" s="10" t="s">
        <v>528</v>
      </c>
      <c r="AO46" s="10" t="s">
        <v>195</v>
      </c>
      <c r="AP46" s="10">
        <v>110</v>
      </c>
      <c r="AQ46" s="10">
        <v>81</v>
      </c>
      <c r="AR46" s="10">
        <v>280</v>
      </c>
      <c r="AS46" s="10">
        <v>88</v>
      </c>
      <c r="AT46" s="10">
        <v>1611</v>
      </c>
      <c r="AU46" s="10" t="s">
        <v>195</v>
      </c>
      <c r="AV46" s="10" t="s">
        <v>195</v>
      </c>
      <c r="AW46" s="10" t="s">
        <v>195</v>
      </c>
      <c r="AX46" s="10">
        <v>5</v>
      </c>
      <c r="AY46" s="10">
        <v>5</v>
      </c>
      <c r="AZ46" s="10" t="s">
        <v>195</v>
      </c>
      <c r="BA46" s="10">
        <v>1</v>
      </c>
      <c r="BB46" s="10" t="s">
        <v>195</v>
      </c>
      <c r="BC46" s="10" t="s">
        <v>195</v>
      </c>
      <c r="BD46" s="10">
        <v>0</v>
      </c>
      <c r="BE46" s="10">
        <v>0</v>
      </c>
      <c r="BF46" s="10">
        <v>0</v>
      </c>
      <c r="BG46" s="10">
        <v>1888751</v>
      </c>
      <c r="BH46" s="10" t="s">
        <v>195</v>
      </c>
      <c r="BI46" s="10" t="s">
        <v>195</v>
      </c>
      <c r="BJ46" s="10" t="s">
        <v>195</v>
      </c>
    </row>
    <row r="47" spans="1:62" ht="15" hidden="1" outlineLevel="2" x14ac:dyDescent="0.25">
      <c r="A47" s="10">
        <v>2024</v>
      </c>
      <c r="B47" s="10" t="s">
        <v>157</v>
      </c>
      <c r="C47" s="10" t="s">
        <v>128</v>
      </c>
      <c r="D47" s="10" t="s">
        <v>168</v>
      </c>
      <c r="E47" s="10" t="s">
        <v>391</v>
      </c>
      <c r="F47" s="10" t="s">
        <v>343</v>
      </c>
      <c r="G47" s="10" t="s">
        <v>195</v>
      </c>
      <c r="H47" s="77">
        <v>11853897.359999999</v>
      </c>
      <c r="I47" s="77">
        <v>10596983.48</v>
      </c>
      <c r="J47" s="77">
        <v>10596983.48</v>
      </c>
      <c r="K47" s="77">
        <v>0</v>
      </c>
      <c r="L47" s="77">
        <v>0</v>
      </c>
      <c r="M47" s="77">
        <v>8175.81</v>
      </c>
      <c r="N47" s="77">
        <v>11621755.609999999</v>
      </c>
      <c r="O47" s="77">
        <v>10389456.6</v>
      </c>
      <c r="P47" s="77">
        <v>10389456.6</v>
      </c>
      <c r="Q47" s="10">
        <v>0</v>
      </c>
      <c r="R47" s="10">
        <v>194001.8</v>
      </c>
      <c r="S47" s="10">
        <v>13525.07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8175.81</v>
      </c>
      <c r="AA47" s="10">
        <v>0</v>
      </c>
      <c r="AB47" s="10">
        <v>0</v>
      </c>
      <c r="AC47" s="10">
        <v>0</v>
      </c>
      <c r="AD47" s="10">
        <v>0</v>
      </c>
      <c r="AE47" s="10" t="s">
        <v>195</v>
      </c>
      <c r="AF47" s="10" t="s">
        <v>195</v>
      </c>
      <c r="AG47" s="10" t="s">
        <v>195</v>
      </c>
      <c r="AH47" s="10" t="s">
        <v>198</v>
      </c>
      <c r="AI47" s="10" t="s">
        <v>198</v>
      </c>
      <c r="AJ47" s="10" t="s">
        <v>195</v>
      </c>
      <c r="AK47" s="10" t="s">
        <v>197</v>
      </c>
      <c r="AL47" s="10" t="s">
        <v>195</v>
      </c>
      <c r="AM47" s="10" t="s">
        <v>195</v>
      </c>
      <c r="AN47" s="10" t="s">
        <v>528</v>
      </c>
      <c r="AO47" s="10" t="s">
        <v>195</v>
      </c>
      <c r="AP47" s="10">
        <v>110</v>
      </c>
      <c r="AQ47" s="10">
        <v>81</v>
      </c>
      <c r="AR47" s="10">
        <v>280</v>
      </c>
      <c r="AS47" s="10">
        <v>89</v>
      </c>
      <c r="AT47" s="10">
        <v>1612</v>
      </c>
      <c r="AU47" s="10" t="s">
        <v>195</v>
      </c>
      <c r="AV47" s="10" t="s">
        <v>195</v>
      </c>
      <c r="AW47" s="10" t="s">
        <v>195</v>
      </c>
      <c r="AX47" s="10">
        <v>5</v>
      </c>
      <c r="AY47" s="10">
        <v>5</v>
      </c>
      <c r="AZ47" s="10" t="s">
        <v>195</v>
      </c>
      <c r="BA47" s="10">
        <v>1</v>
      </c>
      <c r="BB47" s="10" t="s">
        <v>195</v>
      </c>
      <c r="BC47" s="10" t="s">
        <v>195</v>
      </c>
      <c r="BD47" s="10">
        <v>0</v>
      </c>
      <c r="BE47" s="10">
        <v>0</v>
      </c>
      <c r="BF47" s="10">
        <v>0</v>
      </c>
      <c r="BG47" s="10">
        <v>1887900</v>
      </c>
      <c r="BH47" s="10" t="s">
        <v>195</v>
      </c>
      <c r="BI47" s="10" t="s">
        <v>195</v>
      </c>
      <c r="BJ47" s="10" t="s">
        <v>195</v>
      </c>
    </row>
    <row r="48" spans="1:62" ht="15" hidden="1" outlineLevel="2" x14ac:dyDescent="0.25">
      <c r="A48" s="10">
        <v>2024</v>
      </c>
      <c r="B48" s="10" t="s">
        <v>157</v>
      </c>
      <c r="C48" s="10" t="s">
        <v>128</v>
      </c>
      <c r="D48" s="10" t="s">
        <v>168</v>
      </c>
      <c r="E48" s="10" t="s">
        <v>390</v>
      </c>
      <c r="F48" s="10" t="s">
        <v>347</v>
      </c>
      <c r="G48" s="10" t="s">
        <v>195</v>
      </c>
      <c r="H48" s="77">
        <v>4766948.34</v>
      </c>
      <c r="I48" s="77">
        <v>4155739.58</v>
      </c>
      <c r="J48" s="77">
        <v>4155739.58</v>
      </c>
      <c r="K48" s="77">
        <v>0</v>
      </c>
      <c r="L48" s="77">
        <v>0</v>
      </c>
      <c r="M48" s="77">
        <v>4176.8100000000004</v>
      </c>
      <c r="N48" s="77">
        <v>4648353.07</v>
      </c>
      <c r="O48" s="77">
        <v>4052350.36</v>
      </c>
      <c r="P48" s="77">
        <v>4052350.36</v>
      </c>
      <c r="Q48" s="10">
        <v>0</v>
      </c>
      <c r="R48" s="10">
        <v>98126.5</v>
      </c>
      <c r="S48" s="10">
        <v>5262.72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4176.8100000000004</v>
      </c>
      <c r="AA48" s="10">
        <v>0</v>
      </c>
      <c r="AB48" s="10">
        <v>0</v>
      </c>
      <c r="AC48" s="10">
        <v>0</v>
      </c>
      <c r="AD48" s="10">
        <v>0</v>
      </c>
      <c r="AE48" s="10" t="s">
        <v>195</v>
      </c>
      <c r="AF48" s="10" t="s">
        <v>195</v>
      </c>
      <c r="AG48" s="10" t="s">
        <v>195</v>
      </c>
      <c r="AH48" s="10" t="s">
        <v>198</v>
      </c>
      <c r="AI48" s="10" t="s">
        <v>198</v>
      </c>
      <c r="AJ48" s="10" t="s">
        <v>195</v>
      </c>
      <c r="AK48" s="10" t="s">
        <v>197</v>
      </c>
      <c r="AL48" s="10" t="s">
        <v>195</v>
      </c>
      <c r="AM48" s="10" t="s">
        <v>195</v>
      </c>
      <c r="AN48" s="10" t="s">
        <v>528</v>
      </c>
      <c r="AO48" s="10" t="s">
        <v>195</v>
      </c>
      <c r="AP48" s="10">
        <v>110</v>
      </c>
      <c r="AQ48" s="10">
        <v>81</v>
      </c>
      <c r="AR48" s="10">
        <v>280</v>
      </c>
      <c r="AS48" s="10">
        <v>90</v>
      </c>
      <c r="AT48" s="10">
        <v>1609</v>
      </c>
      <c r="AU48" s="10" t="s">
        <v>195</v>
      </c>
      <c r="AV48" s="10" t="s">
        <v>195</v>
      </c>
      <c r="AW48" s="10" t="s">
        <v>195</v>
      </c>
      <c r="AX48" s="10">
        <v>5</v>
      </c>
      <c r="AY48" s="10">
        <v>5</v>
      </c>
      <c r="AZ48" s="10" t="s">
        <v>195</v>
      </c>
      <c r="BA48" s="10">
        <v>1</v>
      </c>
      <c r="BB48" s="10" t="s">
        <v>195</v>
      </c>
      <c r="BC48" s="10" t="s">
        <v>195</v>
      </c>
      <c r="BD48" s="10">
        <v>0</v>
      </c>
      <c r="BE48" s="10">
        <v>0</v>
      </c>
      <c r="BF48" s="10">
        <v>0</v>
      </c>
      <c r="BG48" s="10">
        <v>1887908</v>
      </c>
      <c r="BH48" s="10" t="s">
        <v>195</v>
      </c>
      <c r="BI48" s="10" t="s">
        <v>195</v>
      </c>
      <c r="BJ48" s="10" t="s">
        <v>195</v>
      </c>
    </row>
    <row r="49" spans="1:62" ht="15" hidden="1" outlineLevel="2" x14ac:dyDescent="0.25">
      <c r="A49" s="10">
        <v>2024</v>
      </c>
      <c r="B49" s="10" t="s">
        <v>157</v>
      </c>
      <c r="C49" s="10" t="s">
        <v>128</v>
      </c>
      <c r="D49" s="10" t="s">
        <v>168</v>
      </c>
      <c r="E49" s="10" t="s">
        <v>389</v>
      </c>
      <c r="F49" s="10" t="s">
        <v>346</v>
      </c>
      <c r="G49" s="10" t="s">
        <v>195</v>
      </c>
      <c r="H49" s="77">
        <v>8890332.1500000004</v>
      </c>
      <c r="I49" s="77">
        <v>7750429.8799999999</v>
      </c>
      <c r="J49" s="77">
        <v>7750429.8799999999</v>
      </c>
      <c r="K49" s="77">
        <v>0</v>
      </c>
      <c r="L49" s="77">
        <v>0</v>
      </c>
      <c r="M49" s="77">
        <v>7789.73</v>
      </c>
      <c r="N49" s="77">
        <v>8669152.6400000006</v>
      </c>
      <c r="O49" s="77">
        <v>7557609.6100000003</v>
      </c>
      <c r="P49" s="77">
        <v>7557609.6100000003</v>
      </c>
      <c r="Q49" s="10">
        <v>0</v>
      </c>
      <c r="R49" s="10">
        <v>183005.34</v>
      </c>
      <c r="S49" s="10">
        <v>9814.94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7789.73</v>
      </c>
      <c r="AA49" s="10">
        <v>0</v>
      </c>
      <c r="AB49" s="10">
        <v>0</v>
      </c>
      <c r="AC49" s="10">
        <v>0</v>
      </c>
      <c r="AD49" s="10">
        <v>0</v>
      </c>
      <c r="AE49" s="10" t="s">
        <v>195</v>
      </c>
      <c r="AF49" s="10" t="s">
        <v>195</v>
      </c>
      <c r="AG49" s="10" t="s">
        <v>195</v>
      </c>
      <c r="AH49" s="10" t="s">
        <v>198</v>
      </c>
      <c r="AI49" s="10" t="s">
        <v>198</v>
      </c>
      <c r="AJ49" s="10" t="s">
        <v>195</v>
      </c>
      <c r="AK49" s="10" t="s">
        <v>197</v>
      </c>
      <c r="AL49" s="10" t="s">
        <v>195</v>
      </c>
      <c r="AM49" s="10" t="s">
        <v>195</v>
      </c>
      <c r="AN49" s="10" t="s">
        <v>528</v>
      </c>
      <c r="AO49" s="10" t="s">
        <v>195</v>
      </c>
      <c r="AP49" s="10">
        <v>110</v>
      </c>
      <c r="AQ49" s="10">
        <v>81</v>
      </c>
      <c r="AR49" s="10">
        <v>280</v>
      </c>
      <c r="AS49" s="10">
        <v>91</v>
      </c>
      <c r="AT49" s="10">
        <v>1610</v>
      </c>
      <c r="AU49" s="10" t="s">
        <v>195</v>
      </c>
      <c r="AV49" s="10" t="s">
        <v>195</v>
      </c>
      <c r="AW49" s="10" t="s">
        <v>195</v>
      </c>
      <c r="AX49" s="10">
        <v>5</v>
      </c>
      <c r="AY49" s="10">
        <v>5</v>
      </c>
      <c r="AZ49" s="10" t="s">
        <v>195</v>
      </c>
      <c r="BA49" s="10">
        <v>1</v>
      </c>
      <c r="BB49" s="10" t="s">
        <v>195</v>
      </c>
      <c r="BC49" s="10" t="s">
        <v>195</v>
      </c>
      <c r="BD49" s="10">
        <v>0</v>
      </c>
      <c r="BE49" s="10">
        <v>0</v>
      </c>
      <c r="BF49" s="10">
        <v>0</v>
      </c>
      <c r="BG49" s="10">
        <v>1887978</v>
      </c>
      <c r="BH49" s="10" t="s">
        <v>195</v>
      </c>
      <c r="BI49" s="10" t="s">
        <v>195</v>
      </c>
      <c r="BJ49" s="10" t="s">
        <v>195</v>
      </c>
    </row>
    <row r="50" spans="1:62" ht="15" hidden="1" outlineLevel="2" x14ac:dyDescent="0.25">
      <c r="A50" s="10">
        <v>2024</v>
      </c>
      <c r="B50" s="10" t="s">
        <v>157</v>
      </c>
      <c r="C50" s="10" t="s">
        <v>128</v>
      </c>
      <c r="D50" s="10" t="s">
        <v>168</v>
      </c>
      <c r="E50" s="10" t="s">
        <v>388</v>
      </c>
      <c r="F50" s="10" t="s">
        <v>345</v>
      </c>
      <c r="G50" s="10" t="s">
        <v>195</v>
      </c>
      <c r="H50" s="77">
        <v>12024624.439999999</v>
      </c>
      <c r="I50" s="77">
        <v>10483623.23</v>
      </c>
      <c r="J50" s="77">
        <v>10483623.23</v>
      </c>
      <c r="K50" s="77">
        <v>0</v>
      </c>
      <c r="L50" s="77">
        <v>0</v>
      </c>
      <c r="M50" s="77">
        <v>10536.01</v>
      </c>
      <c r="N50" s="77">
        <v>11725467.949999999</v>
      </c>
      <c r="O50" s="77">
        <v>10222804.779999999</v>
      </c>
      <c r="P50" s="77">
        <v>10222804.779999999</v>
      </c>
      <c r="Q50" s="10">
        <v>0</v>
      </c>
      <c r="R50" s="10">
        <v>247542.26</v>
      </c>
      <c r="S50" s="10">
        <v>13276.19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10536.01</v>
      </c>
      <c r="AA50" s="10">
        <v>0</v>
      </c>
      <c r="AB50" s="10">
        <v>0</v>
      </c>
      <c r="AC50" s="10">
        <v>0</v>
      </c>
      <c r="AD50" s="10">
        <v>0</v>
      </c>
      <c r="AE50" s="10" t="s">
        <v>195</v>
      </c>
      <c r="AF50" s="10" t="s">
        <v>195</v>
      </c>
      <c r="AG50" s="10" t="s">
        <v>195</v>
      </c>
      <c r="AH50" s="10" t="s">
        <v>198</v>
      </c>
      <c r="AI50" s="10" t="s">
        <v>198</v>
      </c>
      <c r="AJ50" s="10" t="s">
        <v>195</v>
      </c>
      <c r="AK50" s="10" t="s">
        <v>197</v>
      </c>
      <c r="AL50" s="10" t="s">
        <v>195</v>
      </c>
      <c r="AM50" s="10" t="s">
        <v>195</v>
      </c>
      <c r="AN50" s="10" t="s">
        <v>528</v>
      </c>
      <c r="AO50" s="10" t="s">
        <v>195</v>
      </c>
      <c r="AP50" s="10">
        <v>110</v>
      </c>
      <c r="AQ50" s="10">
        <v>81</v>
      </c>
      <c r="AR50" s="10">
        <v>280</v>
      </c>
      <c r="AS50" s="10">
        <v>92</v>
      </c>
      <c r="AT50" s="10">
        <v>1611</v>
      </c>
      <c r="AU50" s="10" t="s">
        <v>195</v>
      </c>
      <c r="AV50" s="10" t="s">
        <v>195</v>
      </c>
      <c r="AW50" s="10" t="s">
        <v>195</v>
      </c>
      <c r="AX50" s="10">
        <v>5</v>
      </c>
      <c r="AY50" s="10">
        <v>5</v>
      </c>
      <c r="AZ50" s="10" t="s">
        <v>195</v>
      </c>
      <c r="BA50" s="10">
        <v>1</v>
      </c>
      <c r="BB50" s="10" t="s">
        <v>195</v>
      </c>
      <c r="BC50" s="10" t="s">
        <v>195</v>
      </c>
      <c r="BD50" s="10">
        <v>0</v>
      </c>
      <c r="BE50" s="10">
        <v>0</v>
      </c>
      <c r="BF50" s="10">
        <v>0</v>
      </c>
      <c r="BG50" s="10">
        <v>1889032</v>
      </c>
      <c r="BH50" s="10" t="s">
        <v>195</v>
      </c>
      <c r="BI50" s="10" t="s">
        <v>195</v>
      </c>
      <c r="BJ50" s="10" t="s">
        <v>195</v>
      </c>
    </row>
    <row r="51" spans="1:62" ht="15" hidden="1" outlineLevel="2" x14ac:dyDescent="0.25">
      <c r="A51" s="10">
        <v>2024</v>
      </c>
      <c r="B51" s="10" t="s">
        <v>157</v>
      </c>
      <c r="C51" s="10" t="s">
        <v>128</v>
      </c>
      <c r="D51" s="10" t="s">
        <v>168</v>
      </c>
      <c r="E51" s="10" t="s">
        <v>387</v>
      </c>
      <c r="F51" s="10" t="s">
        <v>343</v>
      </c>
      <c r="G51" s="10" t="s">
        <v>195</v>
      </c>
      <c r="H51" s="77">
        <v>11589270.07</v>
      </c>
      <c r="I51" s="77">
        <v>10103320.130000001</v>
      </c>
      <c r="J51" s="77">
        <v>10103320.130000001</v>
      </c>
      <c r="K51" s="77">
        <v>0</v>
      </c>
      <c r="L51" s="77">
        <v>0</v>
      </c>
      <c r="M51" s="77">
        <v>10154.549999999999</v>
      </c>
      <c r="N51" s="77">
        <v>11300944.619999999</v>
      </c>
      <c r="O51" s="77">
        <v>9851963.1199999992</v>
      </c>
      <c r="P51" s="77">
        <v>9851963.1199999992</v>
      </c>
      <c r="Q51" s="10">
        <v>0</v>
      </c>
      <c r="R51" s="10">
        <v>238562.44</v>
      </c>
      <c r="S51" s="10">
        <v>12794.57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10154.549999999999</v>
      </c>
      <c r="AA51" s="10">
        <v>0</v>
      </c>
      <c r="AB51" s="10">
        <v>0</v>
      </c>
      <c r="AC51" s="10">
        <v>0</v>
      </c>
      <c r="AD51" s="10">
        <v>0</v>
      </c>
      <c r="AE51" s="10" t="s">
        <v>195</v>
      </c>
      <c r="AF51" s="10" t="s">
        <v>195</v>
      </c>
      <c r="AG51" s="10" t="s">
        <v>195</v>
      </c>
      <c r="AH51" s="10" t="s">
        <v>198</v>
      </c>
      <c r="AI51" s="10" t="s">
        <v>198</v>
      </c>
      <c r="AJ51" s="10" t="s">
        <v>195</v>
      </c>
      <c r="AK51" s="10" t="s">
        <v>197</v>
      </c>
      <c r="AL51" s="10" t="s">
        <v>195</v>
      </c>
      <c r="AM51" s="10" t="s">
        <v>195</v>
      </c>
      <c r="AN51" s="10" t="s">
        <v>528</v>
      </c>
      <c r="AO51" s="10" t="s">
        <v>195</v>
      </c>
      <c r="AP51" s="10">
        <v>110</v>
      </c>
      <c r="AQ51" s="10">
        <v>81</v>
      </c>
      <c r="AR51" s="10">
        <v>280</v>
      </c>
      <c r="AS51" s="10">
        <v>93</v>
      </c>
      <c r="AT51" s="10">
        <v>1612</v>
      </c>
      <c r="AU51" s="10" t="s">
        <v>195</v>
      </c>
      <c r="AV51" s="10" t="s">
        <v>195</v>
      </c>
      <c r="AW51" s="10" t="s">
        <v>195</v>
      </c>
      <c r="AX51" s="10">
        <v>5</v>
      </c>
      <c r="AY51" s="10">
        <v>5</v>
      </c>
      <c r="AZ51" s="10" t="s">
        <v>195</v>
      </c>
      <c r="BA51" s="10">
        <v>1</v>
      </c>
      <c r="BB51" s="10" t="s">
        <v>195</v>
      </c>
      <c r="BC51" s="10" t="s">
        <v>195</v>
      </c>
      <c r="BD51" s="10">
        <v>0</v>
      </c>
      <c r="BE51" s="10">
        <v>0</v>
      </c>
      <c r="BF51" s="10">
        <v>0</v>
      </c>
      <c r="BG51" s="10">
        <v>1885781</v>
      </c>
      <c r="BH51" s="10" t="s">
        <v>195</v>
      </c>
      <c r="BI51" s="10" t="s">
        <v>195</v>
      </c>
      <c r="BJ51" s="10" t="s">
        <v>195</v>
      </c>
    </row>
    <row r="52" spans="1:62" ht="15" hidden="1" outlineLevel="2" x14ac:dyDescent="0.25">
      <c r="A52" s="10">
        <v>2024</v>
      </c>
      <c r="B52" s="10" t="s">
        <v>157</v>
      </c>
      <c r="C52" s="10" t="s">
        <v>128</v>
      </c>
      <c r="D52" s="10" t="s">
        <v>168</v>
      </c>
      <c r="E52" s="10" t="s">
        <v>300</v>
      </c>
      <c r="F52" s="10" t="s">
        <v>208</v>
      </c>
      <c r="G52" s="10" t="s">
        <v>195</v>
      </c>
      <c r="H52" s="77">
        <v>34889666.979999997</v>
      </c>
      <c r="I52" s="77">
        <v>30012446.07</v>
      </c>
      <c r="J52" s="77">
        <v>30012446.07</v>
      </c>
      <c r="K52" s="77">
        <v>0</v>
      </c>
      <c r="L52" s="77">
        <v>0</v>
      </c>
      <c r="M52" s="77">
        <v>15156.44</v>
      </c>
      <c r="N52" s="77">
        <v>34459319.259999998</v>
      </c>
      <c r="O52" s="77">
        <v>29642256.59</v>
      </c>
      <c r="P52" s="77">
        <v>29642256.59</v>
      </c>
      <c r="Q52" s="10">
        <v>0</v>
      </c>
      <c r="R52" s="10">
        <v>327312.8</v>
      </c>
      <c r="S52" s="10">
        <v>42876.69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15156.44</v>
      </c>
      <c r="AA52" s="10">
        <v>0</v>
      </c>
      <c r="AB52" s="10">
        <v>0</v>
      </c>
      <c r="AC52" s="10">
        <v>0</v>
      </c>
      <c r="AD52" s="10">
        <v>0</v>
      </c>
      <c r="AE52" s="10" t="s">
        <v>195</v>
      </c>
      <c r="AF52" s="10" t="s">
        <v>195</v>
      </c>
      <c r="AG52" s="10" t="s">
        <v>195</v>
      </c>
      <c r="AH52" s="10" t="s">
        <v>198</v>
      </c>
      <c r="AI52" s="10" t="s">
        <v>198</v>
      </c>
      <c r="AJ52" s="10" t="s">
        <v>195</v>
      </c>
      <c r="AK52" s="10" t="s">
        <v>197</v>
      </c>
      <c r="AL52" s="10" t="s">
        <v>195</v>
      </c>
      <c r="AM52" s="10" t="s">
        <v>195</v>
      </c>
      <c r="AN52" s="10" t="s">
        <v>528</v>
      </c>
      <c r="AO52" s="10" t="s">
        <v>195</v>
      </c>
      <c r="AP52" s="10">
        <v>110</v>
      </c>
      <c r="AQ52" s="10">
        <v>81</v>
      </c>
      <c r="AR52" s="10">
        <v>280</v>
      </c>
      <c r="AS52" s="10">
        <v>37</v>
      </c>
      <c r="AT52" s="10">
        <v>1608</v>
      </c>
      <c r="AU52" s="10" t="s">
        <v>195</v>
      </c>
      <c r="AV52" s="10" t="s">
        <v>195</v>
      </c>
      <c r="AW52" s="10" t="s">
        <v>195</v>
      </c>
      <c r="AX52" s="10">
        <v>5</v>
      </c>
      <c r="AY52" s="10">
        <v>5</v>
      </c>
      <c r="AZ52" s="10" t="s">
        <v>195</v>
      </c>
      <c r="BA52" s="10">
        <v>1</v>
      </c>
      <c r="BB52" s="10" t="s">
        <v>195</v>
      </c>
      <c r="BC52" s="10" t="s">
        <v>195</v>
      </c>
      <c r="BD52" s="10">
        <v>0</v>
      </c>
      <c r="BE52" s="10">
        <v>0</v>
      </c>
      <c r="BF52" s="10">
        <v>0</v>
      </c>
      <c r="BG52" s="10">
        <v>1887303</v>
      </c>
      <c r="BH52" s="10" t="s">
        <v>195</v>
      </c>
      <c r="BI52" s="10" t="s">
        <v>195</v>
      </c>
      <c r="BJ52" s="10" t="s">
        <v>195</v>
      </c>
    </row>
    <row r="53" spans="1:62" ht="15" hidden="1" outlineLevel="2" x14ac:dyDescent="0.25">
      <c r="A53" s="10">
        <v>2024</v>
      </c>
      <c r="B53" s="10" t="s">
        <v>157</v>
      </c>
      <c r="C53" s="10" t="s">
        <v>128</v>
      </c>
      <c r="D53" s="10" t="s">
        <v>168</v>
      </c>
      <c r="E53" s="10" t="s">
        <v>299</v>
      </c>
      <c r="F53" s="10" t="s">
        <v>208</v>
      </c>
      <c r="G53" s="10" t="s">
        <v>195</v>
      </c>
      <c r="H53" s="77">
        <v>39562834</v>
      </c>
      <c r="I53" s="77">
        <v>34883097.869999997</v>
      </c>
      <c r="J53" s="77">
        <v>34883097.869999997</v>
      </c>
      <c r="K53" s="77">
        <v>0</v>
      </c>
      <c r="L53" s="77">
        <v>0</v>
      </c>
      <c r="M53" s="77">
        <v>54259.360000000001</v>
      </c>
      <c r="N53" s="77">
        <v>38022208.979999997</v>
      </c>
      <c r="O53" s="77">
        <v>33524707.48</v>
      </c>
      <c r="P53" s="77">
        <v>33524707.48</v>
      </c>
      <c r="Q53" s="10">
        <v>0</v>
      </c>
      <c r="R53" s="10">
        <v>1322213.3600000001</v>
      </c>
      <c r="S53" s="10">
        <v>36177.03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54259.360000000001</v>
      </c>
      <c r="AA53" s="10">
        <v>0</v>
      </c>
      <c r="AB53" s="10">
        <v>0</v>
      </c>
      <c r="AC53" s="10">
        <v>0</v>
      </c>
      <c r="AD53" s="10">
        <v>0</v>
      </c>
      <c r="AE53" s="10" t="s">
        <v>195</v>
      </c>
      <c r="AF53" s="10" t="s">
        <v>195</v>
      </c>
      <c r="AG53" s="10" t="s">
        <v>195</v>
      </c>
      <c r="AH53" s="10" t="s">
        <v>198</v>
      </c>
      <c r="AI53" s="10" t="s">
        <v>198</v>
      </c>
      <c r="AJ53" s="10" t="s">
        <v>195</v>
      </c>
      <c r="AK53" s="10" t="s">
        <v>197</v>
      </c>
      <c r="AL53" s="10" t="s">
        <v>195</v>
      </c>
      <c r="AM53" s="10" t="s">
        <v>195</v>
      </c>
      <c r="AN53" s="10" t="s">
        <v>528</v>
      </c>
      <c r="AO53" s="10" t="s">
        <v>195</v>
      </c>
      <c r="AP53" s="10">
        <v>110</v>
      </c>
      <c r="AQ53" s="10">
        <v>81</v>
      </c>
      <c r="AR53" s="10">
        <v>280</v>
      </c>
      <c r="AS53" s="10">
        <v>39</v>
      </c>
      <c r="AT53" s="10">
        <v>1608</v>
      </c>
      <c r="AU53" s="10" t="s">
        <v>195</v>
      </c>
      <c r="AV53" s="10" t="s">
        <v>195</v>
      </c>
      <c r="AW53" s="10" t="s">
        <v>195</v>
      </c>
      <c r="AX53" s="10">
        <v>5</v>
      </c>
      <c r="AY53" s="10">
        <v>5</v>
      </c>
      <c r="AZ53" s="10" t="s">
        <v>195</v>
      </c>
      <c r="BA53" s="10">
        <v>1</v>
      </c>
      <c r="BB53" s="10" t="s">
        <v>195</v>
      </c>
      <c r="BC53" s="10" t="s">
        <v>195</v>
      </c>
      <c r="BD53" s="10">
        <v>0</v>
      </c>
      <c r="BE53" s="10">
        <v>0</v>
      </c>
      <c r="BF53" s="10">
        <v>0</v>
      </c>
      <c r="BG53" s="10">
        <v>1887859</v>
      </c>
      <c r="BH53" s="10" t="s">
        <v>195</v>
      </c>
      <c r="BI53" s="10" t="s">
        <v>195</v>
      </c>
      <c r="BJ53" s="10" t="s">
        <v>195</v>
      </c>
    </row>
    <row r="54" spans="1:62" ht="15" hidden="1" outlineLevel="2" x14ac:dyDescent="0.25">
      <c r="A54" s="10">
        <v>2024</v>
      </c>
      <c r="B54" s="10" t="s">
        <v>157</v>
      </c>
      <c r="C54" s="10" t="s">
        <v>128</v>
      </c>
      <c r="D54" s="10" t="s">
        <v>168</v>
      </c>
      <c r="E54" s="10" t="s">
        <v>386</v>
      </c>
      <c r="F54" s="10" t="s">
        <v>208</v>
      </c>
      <c r="G54" s="10" t="s">
        <v>195</v>
      </c>
      <c r="H54" s="77">
        <v>9584237.4499999993</v>
      </c>
      <c r="I54" s="77">
        <v>8811723.3300000001</v>
      </c>
      <c r="J54" s="77">
        <v>8811723.3300000001</v>
      </c>
      <c r="K54" s="77">
        <v>0</v>
      </c>
      <c r="L54" s="77">
        <v>0</v>
      </c>
      <c r="M54" s="77">
        <v>11258.28</v>
      </c>
      <c r="N54" s="77">
        <v>9264572.9000000004</v>
      </c>
      <c r="O54" s="77">
        <v>8517824.5600000005</v>
      </c>
      <c r="P54" s="77">
        <v>8517824.5600000005</v>
      </c>
      <c r="Q54" s="10">
        <v>0</v>
      </c>
      <c r="R54" s="10">
        <v>285627.51</v>
      </c>
      <c r="S54" s="10">
        <v>8271.26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11258.28</v>
      </c>
      <c r="AA54" s="10">
        <v>0</v>
      </c>
      <c r="AB54" s="10">
        <v>0</v>
      </c>
      <c r="AC54" s="10">
        <v>0</v>
      </c>
      <c r="AD54" s="10">
        <v>0</v>
      </c>
      <c r="AE54" s="10" t="s">
        <v>195</v>
      </c>
      <c r="AF54" s="10" t="s">
        <v>195</v>
      </c>
      <c r="AG54" s="10" t="s">
        <v>195</v>
      </c>
      <c r="AH54" s="10" t="s">
        <v>198</v>
      </c>
      <c r="AI54" s="10" t="s">
        <v>198</v>
      </c>
      <c r="AJ54" s="10" t="s">
        <v>195</v>
      </c>
      <c r="AK54" s="10" t="s">
        <v>197</v>
      </c>
      <c r="AL54" s="10" t="s">
        <v>195</v>
      </c>
      <c r="AM54" s="10" t="s">
        <v>195</v>
      </c>
      <c r="AN54" s="10" t="s">
        <v>528</v>
      </c>
      <c r="AO54" s="10" t="s">
        <v>195</v>
      </c>
      <c r="AP54" s="10">
        <v>110</v>
      </c>
      <c r="AQ54" s="10">
        <v>81</v>
      </c>
      <c r="AR54" s="10">
        <v>280</v>
      </c>
      <c r="AS54" s="10">
        <v>66</v>
      </c>
      <c r="AT54" s="10">
        <v>1608</v>
      </c>
      <c r="AU54" s="10" t="s">
        <v>195</v>
      </c>
      <c r="AV54" s="10" t="s">
        <v>195</v>
      </c>
      <c r="AW54" s="10" t="s">
        <v>195</v>
      </c>
      <c r="AX54" s="10">
        <v>5</v>
      </c>
      <c r="AY54" s="10">
        <v>5</v>
      </c>
      <c r="AZ54" s="10" t="s">
        <v>195</v>
      </c>
      <c r="BA54" s="10">
        <v>1</v>
      </c>
      <c r="BB54" s="10" t="s">
        <v>195</v>
      </c>
      <c r="BC54" s="10" t="s">
        <v>195</v>
      </c>
      <c r="BD54" s="10">
        <v>0</v>
      </c>
      <c r="BE54" s="10">
        <v>0</v>
      </c>
      <c r="BF54" s="10">
        <v>0</v>
      </c>
      <c r="BG54" s="10">
        <v>1888340</v>
      </c>
      <c r="BH54" s="10" t="s">
        <v>195</v>
      </c>
      <c r="BI54" s="10" t="s">
        <v>195</v>
      </c>
      <c r="BJ54" s="10" t="s">
        <v>195</v>
      </c>
    </row>
    <row r="55" spans="1:62" ht="15" hidden="1" outlineLevel="2" x14ac:dyDescent="0.25">
      <c r="A55" s="10">
        <v>2024</v>
      </c>
      <c r="B55" s="10" t="s">
        <v>157</v>
      </c>
      <c r="C55" s="10" t="s">
        <v>128</v>
      </c>
      <c r="D55" s="10" t="s">
        <v>168</v>
      </c>
      <c r="E55" s="10" t="s">
        <v>385</v>
      </c>
      <c r="F55" s="10" t="s">
        <v>347</v>
      </c>
      <c r="G55" s="10" t="s">
        <v>195</v>
      </c>
      <c r="H55" s="77">
        <v>6340232.25</v>
      </c>
      <c r="I55" s="77">
        <v>5613285.4800000004</v>
      </c>
      <c r="J55" s="77">
        <v>5613285.4800000004</v>
      </c>
      <c r="K55" s="77">
        <v>0</v>
      </c>
      <c r="L55" s="77">
        <v>0</v>
      </c>
      <c r="M55" s="77">
        <v>7447.66</v>
      </c>
      <c r="N55" s="77">
        <v>6128765.5</v>
      </c>
      <c r="O55" s="77">
        <v>5426064.7000000002</v>
      </c>
      <c r="P55" s="77">
        <v>5426064.7000000002</v>
      </c>
      <c r="Q55" s="10">
        <v>0</v>
      </c>
      <c r="R55" s="10">
        <v>181951.78</v>
      </c>
      <c r="S55" s="10">
        <v>5269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7447.66</v>
      </c>
      <c r="AA55" s="10">
        <v>0</v>
      </c>
      <c r="AB55" s="10">
        <v>0</v>
      </c>
      <c r="AC55" s="10">
        <v>0</v>
      </c>
      <c r="AD55" s="10">
        <v>0</v>
      </c>
      <c r="AE55" s="10" t="s">
        <v>195</v>
      </c>
      <c r="AF55" s="10" t="s">
        <v>195</v>
      </c>
      <c r="AG55" s="10" t="s">
        <v>195</v>
      </c>
      <c r="AH55" s="10" t="s">
        <v>198</v>
      </c>
      <c r="AI55" s="10" t="s">
        <v>198</v>
      </c>
      <c r="AJ55" s="10" t="s">
        <v>195</v>
      </c>
      <c r="AK55" s="10" t="s">
        <v>197</v>
      </c>
      <c r="AL55" s="10" t="s">
        <v>195</v>
      </c>
      <c r="AM55" s="10" t="s">
        <v>195</v>
      </c>
      <c r="AN55" s="10" t="s">
        <v>528</v>
      </c>
      <c r="AO55" s="10" t="s">
        <v>195</v>
      </c>
      <c r="AP55" s="10">
        <v>110</v>
      </c>
      <c r="AQ55" s="10">
        <v>81</v>
      </c>
      <c r="AR55" s="10">
        <v>280</v>
      </c>
      <c r="AS55" s="10">
        <v>68</v>
      </c>
      <c r="AT55" s="10">
        <v>1609</v>
      </c>
      <c r="AU55" s="10" t="s">
        <v>195</v>
      </c>
      <c r="AV55" s="10" t="s">
        <v>195</v>
      </c>
      <c r="AW55" s="10" t="s">
        <v>195</v>
      </c>
      <c r="AX55" s="10">
        <v>5</v>
      </c>
      <c r="AY55" s="10">
        <v>5</v>
      </c>
      <c r="AZ55" s="10" t="s">
        <v>195</v>
      </c>
      <c r="BA55" s="10">
        <v>1</v>
      </c>
      <c r="BB55" s="10" t="s">
        <v>195</v>
      </c>
      <c r="BC55" s="10" t="s">
        <v>195</v>
      </c>
      <c r="BD55" s="10">
        <v>0</v>
      </c>
      <c r="BE55" s="10">
        <v>0</v>
      </c>
      <c r="BF55" s="10">
        <v>0</v>
      </c>
      <c r="BG55" s="10">
        <v>1888660</v>
      </c>
      <c r="BH55" s="10" t="s">
        <v>195</v>
      </c>
      <c r="BI55" s="10" t="s">
        <v>195</v>
      </c>
      <c r="BJ55" s="10" t="s">
        <v>195</v>
      </c>
    </row>
    <row r="56" spans="1:62" ht="15" hidden="1" outlineLevel="2" x14ac:dyDescent="0.25">
      <c r="A56" s="10">
        <v>2024</v>
      </c>
      <c r="B56" s="10" t="s">
        <v>157</v>
      </c>
      <c r="C56" s="10" t="s">
        <v>128</v>
      </c>
      <c r="D56" s="10" t="s">
        <v>168</v>
      </c>
      <c r="E56" s="10" t="s">
        <v>384</v>
      </c>
      <c r="F56" s="10" t="s">
        <v>346</v>
      </c>
      <c r="G56" s="10" t="s">
        <v>195</v>
      </c>
      <c r="H56" s="77">
        <v>4949299.2699999996</v>
      </c>
      <c r="I56" s="77">
        <v>4381832.29</v>
      </c>
      <c r="J56" s="77">
        <v>4381832.29</v>
      </c>
      <c r="K56" s="77">
        <v>0</v>
      </c>
      <c r="L56" s="77">
        <v>0</v>
      </c>
      <c r="M56" s="77">
        <v>5813.78</v>
      </c>
      <c r="N56" s="77">
        <v>4784224.54</v>
      </c>
      <c r="O56" s="77">
        <v>4235684.37</v>
      </c>
      <c r="P56" s="77">
        <v>4235684.37</v>
      </c>
      <c r="Q56" s="10">
        <v>0</v>
      </c>
      <c r="R56" s="10">
        <v>142034.85</v>
      </c>
      <c r="S56" s="10">
        <v>4113.07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5813.78</v>
      </c>
      <c r="AA56" s="10">
        <v>0</v>
      </c>
      <c r="AB56" s="10">
        <v>0</v>
      </c>
      <c r="AC56" s="10">
        <v>0</v>
      </c>
      <c r="AD56" s="10">
        <v>0</v>
      </c>
      <c r="AE56" s="10" t="s">
        <v>195</v>
      </c>
      <c r="AF56" s="10" t="s">
        <v>195</v>
      </c>
      <c r="AG56" s="10" t="s">
        <v>195</v>
      </c>
      <c r="AH56" s="10" t="s">
        <v>198</v>
      </c>
      <c r="AI56" s="10" t="s">
        <v>198</v>
      </c>
      <c r="AJ56" s="10" t="s">
        <v>195</v>
      </c>
      <c r="AK56" s="10" t="s">
        <v>197</v>
      </c>
      <c r="AL56" s="10" t="s">
        <v>195</v>
      </c>
      <c r="AM56" s="10" t="s">
        <v>195</v>
      </c>
      <c r="AN56" s="10" t="s">
        <v>528</v>
      </c>
      <c r="AO56" s="10" t="s">
        <v>195</v>
      </c>
      <c r="AP56" s="10">
        <v>110</v>
      </c>
      <c r="AQ56" s="10">
        <v>81</v>
      </c>
      <c r="AR56" s="10">
        <v>280</v>
      </c>
      <c r="AS56" s="10">
        <v>69</v>
      </c>
      <c r="AT56" s="10">
        <v>1610</v>
      </c>
      <c r="AU56" s="10" t="s">
        <v>195</v>
      </c>
      <c r="AV56" s="10" t="s">
        <v>195</v>
      </c>
      <c r="AW56" s="10" t="s">
        <v>195</v>
      </c>
      <c r="AX56" s="10">
        <v>5</v>
      </c>
      <c r="AY56" s="10">
        <v>5</v>
      </c>
      <c r="AZ56" s="10" t="s">
        <v>195</v>
      </c>
      <c r="BA56" s="10">
        <v>1</v>
      </c>
      <c r="BB56" s="10" t="s">
        <v>195</v>
      </c>
      <c r="BC56" s="10" t="s">
        <v>195</v>
      </c>
      <c r="BD56" s="10">
        <v>0</v>
      </c>
      <c r="BE56" s="10">
        <v>0</v>
      </c>
      <c r="BF56" s="10">
        <v>0</v>
      </c>
      <c r="BG56" s="10">
        <v>1888671</v>
      </c>
      <c r="BH56" s="10" t="s">
        <v>195</v>
      </c>
      <c r="BI56" s="10" t="s">
        <v>195</v>
      </c>
      <c r="BJ56" s="10" t="s">
        <v>195</v>
      </c>
    </row>
    <row r="57" spans="1:62" ht="15" hidden="1" outlineLevel="2" x14ac:dyDescent="0.25">
      <c r="A57" s="10">
        <v>2024</v>
      </c>
      <c r="B57" s="10" t="s">
        <v>157</v>
      </c>
      <c r="C57" s="10" t="s">
        <v>128</v>
      </c>
      <c r="D57" s="10" t="s">
        <v>168</v>
      </c>
      <c r="E57" s="10" t="s">
        <v>383</v>
      </c>
      <c r="F57" s="10" t="s">
        <v>345</v>
      </c>
      <c r="G57" s="10" t="s">
        <v>195</v>
      </c>
      <c r="H57" s="77">
        <v>6623418.0099999998</v>
      </c>
      <c r="I57" s="77">
        <v>5864009.0700000003</v>
      </c>
      <c r="J57" s="77">
        <v>5864009.0700000003</v>
      </c>
      <c r="K57" s="77">
        <v>0</v>
      </c>
      <c r="L57" s="77">
        <v>0</v>
      </c>
      <c r="M57" s="77">
        <v>7780.31</v>
      </c>
      <c r="N57" s="77">
        <v>6402506.1299999999</v>
      </c>
      <c r="O57" s="77">
        <v>5668425.8700000001</v>
      </c>
      <c r="P57" s="77">
        <v>5668425.8700000001</v>
      </c>
      <c r="Q57" s="10">
        <v>0</v>
      </c>
      <c r="R57" s="10">
        <v>190078.86</v>
      </c>
      <c r="S57" s="10">
        <v>5504.34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7780.31</v>
      </c>
      <c r="AA57" s="10">
        <v>0</v>
      </c>
      <c r="AB57" s="10">
        <v>0</v>
      </c>
      <c r="AC57" s="10">
        <v>0</v>
      </c>
      <c r="AD57" s="10">
        <v>0</v>
      </c>
      <c r="AE57" s="10" t="s">
        <v>195</v>
      </c>
      <c r="AF57" s="10" t="s">
        <v>195</v>
      </c>
      <c r="AG57" s="10" t="s">
        <v>195</v>
      </c>
      <c r="AH57" s="10" t="s">
        <v>198</v>
      </c>
      <c r="AI57" s="10" t="s">
        <v>198</v>
      </c>
      <c r="AJ57" s="10" t="s">
        <v>195</v>
      </c>
      <c r="AK57" s="10" t="s">
        <v>197</v>
      </c>
      <c r="AL57" s="10" t="s">
        <v>195</v>
      </c>
      <c r="AM57" s="10" t="s">
        <v>195</v>
      </c>
      <c r="AN57" s="10" t="s">
        <v>528</v>
      </c>
      <c r="AO57" s="10" t="s">
        <v>195</v>
      </c>
      <c r="AP57" s="10">
        <v>110</v>
      </c>
      <c r="AQ57" s="10">
        <v>81</v>
      </c>
      <c r="AR57" s="10">
        <v>280</v>
      </c>
      <c r="AS57" s="10">
        <v>94</v>
      </c>
      <c r="AT57" s="10">
        <v>1611</v>
      </c>
      <c r="AU57" s="10" t="s">
        <v>195</v>
      </c>
      <c r="AV57" s="10" t="s">
        <v>195</v>
      </c>
      <c r="AW57" s="10" t="s">
        <v>195</v>
      </c>
      <c r="AX57" s="10">
        <v>5</v>
      </c>
      <c r="AY57" s="10">
        <v>5</v>
      </c>
      <c r="AZ57" s="10" t="s">
        <v>195</v>
      </c>
      <c r="BA57" s="10">
        <v>1</v>
      </c>
      <c r="BB57" s="10" t="s">
        <v>195</v>
      </c>
      <c r="BC57" s="10" t="s">
        <v>195</v>
      </c>
      <c r="BD57" s="10">
        <v>0</v>
      </c>
      <c r="BE57" s="10">
        <v>0</v>
      </c>
      <c r="BF57" s="10">
        <v>0</v>
      </c>
      <c r="BG57" s="10">
        <v>1886646</v>
      </c>
      <c r="BH57" s="10" t="s">
        <v>195</v>
      </c>
      <c r="BI57" s="10" t="s">
        <v>195</v>
      </c>
      <c r="BJ57" s="10" t="s">
        <v>195</v>
      </c>
    </row>
    <row r="58" spans="1:62" ht="15" hidden="1" outlineLevel="2" x14ac:dyDescent="0.25">
      <c r="A58" s="10">
        <v>2024</v>
      </c>
      <c r="B58" s="10" t="s">
        <v>157</v>
      </c>
      <c r="C58" s="10" t="s">
        <v>128</v>
      </c>
      <c r="D58" s="10" t="s">
        <v>168</v>
      </c>
      <c r="E58" s="10" t="s">
        <v>382</v>
      </c>
      <c r="F58" s="10" t="s">
        <v>343</v>
      </c>
      <c r="G58" s="10" t="s">
        <v>195</v>
      </c>
      <c r="H58" s="77">
        <v>8017863.2800000003</v>
      </c>
      <c r="I58" s="77">
        <v>7098513.75</v>
      </c>
      <c r="J58" s="77">
        <v>7098513.75</v>
      </c>
      <c r="K58" s="77">
        <v>0</v>
      </c>
      <c r="L58" s="77">
        <v>0</v>
      </c>
      <c r="M58" s="77">
        <v>9418.32</v>
      </c>
      <c r="N58" s="77">
        <v>7750442.2400000002</v>
      </c>
      <c r="O58" s="77">
        <v>6861755.9199999999</v>
      </c>
      <c r="P58" s="77">
        <v>6861755.9199999999</v>
      </c>
      <c r="Q58" s="10">
        <v>0</v>
      </c>
      <c r="R58" s="10">
        <v>230094.71</v>
      </c>
      <c r="S58" s="10">
        <v>6663.13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9418.32</v>
      </c>
      <c r="AA58" s="10">
        <v>0</v>
      </c>
      <c r="AB58" s="10">
        <v>0</v>
      </c>
      <c r="AC58" s="10">
        <v>0</v>
      </c>
      <c r="AD58" s="10">
        <v>0</v>
      </c>
      <c r="AE58" s="10" t="s">
        <v>195</v>
      </c>
      <c r="AF58" s="10" t="s">
        <v>195</v>
      </c>
      <c r="AG58" s="10" t="s">
        <v>195</v>
      </c>
      <c r="AH58" s="10" t="s">
        <v>198</v>
      </c>
      <c r="AI58" s="10" t="s">
        <v>198</v>
      </c>
      <c r="AJ58" s="10" t="s">
        <v>195</v>
      </c>
      <c r="AK58" s="10" t="s">
        <v>197</v>
      </c>
      <c r="AL58" s="10" t="s">
        <v>195</v>
      </c>
      <c r="AM58" s="10" t="s">
        <v>195</v>
      </c>
      <c r="AN58" s="10" t="s">
        <v>528</v>
      </c>
      <c r="AO58" s="10" t="s">
        <v>195</v>
      </c>
      <c r="AP58" s="10">
        <v>110</v>
      </c>
      <c r="AQ58" s="10">
        <v>81</v>
      </c>
      <c r="AR58" s="10">
        <v>280</v>
      </c>
      <c r="AS58" s="10">
        <v>95</v>
      </c>
      <c r="AT58" s="10">
        <v>1612</v>
      </c>
      <c r="AU58" s="10" t="s">
        <v>195</v>
      </c>
      <c r="AV58" s="10" t="s">
        <v>195</v>
      </c>
      <c r="AW58" s="10" t="s">
        <v>195</v>
      </c>
      <c r="AX58" s="10">
        <v>5</v>
      </c>
      <c r="AY58" s="10">
        <v>5</v>
      </c>
      <c r="AZ58" s="10" t="s">
        <v>195</v>
      </c>
      <c r="BA58" s="10">
        <v>1</v>
      </c>
      <c r="BB58" s="10" t="s">
        <v>195</v>
      </c>
      <c r="BC58" s="10" t="s">
        <v>195</v>
      </c>
      <c r="BD58" s="10">
        <v>0</v>
      </c>
      <c r="BE58" s="10">
        <v>0</v>
      </c>
      <c r="BF58" s="10">
        <v>0</v>
      </c>
      <c r="BG58" s="10">
        <v>1886662</v>
      </c>
      <c r="BH58" s="10" t="s">
        <v>195</v>
      </c>
      <c r="BI58" s="10" t="s">
        <v>195</v>
      </c>
      <c r="BJ58" s="10" t="s">
        <v>195</v>
      </c>
    </row>
    <row r="59" spans="1:62" ht="15" hidden="1" outlineLevel="2" x14ac:dyDescent="0.25">
      <c r="A59" s="10">
        <v>2024</v>
      </c>
      <c r="B59" s="10" t="s">
        <v>157</v>
      </c>
      <c r="C59" s="10" t="s">
        <v>128</v>
      </c>
      <c r="D59" s="10" t="s">
        <v>168</v>
      </c>
      <c r="E59" s="10" t="s">
        <v>381</v>
      </c>
      <c r="F59" s="10" t="s">
        <v>208</v>
      </c>
      <c r="G59" s="10" t="s">
        <v>195</v>
      </c>
      <c r="H59" s="77">
        <v>32251730.289999999</v>
      </c>
      <c r="I59" s="77">
        <v>28917785.030000001</v>
      </c>
      <c r="J59" s="77">
        <v>28917785.030000001</v>
      </c>
      <c r="K59" s="77">
        <v>0</v>
      </c>
      <c r="L59" s="77">
        <v>0</v>
      </c>
      <c r="M59" s="77">
        <v>4733.46</v>
      </c>
      <c r="N59" s="77">
        <v>32117329.640000001</v>
      </c>
      <c r="O59" s="77">
        <v>28797277.719999999</v>
      </c>
      <c r="P59" s="77">
        <v>28797277.719999999</v>
      </c>
      <c r="Q59" s="10">
        <v>0</v>
      </c>
      <c r="R59" s="10">
        <v>78776.98</v>
      </c>
      <c r="S59" s="10">
        <v>41730.32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4733.46</v>
      </c>
      <c r="AA59" s="10">
        <v>0</v>
      </c>
      <c r="AB59" s="10">
        <v>0</v>
      </c>
      <c r="AC59" s="10">
        <v>0</v>
      </c>
      <c r="AD59" s="10">
        <v>0</v>
      </c>
      <c r="AE59" s="10" t="s">
        <v>195</v>
      </c>
      <c r="AF59" s="10" t="s">
        <v>195</v>
      </c>
      <c r="AG59" s="10" t="s">
        <v>195</v>
      </c>
      <c r="AH59" s="10" t="s">
        <v>198</v>
      </c>
      <c r="AI59" s="10" t="s">
        <v>198</v>
      </c>
      <c r="AJ59" s="10" t="s">
        <v>195</v>
      </c>
      <c r="AK59" s="10" t="s">
        <v>197</v>
      </c>
      <c r="AL59" s="10" t="s">
        <v>195</v>
      </c>
      <c r="AM59" s="10" t="s">
        <v>195</v>
      </c>
      <c r="AN59" s="10" t="s">
        <v>528</v>
      </c>
      <c r="AO59" s="10" t="s">
        <v>195</v>
      </c>
      <c r="AP59" s="10">
        <v>110</v>
      </c>
      <c r="AQ59" s="10">
        <v>81</v>
      </c>
      <c r="AR59" s="10">
        <v>280</v>
      </c>
      <c r="AS59" s="10">
        <v>41</v>
      </c>
      <c r="AT59" s="10">
        <v>1608</v>
      </c>
      <c r="AU59" s="10" t="s">
        <v>195</v>
      </c>
      <c r="AV59" s="10" t="s">
        <v>195</v>
      </c>
      <c r="AW59" s="10" t="s">
        <v>195</v>
      </c>
      <c r="AX59" s="10">
        <v>5</v>
      </c>
      <c r="AY59" s="10">
        <v>5</v>
      </c>
      <c r="AZ59" s="10" t="s">
        <v>195</v>
      </c>
      <c r="BA59" s="10">
        <v>1</v>
      </c>
      <c r="BB59" s="10" t="s">
        <v>195</v>
      </c>
      <c r="BC59" s="10" t="s">
        <v>195</v>
      </c>
      <c r="BD59" s="10">
        <v>0</v>
      </c>
      <c r="BE59" s="10">
        <v>0</v>
      </c>
      <c r="BF59" s="10">
        <v>0</v>
      </c>
      <c r="BG59" s="10">
        <v>1888395</v>
      </c>
      <c r="BH59" s="10" t="s">
        <v>195</v>
      </c>
      <c r="BI59" s="10" t="s">
        <v>195</v>
      </c>
      <c r="BJ59" s="10" t="s">
        <v>195</v>
      </c>
    </row>
    <row r="60" spans="1:62" ht="15" hidden="1" outlineLevel="2" x14ac:dyDescent="0.25">
      <c r="A60" s="10">
        <v>2024</v>
      </c>
      <c r="B60" s="10" t="s">
        <v>157</v>
      </c>
      <c r="C60" s="10" t="s">
        <v>128</v>
      </c>
      <c r="D60" s="10" t="s">
        <v>168</v>
      </c>
      <c r="E60" s="10" t="s">
        <v>380</v>
      </c>
      <c r="F60" s="10" t="s">
        <v>208</v>
      </c>
      <c r="G60" s="10" t="s">
        <v>195</v>
      </c>
      <c r="H60" s="77">
        <v>30295326</v>
      </c>
      <c r="I60" s="77">
        <v>32844630.530000001</v>
      </c>
      <c r="J60" s="77">
        <v>32844630.530000001</v>
      </c>
      <c r="K60" s="77">
        <v>0</v>
      </c>
      <c r="L60" s="77">
        <v>0</v>
      </c>
      <c r="M60" s="77">
        <v>25480.639999999999</v>
      </c>
      <c r="N60" s="77">
        <v>29571835.800000001</v>
      </c>
      <c r="O60" s="77">
        <v>32060259.760000002</v>
      </c>
      <c r="P60" s="77">
        <v>32060259.760000002</v>
      </c>
      <c r="Q60" s="10">
        <v>0</v>
      </c>
      <c r="R60" s="10">
        <v>729753.58</v>
      </c>
      <c r="S60" s="10">
        <v>54617.2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25480.639999999999</v>
      </c>
      <c r="AA60" s="10">
        <v>0</v>
      </c>
      <c r="AB60" s="10">
        <v>0</v>
      </c>
      <c r="AC60" s="10">
        <v>0</v>
      </c>
      <c r="AD60" s="10">
        <v>0</v>
      </c>
      <c r="AE60" s="10" t="s">
        <v>195</v>
      </c>
      <c r="AF60" s="10" t="s">
        <v>195</v>
      </c>
      <c r="AG60" s="10" t="s">
        <v>195</v>
      </c>
      <c r="AH60" s="10" t="s">
        <v>198</v>
      </c>
      <c r="AI60" s="10" t="s">
        <v>198</v>
      </c>
      <c r="AJ60" s="10" t="s">
        <v>195</v>
      </c>
      <c r="AK60" s="10" t="s">
        <v>197</v>
      </c>
      <c r="AL60" s="10" t="s">
        <v>195</v>
      </c>
      <c r="AM60" s="10" t="s">
        <v>195</v>
      </c>
      <c r="AN60" s="10" t="s">
        <v>528</v>
      </c>
      <c r="AO60" s="10" t="s">
        <v>195</v>
      </c>
      <c r="AP60" s="10">
        <v>110</v>
      </c>
      <c r="AQ60" s="10">
        <v>81</v>
      </c>
      <c r="AR60" s="10">
        <v>280</v>
      </c>
      <c r="AS60" s="10">
        <v>42</v>
      </c>
      <c r="AT60" s="10">
        <v>1608</v>
      </c>
      <c r="AU60" s="10" t="s">
        <v>195</v>
      </c>
      <c r="AV60" s="10" t="s">
        <v>195</v>
      </c>
      <c r="AW60" s="10" t="s">
        <v>195</v>
      </c>
      <c r="AX60" s="10">
        <v>5</v>
      </c>
      <c r="AY60" s="10">
        <v>5</v>
      </c>
      <c r="AZ60" s="10" t="s">
        <v>195</v>
      </c>
      <c r="BA60" s="10">
        <v>1</v>
      </c>
      <c r="BB60" s="10" t="s">
        <v>195</v>
      </c>
      <c r="BC60" s="10" t="s">
        <v>195</v>
      </c>
      <c r="BD60" s="10">
        <v>0</v>
      </c>
      <c r="BE60" s="10">
        <v>0</v>
      </c>
      <c r="BF60" s="10">
        <v>0</v>
      </c>
      <c r="BG60" s="10">
        <v>1886847</v>
      </c>
      <c r="BH60" s="10" t="s">
        <v>195</v>
      </c>
      <c r="BI60" s="10" t="s">
        <v>195</v>
      </c>
      <c r="BJ60" s="10" t="s">
        <v>195</v>
      </c>
    </row>
    <row r="61" spans="1:62" ht="15" hidden="1" outlineLevel="2" x14ac:dyDescent="0.25">
      <c r="A61" s="10">
        <v>2024</v>
      </c>
      <c r="B61" s="10" t="s">
        <v>157</v>
      </c>
      <c r="C61" s="10" t="s">
        <v>128</v>
      </c>
      <c r="D61" s="10" t="s">
        <v>168</v>
      </c>
      <c r="E61" s="10" t="s">
        <v>379</v>
      </c>
      <c r="F61" s="10" t="s">
        <v>208</v>
      </c>
      <c r="G61" s="10" t="s">
        <v>195</v>
      </c>
      <c r="H61" s="77">
        <v>45462604.479999997</v>
      </c>
      <c r="I61" s="77">
        <v>46825351.810000002</v>
      </c>
      <c r="J61" s="77">
        <v>46825351.810000002</v>
      </c>
      <c r="K61" s="77">
        <v>0</v>
      </c>
      <c r="L61" s="77">
        <v>0</v>
      </c>
      <c r="M61" s="77">
        <v>4367.72</v>
      </c>
      <c r="N61" s="77">
        <v>45338588.600000001</v>
      </c>
      <c r="O61" s="77">
        <v>46697618.539999999</v>
      </c>
      <c r="P61" s="77">
        <v>46697618.539999999</v>
      </c>
      <c r="Q61" s="10">
        <v>0</v>
      </c>
      <c r="R61" s="10">
        <v>88154.15</v>
      </c>
      <c r="S61" s="10">
        <v>39579.120000000003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4367.72</v>
      </c>
      <c r="AA61" s="10">
        <v>0</v>
      </c>
      <c r="AB61" s="10">
        <v>0</v>
      </c>
      <c r="AC61" s="10">
        <v>0</v>
      </c>
      <c r="AD61" s="10">
        <v>0</v>
      </c>
      <c r="AE61" s="10" t="s">
        <v>195</v>
      </c>
      <c r="AF61" s="10" t="s">
        <v>195</v>
      </c>
      <c r="AG61" s="10" t="s">
        <v>195</v>
      </c>
      <c r="AH61" s="10" t="s">
        <v>198</v>
      </c>
      <c r="AI61" s="10" t="s">
        <v>198</v>
      </c>
      <c r="AJ61" s="10" t="s">
        <v>195</v>
      </c>
      <c r="AK61" s="10" t="s">
        <v>197</v>
      </c>
      <c r="AL61" s="10" t="s">
        <v>195</v>
      </c>
      <c r="AM61" s="10" t="s">
        <v>195</v>
      </c>
      <c r="AN61" s="10" t="s">
        <v>528</v>
      </c>
      <c r="AO61" s="10" t="s">
        <v>195</v>
      </c>
      <c r="AP61" s="10">
        <v>110</v>
      </c>
      <c r="AQ61" s="10">
        <v>81</v>
      </c>
      <c r="AR61" s="10">
        <v>280</v>
      </c>
      <c r="AS61" s="10">
        <v>43</v>
      </c>
      <c r="AT61" s="10">
        <v>1608</v>
      </c>
      <c r="AU61" s="10" t="s">
        <v>195</v>
      </c>
      <c r="AV61" s="10" t="s">
        <v>195</v>
      </c>
      <c r="AW61" s="10" t="s">
        <v>195</v>
      </c>
      <c r="AX61" s="10">
        <v>5</v>
      </c>
      <c r="AY61" s="10">
        <v>5</v>
      </c>
      <c r="AZ61" s="10" t="s">
        <v>195</v>
      </c>
      <c r="BA61" s="10">
        <v>1</v>
      </c>
      <c r="BB61" s="10" t="s">
        <v>195</v>
      </c>
      <c r="BC61" s="10" t="s">
        <v>195</v>
      </c>
      <c r="BD61" s="10">
        <v>0</v>
      </c>
      <c r="BE61" s="10">
        <v>0</v>
      </c>
      <c r="BF61" s="10">
        <v>0</v>
      </c>
      <c r="BG61" s="10">
        <v>1885171</v>
      </c>
      <c r="BH61" s="10" t="s">
        <v>195</v>
      </c>
      <c r="BI61" s="10" t="s">
        <v>195</v>
      </c>
      <c r="BJ61" s="10" t="s">
        <v>195</v>
      </c>
    </row>
    <row r="62" spans="1:62" ht="15" hidden="1" outlineLevel="2" x14ac:dyDescent="0.25">
      <c r="A62" s="10">
        <v>2024</v>
      </c>
      <c r="B62" s="10" t="s">
        <v>157</v>
      </c>
      <c r="C62" s="10" t="s">
        <v>128</v>
      </c>
      <c r="D62" s="10" t="s">
        <v>168</v>
      </c>
      <c r="E62" s="10" t="s">
        <v>378</v>
      </c>
      <c r="F62" s="10" t="s">
        <v>208</v>
      </c>
      <c r="G62" s="10" t="s">
        <v>195</v>
      </c>
      <c r="H62" s="77">
        <v>12401220.76</v>
      </c>
      <c r="I62" s="77">
        <v>13045931.42</v>
      </c>
      <c r="J62" s="77">
        <v>13045931.42</v>
      </c>
      <c r="K62" s="77">
        <v>0</v>
      </c>
      <c r="L62" s="77">
        <v>0</v>
      </c>
      <c r="M62" s="77">
        <v>8107.55</v>
      </c>
      <c r="N62" s="77">
        <v>12171017.359999999</v>
      </c>
      <c r="O62" s="77">
        <v>12803760.279999999</v>
      </c>
      <c r="P62" s="77">
        <v>12803760.279999999</v>
      </c>
      <c r="Q62" s="10">
        <v>0</v>
      </c>
      <c r="R62" s="10">
        <v>222720.19</v>
      </c>
      <c r="S62" s="10">
        <v>19450.95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8107.55</v>
      </c>
      <c r="AA62" s="10">
        <v>0</v>
      </c>
      <c r="AB62" s="10">
        <v>0</v>
      </c>
      <c r="AC62" s="10">
        <v>0</v>
      </c>
      <c r="AD62" s="10">
        <v>0</v>
      </c>
      <c r="AE62" s="10" t="s">
        <v>195</v>
      </c>
      <c r="AF62" s="10" t="s">
        <v>195</v>
      </c>
      <c r="AG62" s="10" t="s">
        <v>195</v>
      </c>
      <c r="AH62" s="10" t="s">
        <v>198</v>
      </c>
      <c r="AI62" s="10" t="s">
        <v>198</v>
      </c>
      <c r="AJ62" s="10" t="s">
        <v>195</v>
      </c>
      <c r="AK62" s="10" t="s">
        <v>197</v>
      </c>
      <c r="AL62" s="10" t="s">
        <v>195</v>
      </c>
      <c r="AM62" s="10" t="s">
        <v>195</v>
      </c>
      <c r="AN62" s="10" t="s">
        <v>528</v>
      </c>
      <c r="AO62" s="10" t="s">
        <v>195</v>
      </c>
      <c r="AP62" s="10">
        <v>110</v>
      </c>
      <c r="AQ62" s="10">
        <v>81</v>
      </c>
      <c r="AR62" s="10">
        <v>280</v>
      </c>
      <c r="AS62" s="10">
        <v>65</v>
      </c>
      <c r="AT62" s="10">
        <v>1608</v>
      </c>
      <c r="AU62" s="10" t="s">
        <v>195</v>
      </c>
      <c r="AV62" s="10" t="s">
        <v>195</v>
      </c>
      <c r="AW62" s="10" t="s">
        <v>195</v>
      </c>
      <c r="AX62" s="10">
        <v>5</v>
      </c>
      <c r="AY62" s="10">
        <v>5</v>
      </c>
      <c r="AZ62" s="10" t="s">
        <v>195</v>
      </c>
      <c r="BA62" s="10">
        <v>1</v>
      </c>
      <c r="BB62" s="10" t="s">
        <v>195</v>
      </c>
      <c r="BC62" s="10" t="s">
        <v>195</v>
      </c>
      <c r="BD62" s="10">
        <v>0</v>
      </c>
      <c r="BE62" s="10">
        <v>0</v>
      </c>
      <c r="BF62" s="10">
        <v>0</v>
      </c>
      <c r="BG62" s="10">
        <v>1888645</v>
      </c>
      <c r="BH62" s="10" t="s">
        <v>195</v>
      </c>
      <c r="BI62" s="10" t="s">
        <v>195</v>
      </c>
      <c r="BJ62" s="10" t="s">
        <v>195</v>
      </c>
    </row>
    <row r="63" spans="1:62" ht="15" hidden="1" outlineLevel="2" x14ac:dyDescent="0.25">
      <c r="A63" s="10">
        <v>2024</v>
      </c>
      <c r="B63" s="10" t="s">
        <v>157</v>
      </c>
      <c r="C63" s="10" t="s">
        <v>128</v>
      </c>
      <c r="D63" s="10" t="s">
        <v>168</v>
      </c>
      <c r="E63" s="10" t="s">
        <v>377</v>
      </c>
      <c r="F63" s="10" t="s">
        <v>208</v>
      </c>
      <c r="G63" s="10" t="s">
        <v>195</v>
      </c>
      <c r="H63" s="77">
        <v>18881177.129999999</v>
      </c>
      <c r="I63" s="77">
        <v>19862764.890000001</v>
      </c>
      <c r="J63" s="77">
        <v>19862764.890000001</v>
      </c>
      <c r="K63" s="77">
        <v>0</v>
      </c>
      <c r="L63" s="77">
        <v>0</v>
      </c>
      <c r="M63" s="77">
        <v>12343.95</v>
      </c>
      <c r="N63" s="77">
        <v>18530686.530000001</v>
      </c>
      <c r="O63" s="77">
        <v>19494053.109999999</v>
      </c>
      <c r="P63" s="77">
        <v>19494053.109999999</v>
      </c>
      <c r="Q63" s="10">
        <v>0</v>
      </c>
      <c r="R63" s="10">
        <v>339097.21</v>
      </c>
      <c r="S63" s="10">
        <v>29614.57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12343.95</v>
      </c>
      <c r="AA63" s="10">
        <v>0</v>
      </c>
      <c r="AB63" s="10">
        <v>0</v>
      </c>
      <c r="AC63" s="10">
        <v>0</v>
      </c>
      <c r="AD63" s="10">
        <v>0</v>
      </c>
      <c r="AE63" s="10" t="s">
        <v>195</v>
      </c>
      <c r="AF63" s="10" t="s">
        <v>195</v>
      </c>
      <c r="AG63" s="10" t="s">
        <v>195</v>
      </c>
      <c r="AH63" s="10" t="s">
        <v>198</v>
      </c>
      <c r="AI63" s="10" t="s">
        <v>198</v>
      </c>
      <c r="AJ63" s="10" t="s">
        <v>195</v>
      </c>
      <c r="AK63" s="10" t="s">
        <v>197</v>
      </c>
      <c r="AL63" s="10" t="s">
        <v>195</v>
      </c>
      <c r="AM63" s="10" t="s">
        <v>195</v>
      </c>
      <c r="AN63" s="10" t="s">
        <v>528</v>
      </c>
      <c r="AO63" s="10" t="s">
        <v>195</v>
      </c>
      <c r="AP63" s="10">
        <v>110</v>
      </c>
      <c r="AQ63" s="10">
        <v>81</v>
      </c>
      <c r="AR63" s="10">
        <v>280</v>
      </c>
      <c r="AS63" s="10">
        <v>99</v>
      </c>
      <c r="AT63" s="10">
        <v>1608</v>
      </c>
      <c r="AU63" s="10" t="s">
        <v>195</v>
      </c>
      <c r="AV63" s="10" t="s">
        <v>195</v>
      </c>
      <c r="AW63" s="10" t="s">
        <v>195</v>
      </c>
      <c r="AX63" s="10">
        <v>5</v>
      </c>
      <c r="AY63" s="10">
        <v>5</v>
      </c>
      <c r="AZ63" s="10" t="s">
        <v>195</v>
      </c>
      <c r="BA63" s="10">
        <v>1</v>
      </c>
      <c r="BB63" s="10" t="s">
        <v>195</v>
      </c>
      <c r="BC63" s="10" t="s">
        <v>195</v>
      </c>
      <c r="BD63" s="10">
        <v>0</v>
      </c>
      <c r="BE63" s="10">
        <v>0</v>
      </c>
      <c r="BF63" s="10">
        <v>0</v>
      </c>
      <c r="BG63" s="10">
        <v>1885366</v>
      </c>
      <c r="BH63" s="10" t="s">
        <v>195</v>
      </c>
      <c r="BI63" s="10" t="s">
        <v>195</v>
      </c>
      <c r="BJ63" s="10" t="s">
        <v>195</v>
      </c>
    </row>
    <row r="64" spans="1:62" ht="15" hidden="1" outlineLevel="2" x14ac:dyDescent="0.25">
      <c r="A64" s="10">
        <v>2024</v>
      </c>
      <c r="B64" s="10" t="s">
        <v>157</v>
      </c>
      <c r="C64" s="10" t="s">
        <v>128</v>
      </c>
      <c r="D64" s="10" t="s">
        <v>168</v>
      </c>
      <c r="E64" s="10" t="s">
        <v>376</v>
      </c>
      <c r="F64" s="10" t="s">
        <v>208</v>
      </c>
      <c r="G64" s="10" t="s">
        <v>195</v>
      </c>
      <c r="H64" s="77">
        <v>21193845.41</v>
      </c>
      <c r="I64" s="77">
        <v>22438456.66</v>
      </c>
      <c r="J64" s="77">
        <v>22438456.66</v>
      </c>
      <c r="K64" s="77">
        <v>0</v>
      </c>
      <c r="L64" s="77">
        <v>0</v>
      </c>
      <c r="M64" s="77">
        <v>15761.37</v>
      </c>
      <c r="N64" s="77">
        <v>20746321.629999999</v>
      </c>
      <c r="O64" s="77">
        <v>21964651.989999998</v>
      </c>
      <c r="P64" s="77">
        <v>21964651.989999998</v>
      </c>
      <c r="Q64" s="10">
        <v>0</v>
      </c>
      <c r="R64" s="10">
        <v>414327.12</v>
      </c>
      <c r="S64" s="10">
        <v>59477.55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15761.37</v>
      </c>
      <c r="AA64" s="10">
        <v>0</v>
      </c>
      <c r="AB64" s="10">
        <v>0</v>
      </c>
      <c r="AC64" s="10">
        <v>0</v>
      </c>
      <c r="AD64" s="10">
        <v>0</v>
      </c>
      <c r="AE64" s="10" t="s">
        <v>195</v>
      </c>
      <c r="AF64" s="10" t="s">
        <v>195</v>
      </c>
      <c r="AG64" s="10" t="s">
        <v>195</v>
      </c>
      <c r="AH64" s="10" t="s">
        <v>198</v>
      </c>
      <c r="AI64" s="10" t="s">
        <v>198</v>
      </c>
      <c r="AJ64" s="10" t="s">
        <v>195</v>
      </c>
      <c r="AK64" s="10" t="s">
        <v>197</v>
      </c>
      <c r="AL64" s="10" t="s">
        <v>195</v>
      </c>
      <c r="AM64" s="10" t="s">
        <v>195</v>
      </c>
      <c r="AN64" s="10" t="s">
        <v>528</v>
      </c>
      <c r="AO64" s="10" t="s">
        <v>195</v>
      </c>
      <c r="AP64" s="10">
        <v>110</v>
      </c>
      <c r="AQ64" s="10">
        <v>81</v>
      </c>
      <c r="AR64" s="10">
        <v>280</v>
      </c>
      <c r="AS64" s="10">
        <v>96</v>
      </c>
      <c r="AT64" s="10">
        <v>1608</v>
      </c>
      <c r="AU64" s="10" t="s">
        <v>195</v>
      </c>
      <c r="AV64" s="10" t="s">
        <v>195</v>
      </c>
      <c r="AW64" s="10" t="s">
        <v>195</v>
      </c>
      <c r="AX64" s="10">
        <v>5</v>
      </c>
      <c r="AY64" s="10">
        <v>5</v>
      </c>
      <c r="AZ64" s="10" t="s">
        <v>195</v>
      </c>
      <c r="BA64" s="10">
        <v>1</v>
      </c>
      <c r="BB64" s="10" t="s">
        <v>195</v>
      </c>
      <c r="BC64" s="10" t="s">
        <v>195</v>
      </c>
      <c r="BD64" s="10">
        <v>0</v>
      </c>
      <c r="BE64" s="10">
        <v>0</v>
      </c>
      <c r="BF64" s="10">
        <v>0</v>
      </c>
      <c r="BG64" s="10">
        <v>1887719</v>
      </c>
      <c r="BH64" s="10" t="s">
        <v>195</v>
      </c>
      <c r="BI64" s="10" t="s">
        <v>195</v>
      </c>
      <c r="BJ64" s="10" t="s">
        <v>195</v>
      </c>
    </row>
    <row r="65" spans="1:62" ht="15" hidden="1" outlineLevel="2" x14ac:dyDescent="0.25">
      <c r="A65" s="10">
        <v>2024</v>
      </c>
      <c r="B65" s="10" t="s">
        <v>157</v>
      </c>
      <c r="C65" s="10" t="s">
        <v>128</v>
      </c>
      <c r="D65" s="10" t="s">
        <v>168</v>
      </c>
      <c r="E65" s="10" t="s">
        <v>375</v>
      </c>
      <c r="F65" s="10" t="s">
        <v>208</v>
      </c>
      <c r="G65" s="10" t="s">
        <v>195</v>
      </c>
      <c r="H65" s="77">
        <v>20100135.59</v>
      </c>
      <c r="I65" s="77">
        <v>21111304.050000001</v>
      </c>
      <c r="J65" s="77">
        <v>21111304.050000001</v>
      </c>
      <c r="K65" s="77">
        <v>0</v>
      </c>
      <c r="L65" s="77">
        <v>0</v>
      </c>
      <c r="M65" s="77">
        <v>14948</v>
      </c>
      <c r="N65" s="77">
        <v>19675706.300000001</v>
      </c>
      <c r="O65" s="77">
        <v>20665523.190000001</v>
      </c>
      <c r="P65" s="77">
        <v>20665523.190000001</v>
      </c>
      <c r="Q65" s="10">
        <v>0</v>
      </c>
      <c r="R65" s="10">
        <v>389821.19</v>
      </c>
      <c r="S65" s="10">
        <v>55959.67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14948</v>
      </c>
      <c r="AA65" s="10">
        <v>0</v>
      </c>
      <c r="AB65" s="10">
        <v>0</v>
      </c>
      <c r="AC65" s="10">
        <v>0</v>
      </c>
      <c r="AD65" s="10">
        <v>0</v>
      </c>
      <c r="AE65" s="10" t="s">
        <v>195</v>
      </c>
      <c r="AF65" s="10" t="s">
        <v>195</v>
      </c>
      <c r="AG65" s="10" t="s">
        <v>195</v>
      </c>
      <c r="AH65" s="10" t="s">
        <v>198</v>
      </c>
      <c r="AI65" s="10" t="s">
        <v>198</v>
      </c>
      <c r="AJ65" s="10" t="s">
        <v>195</v>
      </c>
      <c r="AK65" s="10" t="s">
        <v>197</v>
      </c>
      <c r="AL65" s="10" t="s">
        <v>195</v>
      </c>
      <c r="AM65" s="10" t="s">
        <v>195</v>
      </c>
      <c r="AN65" s="10" t="s">
        <v>528</v>
      </c>
      <c r="AO65" s="10" t="s">
        <v>195</v>
      </c>
      <c r="AP65" s="10">
        <v>110</v>
      </c>
      <c r="AQ65" s="10">
        <v>81</v>
      </c>
      <c r="AR65" s="10">
        <v>280</v>
      </c>
      <c r="AS65" s="10">
        <v>119</v>
      </c>
      <c r="AT65" s="10">
        <v>1608</v>
      </c>
      <c r="AU65" s="10" t="s">
        <v>195</v>
      </c>
      <c r="AV65" s="10" t="s">
        <v>195</v>
      </c>
      <c r="AW65" s="10" t="s">
        <v>195</v>
      </c>
      <c r="AX65" s="10">
        <v>5</v>
      </c>
      <c r="AY65" s="10">
        <v>5</v>
      </c>
      <c r="AZ65" s="10" t="s">
        <v>195</v>
      </c>
      <c r="BA65" s="10">
        <v>1</v>
      </c>
      <c r="BB65" s="10" t="s">
        <v>195</v>
      </c>
      <c r="BC65" s="10" t="s">
        <v>195</v>
      </c>
      <c r="BD65" s="10">
        <v>0</v>
      </c>
      <c r="BE65" s="10">
        <v>0</v>
      </c>
      <c r="BF65" s="10">
        <v>0</v>
      </c>
      <c r="BG65" s="10">
        <v>1886520</v>
      </c>
      <c r="BH65" s="10" t="s">
        <v>195</v>
      </c>
      <c r="BI65" s="10" t="s">
        <v>195</v>
      </c>
      <c r="BJ65" s="10" t="s">
        <v>195</v>
      </c>
    </row>
    <row r="66" spans="1:62" ht="15" hidden="1" outlineLevel="2" x14ac:dyDescent="0.25">
      <c r="A66" s="10">
        <v>2024</v>
      </c>
      <c r="B66" s="10" t="s">
        <v>157</v>
      </c>
      <c r="C66" s="10" t="s">
        <v>128</v>
      </c>
      <c r="D66" s="10" t="s">
        <v>168</v>
      </c>
      <c r="E66" s="10" t="s">
        <v>374</v>
      </c>
      <c r="F66" s="10" t="s">
        <v>208</v>
      </c>
      <c r="G66" s="10" t="s">
        <v>195</v>
      </c>
      <c r="H66" s="77">
        <v>4772221.95</v>
      </c>
      <c r="I66" s="77">
        <v>5012392.72</v>
      </c>
      <c r="J66" s="77">
        <v>5012392.72</v>
      </c>
      <c r="K66" s="77">
        <v>0</v>
      </c>
      <c r="L66" s="77">
        <v>0</v>
      </c>
      <c r="M66" s="77">
        <v>3548.99</v>
      </c>
      <c r="N66" s="77">
        <v>4671452.9400000004</v>
      </c>
      <c r="O66" s="77">
        <v>4906552.33</v>
      </c>
      <c r="P66" s="77">
        <v>4906552.33</v>
      </c>
      <c r="Q66" s="10">
        <v>0</v>
      </c>
      <c r="R66" s="10">
        <v>92554.06</v>
      </c>
      <c r="S66" s="10">
        <v>13286.33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3548.99</v>
      </c>
      <c r="AA66" s="10">
        <v>0</v>
      </c>
      <c r="AB66" s="10">
        <v>0</v>
      </c>
      <c r="AC66" s="10">
        <v>0</v>
      </c>
      <c r="AD66" s="10">
        <v>0</v>
      </c>
      <c r="AE66" s="10" t="s">
        <v>195</v>
      </c>
      <c r="AF66" s="10" t="s">
        <v>195</v>
      </c>
      <c r="AG66" s="10" t="s">
        <v>195</v>
      </c>
      <c r="AH66" s="10" t="s">
        <v>198</v>
      </c>
      <c r="AI66" s="10" t="s">
        <v>198</v>
      </c>
      <c r="AJ66" s="10" t="s">
        <v>195</v>
      </c>
      <c r="AK66" s="10" t="s">
        <v>197</v>
      </c>
      <c r="AL66" s="10" t="s">
        <v>195</v>
      </c>
      <c r="AM66" s="10" t="s">
        <v>195</v>
      </c>
      <c r="AN66" s="10" t="s">
        <v>528</v>
      </c>
      <c r="AO66" s="10" t="s">
        <v>195</v>
      </c>
      <c r="AP66" s="10">
        <v>110</v>
      </c>
      <c r="AQ66" s="10">
        <v>81</v>
      </c>
      <c r="AR66" s="10">
        <v>280</v>
      </c>
      <c r="AS66" s="10">
        <v>139</v>
      </c>
      <c r="AT66" s="10">
        <v>1608</v>
      </c>
      <c r="AU66" s="10" t="s">
        <v>195</v>
      </c>
      <c r="AV66" s="10" t="s">
        <v>195</v>
      </c>
      <c r="AW66" s="10" t="s">
        <v>195</v>
      </c>
      <c r="AX66" s="10">
        <v>5</v>
      </c>
      <c r="AY66" s="10">
        <v>5</v>
      </c>
      <c r="AZ66" s="10" t="s">
        <v>195</v>
      </c>
      <c r="BA66" s="10">
        <v>1</v>
      </c>
      <c r="BB66" s="10" t="s">
        <v>195</v>
      </c>
      <c r="BC66" s="10" t="s">
        <v>195</v>
      </c>
      <c r="BD66" s="10">
        <v>0</v>
      </c>
      <c r="BE66" s="10">
        <v>0</v>
      </c>
      <c r="BF66" s="10">
        <v>0</v>
      </c>
      <c r="BG66" s="10">
        <v>1886186</v>
      </c>
      <c r="BH66" s="10" t="s">
        <v>195</v>
      </c>
      <c r="BI66" s="10" t="s">
        <v>195</v>
      </c>
      <c r="BJ66" s="10" t="s">
        <v>195</v>
      </c>
    </row>
    <row r="67" spans="1:62" ht="15" hidden="1" outlineLevel="2" x14ac:dyDescent="0.25">
      <c r="A67" s="10">
        <v>2024</v>
      </c>
      <c r="B67" s="10" t="s">
        <v>157</v>
      </c>
      <c r="C67" s="10" t="s">
        <v>128</v>
      </c>
      <c r="D67" s="10" t="s">
        <v>168</v>
      </c>
      <c r="E67" s="10" t="s">
        <v>373</v>
      </c>
      <c r="F67" s="10" t="s">
        <v>208</v>
      </c>
      <c r="G67" s="10" t="s">
        <v>195</v>
      </c>
      <c r="H67" s="77">
        <v>1562704.95</v>
      </c>
      <c r="I67" s="77">
        <v>1719629.26</v>
      </c>
      <c r="J67" s="77">
        <v>1681268.46</v>
      </c>
      <c r="K67" s="77">
        <v>36979.35</v>
      </c>
      <c r="L67" s="77">
        <v>0</v>
      </c>
      <c r="M67" s="77">
        <v>2582.5500000000002</v>
      </c>
      <c r="N67" s="77">
        <v>1450152.22</v>
      </c>
      <c r="O67" s="77">
        <v>1595774.17</v>
      </c>
      <c r="P67" s="77">
        <v>1595774.17</v>
      </c>
      <c r="Q67" s="10">
        <v>0</v>
      </c>
      <c r="R67" s="10">
        <v>120410.82</v>
      </c>
      <c r="S67" s="10">
        <v>3444.28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3964</v>
      </c>
      <c r="AA67" s="10">
        <v>0</v>
      </c>
      <c r="AB67" s="10">
        <v>0</v>
      </c>
      <c r="AC67" s="10">
        <v>0</v>
      </c>
      <c r="AD67" s="10">
        <v>0</v>
      </c>
      <c r="AE67" s="10" t="s">
        <v>195</v>
      </c>
      <c r="AF67" s="10" t="s">
        <v>195</v>
      </c>
      <c r="AG67" s="10" t="s">
        <v>195</v>
      </c>
      <c r="AH67" s="10" t="s">
        <v>198</v>
      </c>
      <c r="AI67" s="10" t="s">
        <v>198</v>
      </c>
      <c r="AJ67" s="10" t="s">
        <v>195</v>
      </c>
      <c r="AK67" s="10" t="s">
        <v>197</v>
      </c>
      <c r="AL67" s="10" t="s">
        <v>195</v>
      </c>
      <c r="AM67" s="10" t="s">
        <v>195</v>
      </c>
      <c r="AN67" s="10" t="s">
        <v>528</v>
      </c>
      <c r="AO67" s="10" t="s">
        <v>195</v>
      </c>
      <c r="AP67" s="10">
        <v>110</v>
      </c>
      <c r="AQ67" s="10">
        <v>81</v>
      </c>
      <c r="AR67" s="10">
        <v>280</v>
      </c>
      <c r="AS67" s="10">
        <v>97</v>
      </c>
      <c r="AT67" s="10">
        <v>1608</v>
      </c>
      <c r="AU67" s="10" t="s">
        <v>195</v>
      </c>
      <c r="AV67" s="10" t="s">
        <v>195</v>
      </c>
      <c r="AW67" s="10" t="s">
        <v>195</v>
      </c>
      <c r="AX67" s="10">
        <v>5</v>
      </c>
      <c r="AY67" s="10">
        <v>5</v>
      </c>
      <c r="AZ67" s="10" t="s">
        <v>195</v>
      </c>
      <c r="BA67" s="10">
        <v>1</v>
      </c>
      <c r="BB67" s="10" t="s">
        <v>195</v>
      </c>
      <c r="BC67" s="10" t="s">
        <v>195</v>
      </c>
      <c r="BD67" s="10">
        <v>0</v>
      </c>
      <c r="BE67" s="10">
        <v>0</v>
      </c>
      <c r="BF67" s="10">
        <v>0</v>
      </c>
      <c r="BG67" s="10">
        <v>1887739</v>
      </c>
      <c r="BH67" s="10" t="s">
        <v>195</v>
      </c>
      <c r="BI67" s="10" t="s">
        <v>195</v>
      </c>
      <c r="BJ67" s="10" t="s">
        <v>195</v>
      </c>
    </row>
    <row r="68" spans="1:62" ht="15" hidden="1" outlineLevel="2" x14ac:dyDescent="0.25">
      <c r="A68" s="10">
        <v>2024</v>
      </c>
      <c r="B68" s="10" t="s">
        <v>157</v>
      </c>
      <c r="C68" s="10" t="s">
        <v>128</v>
      </c>
      <c r="D68" s="10" t="s">
        <v>168</v>
      </c>
      <c r="E68" s="10" t="s">
        <v>372</v>
      </c>
      <c r="F68" s="10" t="s">
        <v>208</v>
      </c>
      <c r="G68" s="10" t="s">
        <v>195</v>
      </c>
      <c r="H68" s="77">
        <v>4084867.83</v>
      </c>
      <c r="I68" s="77">
        <v>4495063.5</v>
      </c>
      <c r="J68" s="77">
        <v>4394789.4400000004</v>
      </c>
      <c r="K68" s="77">
        <v>96665.08</v>
      </c>
      <c r="L68" s="77">
        <v>0</v>
      </c>
      <c r="M68" s="77">
        <v>6746.77</v>
      </c>
      <c r="N68" s="77">
        <v>3790829.61</v>
      </c>
      <c r="O68" s="77">
        <v>4171498.45</v>
      </c>
      <c r="P68" s="77">
        <v>4171498.45</v>
      </c>
      <c r="Q68" s="10">
        <v>0</v>
      </c>
      <c r="R68" s="10">
        <v>314750.58</v>
      </c>
      <c r="S68" s="10">
        <v>8814.4699999999993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10355.75</v>
      </c>
      <c r="AA68" s="10">
        <v>0</v>
      </c>
      <c r="AB68" s="10">
        <v>0</v>
      </c>
      <c r="AC68" s="10">
        <v>0</v>
      </c>
      <c r="AD68" s="10">
        <v>0</v>
      </c>
      <c r="AE68" s="10" t="s">
        <v>195</v>
      </c>
      <c r="AF68" s="10" t="s">
        <v>195</v>
      </c>
      <c r="AG68" s="10" t="s">
        <v>195</v>
      </c>
      <c r="AH68" s="10" t="s">
        <v>198</v>
      </c>
      <c r="AI68" s="10" t="s">
        <v>198</v>
      </c>
      <c r="AJ68" s="10" t="s">
        <v>195</v>
      </c>
      <c r="AK68" s="10" t="s">
        <v>197</v>
      </c>
      <c r="AL68" s="10" t="s">
        <v>195</v>
      </c>
      <c r="AM68" s="10" t="s">
        <v>195</v>
      </c>
      <c r="AN68" s="10" t="s">
        <v>528</v>
      </c>
      <c r="AO68" s="10" t="s">
        <v>195</v>
      </c>
      <c r="AP68" s="10">
        <v>110</v>
      </c>
      <c r="AQ68" s="10">
        <v>81</v>
      </c>
      <c r="AR68" s="10">
        <v>280</v>
      </c>
      <c r="AS68" s="10">
        <v>141</v>
      </c>
      <c r="AT68" s="10">
        <v>1608</v>
      </c>
      <c r="AU68" s="10" t="s">
        <v>195</v>
      </c>
      <c r="AV68" s="10" t="s">
        <v>195</v>
      </c>
      <c r="AW68" s="10" t="s">
        <v>195</v>
      </c>
      <c r="AX68" s="10">
        <v>5</v>
      </c>
      <c r="AY68" s="10">
        <v>5</v>
      </c>
      <c r="AZ68" s="10" t="s">
        <v>195</v>
      </c>
      <c r="BA68" s="10">
        <v>1</v>
      </c>
      <c r="BB68" s="10" t="s">
        <v>195</v>
      </c>
      <c r="BC68" s="10" t="s">
        <v>195</v>
      </c>
      <c r="BD68" s="10">
        <v>0</v>
      </c>
      <c r="BE68" s="10">
        <v>0</v>
      </c>
      <c r="BF68" s="10">
        <v>0</v>
      </c>
      <c r="BG68" s="10">
        <v>1888553</v>
      </c>
      <c r="BH68" s="10" t="s">
        <v>195</v>
      </c>
      <c r="BI68" s="10" t="s">
        <v>195</v>
      </c>
      <c r="BJ68" s="10" t="s">
        <v>195</v>
      </c>
    </row>
    <row r="69" spans="1:62" ht="15" hidden="1" outlineLevel="2" x14ac:dyDescent="0.25">
      <c r="A69" s="10">
        <v>2024</v>
      </c>
      <c r="B69" s="10" t="s">
        <v>157</v>
      </c>
      <c r="C69" s="10" t="s">
        <v>128</v>
      </c>
      <c r="D69" s="10" t="s">
        <v>168</v>
      </c>
      <c r="E69" s="10" t="s">
        <v>370</v>
      </c>
      <c r="F69" s="10" t="s">
        <v>208</v>
      </c>
      <c r="G69" s="10" t="s">
        <v>195</v>
      </c>
      <c r="H69" s="77">
        <v>16146603.07</v>
      </c>
      <c r="I69" s="77">
        <v>17768014.84</v>
      </c>
      <c r="J69" s="77">
        <v>17371653.16</v>
      </c>
      <c r="K69" s="77">
        <v>382096.17</v>
      </c>
      <c r="L69" s="77">
        <v>0</v>
      </c>
      <c r="M69" s="77">
        <v>26668.53</v>
      </c>
      <c r="N69" s="77">
        <v>14984333.310000001</v>
      </c>
      <c r="O69" s="77">
        <v>16489032.119999999</v>
      </c>
      <c r="P69" s="77">
        <v>16489032.119999999</v>
      </c>
      <c r="Q69" s="10">
        <v>0</v>
      </c>
      <c r="R69" s="10">
        <v>1244141.02</v>
      </c>
      <c r="S69" s="10">
        <v>34841.699999999997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40934.04</v>
      </c>
      <c r="AA69" s="10">
        <v>0</v>
      </c>
      <c r="AB69" s="10">
        <v>0</v>
      </c>
      <c r="AC69" s="10">
        <v>0</v>
      </c>
      <c r="AD69" s="10">
        <v>0</v>
      </c>
      <c r="AE69" s="10" t="s">
        <v>195</v>
      </c>
      <c r="AF69" s="10" t="s">
        <v>195</v>
      </c>
      <c r="AG69" s="10" t="s">
        <v>195</v>
      </c>
      <c r="AH69" s="10" t="s">
        <v>198</v>
      </c>
      <c r="AI69" s="10" t="s">
        <v>198</v>
      </c>
      <c r="AJ69" s="10" t="s">
        <v>195</v>
      </c>
      <c r="AK69" s="10" t="s">
        <v>197</v>
      </c>
      <c r="AL69" s="10" t="s">
        <v>195</v>
      </c>
      <c r="AM69" s="10" t="s">
        <v>195</v>
      </c>
      <c r="AN69" s="10" t="s">
        <v>528</v>
      </c>
      <c r="AO69" s="10" t="s">
        <v>195</v>
      </c>
      <c r="AP69" s="10">
        <v>110</v>
      </c>
      <c r="AQ69" s="10">
        <v>81</v>
      </c>
      <c r="AR69" s="10">
        <v>280</v>
      </c>
      <c r="AS69" s="10">
        <v>140</v>
      </c>
      <c r="AT69" s="10">
        <v>1608</v>
      </c>
      <c r="AU69" s="10" t="s">
        <v>195</v>
      </c>
      <c r="AV69" s="10" t="s">
        <v>195</v>
      </c>
      <c r="AW69" s="10" t="s">
        <v>195</v>
      </c>
      <c r="AX69" s="10">
        <v>5</v>
      </c>
      <c r="AY69" s="10">
        <v>5</v>
      </c>
      <c r="AZ69" s="10" t="s">
        <v>195</v>
      </c>
      <c r="BA69" s="10">
        <v>1</v>
      </c>
      <c r="BB69" s="10" t="s">
        <v>195</v>
      </c>
      <c r="BC69" s="10" t="s">
        <v>195</v>
      </c>
      <c r="BD69" s="10">
        <v>0</v>
      </c>
      <c r="BE69" s="10">
        <v>0</v>
      </c>
      <c r="BF69" s="10">
        <v>0</v>
      </c>
      <c r="BG69" s="10">
        <v>1888710</v>
      </c>
      <c r="BH69" s="10" t="s">
        <v>195</v>
      </c>
      <c r="BI69" s="10" t="s">
        <v>195</v>
      </c>
      <c r="BJ69" s="10" t="s">
        <v>195</v>
      </c>
    </row>
    <row r="70" spans="1:62" ht="15" hidden="1" outlineLevel="2" x14ac:dyDescent="0.25">
      <c r="A70" s="10">
        <v>2024</v>
      </c>
      <c r="B70" s="10" t="s">
        <v>157</v>
      </c>
      <c r="C70" s="10" t="s">
        <v>128</v>
      </c>
      <c r="D70" s="10" t="s">
        <v>168</v>
      </c>
      <c r="E70" s="10" t="s">
        <v>369</v>
      </c>
      <c r="F70" s="10" t="s">
        <v>365</v>
      </c>
      <c r="G70" s="10" t="s">
        <v>195</v>
      </c>
      <c r="H70" s="77">
        <v>9262900.4700000007</v>
      </c>
      <c r="I70" s="77">
        <v>5711246.04</v>
      </c>
      <c r="J70" s="77">
        <v>5711246.04</v>
      </c>
      <c r="K70" s="77">
        <v>0</v>
      </c>
      <c r="L70" s="77">
        <v>0</v>
      </c>
      <c r="M70" s="77">
        <v>1287.83</v>
      </c>
      <c r="N70" s="77">
        <v>9226334.0999999996</v>
      </c>
      <c r="O70" s="77">
        <v>5688700.2400000002</v>
      </c>
      <c r="P70" s="77">
        <v>5688700.2400000002</v>
      </c>
      <c r="Q70" s="10">
        <v>0</v>
      </c>
      <c r="R70" s="10">
        <v>16240.94</v>
      </c>
      <c r="S70" s="10">
        <v>6304.86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1287.83</v>
      </c>
      <c r="AA70" s="10">
        <v>0</v>
      </c>
      <c r="AB70" s="10">
        <v>0</v>
      </c>
      <c r="AC70" s="10">
        <v>0</v>
      </c>
      <c r="AD70" s="10">
        <v>0</v>
      </c>
      <c r="AE70" s="10" t="s">
        <v>195</v>
      </c>
      <c r="AF70" s="10" t="s">
        <v>195</v>
      </c>
      <c r="AG70" s="10" t="s">
        <v>195</v>
      </c>
      <c r="AH70" s="10" t="s">
        <v>198</v>
      </c>
      <c r="AI70" s="10" t="s">
        <v>198</v>
      </c>
      <c r="AJ70" s="10" t="s">
        <v>195</v>
      </c>
      <c r="AK70" s="10" t="s">
        <v>197</v>
      </c>
      <c r="AL70" s="10" t="s">
        <v>195</v>
      </c>
      <c r="AM70" s="10" t="s">
        <v>195</v>
      </c>
      <c r="AN70" s="10" t="s">
        <v>528</v>
      </c>
      <c r="AO70" s="10" t="s">
        <v>195</v>
      </c>
      <c r="AP70" s="10">
        <v>110</v>
      </c>
      <c r="AQ70" s="10">
        <v>81</v>
      </c>
      <c r="AR70" s="10">
        <v>280</v>
      </c>
      <c r="AS70" s="10">
        <v>98</v>
      </c>
      <c r="AT70" s="10">
        <v>1604</v>
      </c>
      <c r="AU70" s="10" t="s">
        <v>195</v>
      </c>
      <c r="AV70" s="10" t="s">
        <v>195</v>
      </c>
      <c r="AW70" s="10" t="s">
        <v>195</v>
      </c>
      <c r="AX70" s="10">
        <v>5</v>
      </c>
      <c r="AY70" s="10">
        <v>5</v>
      </c>
      <c r="AZ70" s="10" t="s">
        <v>195</v>
      </c>
      <c r="BA70" s="10">
        <v>1</v>
      </c>
      <c r="BB70" s="10" t="s">
        <v>195</v>
      </c>
      <c r="BC70" s="10" t="s">
        <v>195</v>
      </c>
      <c r="BD70" s="10">
        <v>0</v>
      </c>
      <c r="BE70" s="10">
        <v>0</v>
      </c>
      <c r="BF70" s="10">
        <v>0</v>
      </c>
      <c r="BG70" s="10">
        <v>1888445</v>
      </c>
      <c r="BH70" s="10" t="s">
        <v>195</v>
      </c>
      <c r="BI70" s="10" t="s">
        <v>195</v>
      </c>
      <c r="BJ70" s="10" t="s">
        <v>195</v>
      </c>
    </row>
    <row r="71" spans="1:62" ht="15" hidden="1" outlineLevel="2" x14ac:dyDescent="0.25">
      <c r="A71" s="10">
        <v>2024</v>
      </c>
      <c r="B71" s="10" t="s">
        <v>157</v>
      </c>
      <c r="C71" s="10" t="s">
        <v>128</v>
      </c>
      <c r="D71" s="10" t="s">
        <v>168</v>
      </c>
      <c r="E71" s="10" t="s">
        <v>368</v>
      </c>
      <c r="F71" s="10" t="s">
        <v>208</v>
      </c>
      <c r="G71" s="10" t="s">
        <v>195</v>
      </c>
      <c r="H71" s="77">
        <v>3482030.05</v>
      </c>
      <c r="I71" s="77">
        <v>3482030.05</v>
      </c>
      <c r="J71" s="77">
        <v>3249004.37</v>
      </c>
      <c r="K71" s="77">
        <v>155043.9</v>
      </c>
      <c r="L71" s="77">
        <v>0</v>
      </c>
      <c r="M71" s="77">
        <v>-129.15</v>
      </c>
      <c r="N71" s="77">
        <v>3468284.33</v>
      </c>
      <c r="O71" s="77">
        <v>3468284.33</v>
      </c>
      <c r="P71" s="77">
        <v>3390915.81</v>
      </c>
      <c r="Q71" s="10">
        <v>0</v>
      </c>
      <c r="R71" s="10">
        <v>9901.77</v>
      </c>
      <c r="S71" s="10">
        <v>3843.95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484.11</v>
      </c>
      <c r="AA71" s="10">
        <v>0</v>
      </c>
      <c r="AB71" s="10">
        <v>0</v>
      </c>
      <c r="AC71" s="10">
        <v>0</v>
      </c>
      <c r="AD71" s="10">
        <v>0</v>
      </c>
      <c r="AE71" s="10" t="s">
        <v>195</v>
      </c>
      <c r="AF71" s="10" t="s">
        <v>195</v>
      </c>
      <c r="AG71" s="10" t="s">
        <v>195</v>
      </c>
      <c r="AH71" s="10" t="s">
        <v>198</v>
      </c>
      <c r="AI71" s="10" t="s">
        <v>198</v>
      </c>
      <c r="AJ71" s="10" t="s">
        <v>195</v>
      </c>
      <c r="AK71" s="10" t="s">
        <v>197</v>
      </c>
      <c r="AL71" s="10" t="s">
        <v>195</v>
      </c>
      <c r="AM71" s="10" t="s">
        <v>195</v>
      </c>
      <c r="AN71" s="10" t="s">
        <v>528</v>
      </c>
      <c r="AO71" s="10" t="s">
        <v>195</v>
      </c>
      <c r="AP71" s="10">
        <v>110</v>
      </c>
      <c r="AQ71" s="10">
        <v>81</v>
      </c>
      <c r="AR71" s="10">
        <v>280</v>
      </c>
      <c r="AS71" s="10">
        <v>163</v>
      </c>
      <c r="AT71" s="10">
        <v>1608</v>
      </c>
      <c r="AU71" s="10" t="s">
        <v>195</v>
      </c>
      <c r="AV71" s="10" t="s">
        <v>195</v>
      </c>
      <c r="AW71" s="10" t="s">
        <v>195</v>
      </c>
      <c r="AX71" s="10">
        <v>5</v>
      </c>
      <c r="AY71" s="10">
        <v>5</v>
      </c>
      <c r="AZ71" s="10" t="s">
        <v>195</v>
      </c>
      <c r="BA71" s="10">
        <v>1</v>
      </c>
      <c r="BB71" s="10" t="s">
        <v>195</v>
      </c>
      <c r="BC71" s="10" t="s">
        <v>195</v>
      </c>
      <c r="BD71" s="10">
        <v>0</v>
      </c>
      <c r="BE71" s="10">
        <v>0</v>
      </c>
      <c r="BF71" s="10">
        <v>0</v>
      </c>
      <c r="BG71" s="10">
        <v>1886797</v>
      </c>
      <c r="BH71" s="10" t="s">
        <v>195</v>
      </c>
      <c r="BI71" s="10" t="s">
        <v>195</v>
      </c>
      <c r="BJ71" s="10" t="s">
        <v>195</v>
      </c>
    </row>
    <row r="72" spans="1:62" ht="15" hidden="1" outlineLevel="2" x14ac:dyDescent="0.25">
      <c r="A72" s="10">
        <v>2024</v>
      </c>
      <c r="B72" s="10" t="s">
        <v>157</v>
      </c>
      <c r="C72" s="10" t="s">
        <v>128</v>
      </c>
      <c r="D72" s="10" t="s">
        <v>168</v>
      </c>
      <c r="E72" s="10" t="s">
        <v>465</v>
      </c>
      <c r="F72" s="10" t="s">
        <v>208</v>
      </c>
      <c r="G72" s="10" t="s">
        <v>195</v>
      </c>
      <c r="H72" s="77">
        <v>380432.11</v>
      </c>
      <c r="I72" s="77">
        <v>893720.82</v>
      </c>
      <c r="J72" s="77">
        <v>833910.91</v>
      </c>
      <c r="K72" s="77">
        <v>39794.589999999997</v>
      </c>
      <c r="L72" s="77">
        <v>0</v>
      </c>
      <c r="M72" s="77">
        <v>-104.51</v>
      </c>
      <c r="N72" s="77">
        <v>378930.31</v>
      </c>
      <c r="O72" s="77">
        <v>890192.75</v>
      </c>
      <c r="P72" s="77">
        <v>870334.84</v>
      </c>
      <c r="Q72" s="10">
        <v>0</v>
      </c>
      <c r="R72" s="10">
        <v>2541.46</v>
      </c>
      <c r="S72" s="10">
        <v>986.6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52.89</v>
      </c>
      <c r="AA72" s="10">
        <v>0</v>
      </c>
      <c r="AB72" s="10">
        <v>0</v>
      </c>
      <c r="AC72" s="10">
        <v>0</v>
      </c>
      <c r="AD72" s="10">
        <v>0</v>
      </c>
      <c r="AE72" s="10" t="s">
        <v>195</v>
      </c>
      <c r="AF72" s="10" t="s">
        <v>195</v>
      </c>
      <c r="AG72" s="10" t="s">
        <v>195</v>
      </c>
      <c r="AH72" s="10" t="s">
        <v>198</v>
      </c>
      <c r="AI72" s="10" t="s">
        <v>198</v>
      </c>
      <c r="AJ72" s="10" t="s">
        <v>195</v>
      </c>
      <c r="AK72" s="10" t="s">
        <v>197</v>
      </c>
      <c r="AL72" s="10" t="s">
        <v>195</v>
      </c>
      <c r="AM72" s="10" t="s">
        <v>195</v>
      </c>
      <c r="AN72" s="10" t="s">
        <v>528</v>
      </c>
      <c r="AO72" s="10" t="s">
        <v>195</v>
      </c>
      <c r="AP72" s="10">
        <v>110</v>
      </c>
      <c r="AQ72" s="10">
        <v>81</v>
      </c>
      <c r="AR72" s="10">
        <v>280</v>
      </c>
      <c r="AS72" s="10">
        <v>160</v>
      </c>
      <c r="AT72" s="10">
        <v>1608</v>
      </c>
      <c r="AU72" s="10" t="s">
        <v>195</v>
      </c>
      <c r="AV72" s="10" t="s">
        <v>195</v>
      </c>
      <c r="AW72" s="10" t="s">
        <v>195</v>
      </c>
      <c r="AX72" s="10">
        <v>5</v>
      </c>
      <c r="AY72" s="10">
        <v>5</v>
      </c>
      <c r="AZ72" s="10" t="s">
        <v>195</v>
      </c>
      <c r="BA72" s="10">
        <v>1</v>
      </c>
      <c r="BB72" s="10" t="s">
        <v>195</v>
      </c>
      <c r="BC72" s="10" t="s">
        <v>195</v>
      </c>
      <c r="BD72" s="10">
        <v>0</v>
      </c>
      <c r="BE72" s="10">
        <v>0</v>
      </c>
      <c r="BF72" s="10">
        <v>0</v>
      </c>
      <c r="BG72" s="10">
        <v>1889019</v>
      </c>
      <c r="BH72" s="10" t="s">
        <v>195</v>
      </c>
      <c r="BI72" s="10" t="s">
        <v>195</v>
      </c>
      <c r="BJ72" s="10" t="s">
        <v>195</v>
      </c>
    </row>
    <row r="73" spans="1:62" ht="15" hidden="1" outlineLevel="2" x14ac:dyDescent="0.25">
      <c r="A73" s="10">
        <v>2024</v>
      </c>
      <c r="B73" s="10" t="s">
        <v>157</v>
      </c>
      <c r="C73" s="10" t="s">
        <v>128</v>
      </c>
      <c r="D73" s="10" t="s">
        <v>168</v>
      </c>
      <c r="E73" s="10" t="s">
        <v>464</v>
      </c>
      <c r="F73" s="10" t="s">
        <v>365</v>
      </c>
      <c r="G73" s="10" t="s">
        <v>195</v>
      </c>
      <c r="H73" s="77">
        <v>1008143.93</v>
      </c>
      <c r="I73" s="77">
        <v>1008143.93</v>
      </c>
      <c r="J73" s="77">
        <v>1008143.93</v>
      </c>
      <c r="K73" s="77">
        <v>0</v>
      </c>
      <c r="L73" s="77">
        <v>0</v>
      </c>
      <c r="M73" s="77">
        <v>140.16</v>
      </c>
      <c r="N73" s="77">
        <v>1004164.16</v>
      </c>
      <c r="O73" s="77">
        <v>1004164.16</v>
      </c>
      <c r="P73" s="77">
        <v>1004164.16</v>
      </c>
      <c r="Q73" s="10">
        <v>0</v>
      </c>
      <c r="R73" s="10">
        <v>2866.84</v>
      </c>
      <c r="S73" s="10">
        <v>1112.93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140.16</v>
      </c>
      <c r="AA73" s="10">
        <v>0</v>
      </c>
      <c r="AB73" s="10">
        <v>0</v>
      </c>
      <c r="AC73" s="10">
        <v>0</v>
      </c>
      <c r="AD73" s="10">
        <v>0</v>
      </c>
      <c r="AE73" s="10" t="s">
        <v>195</v>
      </c>
      <c r="AF73" s="10" t="s">
        <v>195</v>
      </c>
      <c r="AG73" s="10" t="s">
        <v>195</v>
      </c>
      <c r="AH73" s="10" t="s">
        <v>198</v>
      </c>
      <c r="AI73" s="10" t="s">
        <v>198</v>
      </c>
      <c r="AJ73" s="10" t="s">
        <v>195</v>
      </c>
      <c r="AK73" s="10" t="s">
        <v>197</v>
      </c>
      <c r="AL73" s="10" t="s">
        <v>195</v>
      </c>
      <c r="AM73" s="10" t="s">
        <v>195</v>
      </c>
      <c r="AN73" s="10" t="s">
        <v>528</v>
      </c>
      <c r="AO73" s="10" t="s">
        <v>195</v>
      </c>
      <c r="AP73" s="10">
        <v>110</v>
      </c>
      <c r="AQ73" s="10">
        <v>81</v>
      </c>
      <c r="AR73" s="10">
        <v>280</v>
      </c>
      <c r="AS73" s="10">
        <v>162</v>
      </c>
      <c r="AT73" s="10">
        <v>1604</v>
      </c>
      <c r="AU73" s="10" t="s">
        <v>195</v>
      </c>
      <c r="AV73" s="10" t="s">
        <v>195</v>
      </c>
      <c r="AW73" s="10" t="s">
        <v>195</v>
      </c>
      <c r="AX73" s="10">
        <v>5</v>
      </c>
      <c r="AY73" s="10">
        <v>5</v>
      </c>
      <c r="AZ73" s="10" t="s">
        <v>195</v>
      </c>
      <c r="BA73" s="10">
        <v>1</v>
      </c>
      <c r="BB73" s="10" t="s">
        <v>195</v>
      </c>
      <c r="BC73" s="10" t="s">
        <v>195</v>
      </c>
      <c r="BD73" s="10">
        <v>0</v>
      </c>
      <c r="BE73" s="10">
        <v>0</v>
      </c>
      <c r="BF73" s="10">
        <v>0</v>
      </c>
      <c r="BG73" s="10">
        <v>1889022</v>
      </c>
      <c r="BH73" s="10" t="s">
        <v>195</v>
      </c>
      <c r="BI73" s="10" t="s">
        <v>195</v>
      </c>
      <c r="BJ73" s="10" t="s">
        <v>195</v>
      </c>
    </row>
    <row r="74" spans="1:62" ht="15" hidden="1" outlineLevel="2" x14ac:dyDescent="0.25">
      <c r="A74" s="10">
        <v>2024</v>
      </c>
      <c r="B74" s="10" t="s">
        <v>157</v>
      </c>
      <c r="C74" s="10" t="s">
        <v>128</v>
      </c>
      <c r="D74" s="10" t="s">
        <v>168</v>
      </c>
      <c r="E74" s="10" t="s">
        <v>367</v>
      </c>
      <c r="F74" s="10" t="s">
        <v>365</v>
      </c>
      <c r="G74" s="10" t="s">
        <v>195</v>
      </c>
      <c r="H74" s="77">
        <v>33283093.030000001</v>
      </c>
      <c r="I74" s="77">
        <v>30814250.949999999</v>
      </c>
      <c r="J74" s="77">
        <v>30814250.949999999</v>
      </c>
      <c r="K74" s="77">
        <v>0</v>
      </c>
      <c r="L74" s="77">
        <v>0</v>
      </c>
      <c r="M74" s="77">
        <v>16274.41</v>
      </c>
      <c r="N74" s="77">
        <v>32821001.940000001</v>
      </c>
      <c r="O74" s="77">
        <v>30386436.420000002</v>
      </c>
      <c r="P74" s="77">
        <v>30386436.420000002</v>
      </c>
      <c r="Q74" s="10">
        <v>0</v>
      </c>
      <c r="R74" s="10">
        <v>424378.83</v>
      </c>
      <c r="S74" s="10">
        <v>3435.7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16274.41</v>
      </c>
      <c r="AA74" s="10">
        <v>0</v>
      </c>
      <c r="AB74" s="10">
        <v>0</v>
      </c>
      <c r="AC74" s="10">
        <v>0</v>
      </c>
      <c r="AD74" s="10">
        <v>0</v>
      </c>
      <c r="AE74" s="10" t="s">
        <v>195</v>
      </c>
      <c r="AF74" s="10" t="s">
        <v>195</v>
      </c>
      <c r="AG74" s="10" t="s">
        <v>195</v>
      </c>
      <c r="AH74" s="10" t="s">
        <v>198</v>
      </c>
      <c r="AI74" s="10" t="s">
        <v>198</v>
      </c>
      <c r="AJ74" s="10" t="s">
        <v>195</v>
      </c>
      <c r="AK74" s="10" t="s">
        <v>197</v>
      </c>
      <c r="AL74" s="10" t="s">
        <v>195</v>
      </c>
      <c r="AM74" s="10" t="s">
        <v>195</v>
      </c>
      <c r="AN74" s="10" t="s">
        <v>528</v>
      </c>
      <c r="AO74" s="10" t="s">
        <v>195</v>
      </c>
      <c r="AP74" s="10">
        <v>110</v>
      </c>
      <c r="AQ74" s="10">
        <v>81</v>
      </c>
      <c r="AR74" s="10">
        <v>280</v>
      </c>
      <c r="AS74" s="10">
        <v>180</v>
      </c>
      <c r="AT74" s="10">
        <v>1604</v>
      </c>
      <c r="AU74" s="10" t="s">
        <v>195</v>
      </c>
      <c r="AV74" s="10" t="s">
        <v>195</v>
      </c>
      <c r="AW74" s="10" t="s">
        <v>195</v>
      </c>
      <c r="AX74" s="10">
        <v>5</v>
      </c>
      <c r="AY74" s="10">
        <v>5</v>
      </c>
      <c r="AZ74" s="10" t="s">
        <v>195</v>
      </c>
      <c r="BA74" s="10">
        <v>1</v>
      </c>
      <c r="BB74" s="10" t="s">
        <v>195</v>
      </c>
      <c r="BC74" s="10" t="s">
        <v>195</v>
      </c>
      <c r="BD74" s="10">
        <v>0</v>
      </c>
      <c r="BE74" s="10">
        <v>0</v>
      </c>
      <c r="BF74" s="10">
        <v>0</v>
      </c>
      <c r="BG74" s="10">
        <v>1889106</v>
      </c>
      <c r="BH74" s="10" t="s">
        <v>195</v>
      </c>
      <c r="BI74" s="10" t="s">
        <v>195</v>
      </c>
      <c r="BJ74" s="10" t="s">
        <v>195</v>
      </c>
    </row>
    <row r="75" spans="1:62" ht="15" hidden="1" outlineLevel="2" x14ac:dyDescent="0.25">
      <c r="A75" s="10">
        <v>2024</v>
      </c>
      <c r="B75" s="10" t="s">
        <v>157</v>
      </c>
      <c r="C75" s="10" t="s">
        <v>128</v>
      </c>
      <c r="D75" s="10" t="s">
        <v>168</v>
      </c>
      <c r="E75" s="10" t="s">
        <v>366</v>
      </c>
      <c r="F75" s="10" t="s">
        <v>365</v>
      </c>
      <c r="G75" s="10" t="s">
        <v>195</v>
      </c>
      <c r="H75" s="77">
        <v>24869338.649999999</v>
      </c>
      <c r="I75" s="77">
        <v>19829859.850000001</v>
      </c>
      <c r="J75" s="77">
        <v>19829859.850000001</v>
      </c>
      <c r="K75" s="77">
        <v>0</v>
      </c>
      <c r="L75" s="77">
        <v>0</v>
      </c>
      <c r="M75" s="77">
        <v>10987.93</v>
      </c>
      <c r="N75" s="77">
        <v>24557350.399999999</v>
      </c>
      <c r="O75" s="77">
        <v>19581092.350000001</v>
      </c>
      <c r="P75" s="77">
        <v>19581092.350000001</v>
      </c>
      <c r="Q75" s="10">
        <v>0</v>
      </c>
      <c r="R75" s="10">
        <v>200639.98</v>
      </c>
      <c r="S75" s="10">
        <v>48127.519999999997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10987.93</v>
      </c>
      <c r="AA75" s="10">
        <v>0</v>
      </c>
      <c r="AB75" s="10">
        <v>0</v>
      </c>
      <c r="AC75" s="10">
        <v>0</v>
      </c>
      <c r="AD75" s="10">
        <v>0</v>
      </c>
      <c r="AE75" s="10" t="s">
        <v>195</v>
      </c>
      <c r="AF75" s="10" t="s">
        <v>195</v>
      </c>
      <c r="AG75" s="10" t="s">
        <v>195</v>
      </c>
      <c r="AH75" s="10" t="s">
        <v>198</v>
      </c>
      <c r="AI75" s="10" t="s">
        <v>198</v>
      </c>
      <c r="AJ75" s="10" t="s">
        <v>195</v>
      </c>
      <c r="AK75" s="10" t="s">
        <v>197</v>
      </c>
      <c r="AL75" s="10" t="s">
        <v>361</v>
      </c>
      <c r="AM75" s="10" t="s">
        <v>195</v>
      </c>
      <c r="AN75" s="10" t="s">
        <v>528</v>
      </c>
      <c r="AO75" s="10" t="s">
        <v>195</v>
      </c>
      <c r="AP75" s="10">
        <v>110</v>
      </c>
      <c r="AQ75" s="10">
        <v>81</v>
      </c>
      <c r="AR75" s="10">
        <v>280</v>
      </c>
      <c r="AS75" s="10">
        <v>201</v>
      </c>
      <c r="AT75" s="10">
        <v>1604</v>
      </c>
      <c r="AU75" s="10" t="s">
        <v>195</v>
      </c>
      <c r="AV75" s="10" t="s">
        <v>195</v>
      </c>
      <c r="AW75" s="10" t="s">
        <v>195</v>
      </c>
      <c r="AX75" s="10">
        <v>5</v>
      </c>
      <c r="AY75" s="10">
        <v>5</v>
      </c>
      <c r="AZ75" s="10" t="s">
        <v>195</v>
      </c>
      <c r="BA75" s="10">
        <v>1</v>
      </c>
      <c r="BB75" s="10">
        <v>5</v>
      </c>
      <c r="BC75" s="10" t="s">
        <v>195</v>
      </c>
      <c r="BD75" s="10">
        <v>0</v>
      </c>
      <c r="BE75" s="10">
        <v>0</v>
      </c>
      <c r="BF75" s="10">
        <v>0</v>
      </c>
      <c r="BG75" s="10">
        <v>1887940</v>
      </c>
      <c r="BH75" s="10" t="s">
        <v>195</v>
      </c>
      <c r="BI75" s="10" t="s">
        <v>195</v>
      </c>
      <c r="BJ75" s="10" t="s">
        <v>195</v>
      </c>
    </row>
    <row r="76" spans="1:62" ht="15" hidden="1" outlineLevel="2" x14ac:dyDescent="0.25">
      <c r="A76" s="10">
        <v>2024</v>
      </c>
      <c r="B76" s="10" t="s">
        <v>157</v>
      </c>
      <c r="C76" s="10" t="s">
        <v>128</v>
      </c>
      <c r="D76" s="10" t="s">
        <v>168</v>
      </c>
      <c r="E76" s="10" t="s">
        <v>297</v>
      </c>
      <c r="F76" s="10" t="s">
        <v>208</v>
      </c>
      <c r="G76" s="10" t="s">
        <v>195</v>
      </c>
      <c r="H76" s="77">
        <v>144500167.00999999</v>
      </c>
      <c r="I76" s="77">
        <v>160715741.88999999</v>
      </c>
      <c r="J76" s="77">
        <v>128764501.39</v>
      </c>
      <c r="K76" s="77">
        <v>7096462.79</v>
      </c>
      <c r="L76" s="77">
        <v>0</v>
      </c>
      <c r="M76" s="77">
        <v>-24990.63</v>
      </c>
      <c r="N76" s="77">
        <v>144345261.41999999</v>
      </c>
      <c r="O76" s="77">
        <v>160543453.05000001</v>
      </c>
      <c r="P76" s="77">
        <v>135719121.59999999</v>
      </c>
      <c r="Q76" s="10">
        <v>0</v>
      </c>
      <c r="R76" s="10">
        <v>119816.32000000001</v>
      </c>
      <c r="S76" s="10">
        <v>52472.53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5455.63</v>
      </c>
      <c r="AA76" s="10">
        <v>0</v>
      </c>
      <c r="AB76" s="10">
        <v>0</v>
      </c>
      <c r="AC76" s="10">
        <v>0</v>
      </c>
      <c r="AD76" s="10">
        <v>0</v>
      </c>
      <c r="AE76" s="10" t="s">
        <v>195</v>
      </c>
      <c r="AF76" s="10" t="s">
        <v>195</v>
      </c>
      <c r="AG76" s="10" t="s">
        <v>195</v>
      </c>
      <c r="AH76" s="10" t="s">
        <v>198</v>
      </c>
      <c r="AI76" s="10" t="s">
        <v>198</v>
      </c>
      <c r="AJ76" s="10" t="s">
        <v>195</v>
      </c>
      <c r="AK76" s="10" t="s">
        <v>197</v>
      </c>
      <c r="AL76" s="10" t="s">
        <v>361</v>
      </c>
      <c r="AM76" s="10" t="s">
        <v>195</v>
      </c>
      <c r="AN76" s="10" t="s">
        <v>528</v>
      </c>
      <c r="AO76" s="10" t="s">
        <v>195</v>
      </c>
      <c r="AP76" s="10">
        <v>110</v>
      </c>
      <c r="AQ76" s="10">
        <v>81</v>
      </c>
      <c r="AR76" s="10">
        <v>280</v>
      </c>
      <c r="AS76" s="10">
        <v>203</v>
      </c>
      <c r="AT76" s="10">
        <v>1608</v>
      </c>
      <c r="AU76" s="10" t="s">
        <v>195</v>
      </c>
      <c r="AV76" s="10" t="s">
        <v>195</v>
      </c>
      <c r="AW76" s="10" t="s">
        <v>195</v>
      </c>
      <c r="AX76" s="10">
        <v>5</v>
      </c>
      <c r="AY76" s="10">
        <v>5</v>
      </c>
      <c r="AZ76" s="10" t="s">
        <v>195</v>
      </c>
      <c r="BA76" s="10">
        <v>1</v>
      </c>
      <c r="BB76" s="10">
        <v>5</v>
      </c>
      <c r="BC76" s="10" t="s">
        <v>195</v>
      </c>
      <c r="BD76" s="10">
        <v>0</v>
      </c>
      <c r="BE76" s="10">
        <v>0</v>
      </c>
      <c r="BF76" s="10">
        <v>0</v>
      </c>
      <c r="BG76" s="10">
        <v>1886240</v>
      </c>
      <c r="BH76" s="10" t="s">
        <v>195</v>
      </c>
      <c r="BI76" s="10" t="s">
        <v>195</v>
      </c>
      <c r="BJ76" s="10" t="s">
        <v>195</v>
      </c>
    </row>
    <row r="77" spans="1:62" ht="15" hidden="1" outlineLevel="2" x14ac:dyDescent="0.25">
      <c r="A77" s="10">
        <v>2024</v>
      </c>
      <c r="B77" s="10" t="s">
        <v>157</v>
      </c>
      <c r="C77" s="10" t="s">
        <v>128</v>
      </c>
      <c r="D77" s="10" t="s">
        <v>168</v>
      </c>
      <c r="E77" s="10" t="s">
        <v>364</v>
      </c>
      <c r="F77" s="10" t="s">
        <v>208</v>
      </c>
      <c r="G77" s="10" t="s">
        <v>195</v>
      </c>
      <c r="H77" s="77">
        <v>29142014.789999999</v>
      </c>
      <c r="I77" s="77">
        <v>2793067.28</v>
      </c>
      <c r="J77" s="77">
        <v>2232307.2000000002</v>
      </c>
      <c r="K77" s="77">
        <v>124546.43</v>
      </c>
      <c r="L77" s="77">
        <v>0</v>
      </c>
      <c r="M77" s="77">
        <v>565.91</v>
      </c>
      <c r="N77" s="77">
        <v>29110774.260000002</v>
      </c>
      <c r="O77" s="77">
        <v>2790073.08</v>
      </c>
      <c r="P77" s="77">
        <v>2354393.7799999998</v>
      </c>
      <c r="Q77" s="10">
        <v>0</v>
      </c>
      <c r="R77" s="10">
        <v>2082.2800000000002</v>
      </c>
      <c r="S77" s="10">
        <v>911.92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1100.26</v>
      </c>
      <c r="AA77" s="10">
        <v>0</v>
      </c>
      <c r="AB77" s="10">
        <v>0</v>
      </c>
      <c r="AC77" s="10">
        <v>0</v>
      </c>
      <c r="AD77" s="10">
        <v>0</v>
      </c>
      <c r="AE77" s="10" t="s">
        <v>195</v>
      </c>
      <c r="AF77" s="10" t="s">
        <v>195</v>
      </c>
      <c r="AG77" s="10" t="s">
        <v>195</v>
      </c>
      <c r="AH77" s="10" t="s">
        <v>198</v>
      </c>
      <c r="AI77" s="10" t="s">
        <v>198</v>
      </c>
      <c r="AJ77" s="10" t="s">
        <v>195</v>
      </c>
      <c r="AK77" s="10" t="s">
        <v>197</v>
      </c>
      <c r="AL77" s="10" t="s">
        <v>361</v>
      </c>
      <c r="AM77" s="10" t="s">
        <v>195</v>
      </c>
      <c r="AN77" s="10" t="s">
        <v>528</v>
      </c>
      <c r="AO77" s="10" t="s">
        <v>195</v>
      </c>
      <c r="AP77" s="10">
        <v>110</v>
      </c>
      <c r="AQ77" s="10">
        <v>81</v>
      </c>
      <c r="AR77" s="10">
        <v>280</v>
      </c>
      <c r="AS77" s="10">
        <v>204</v>
      </c>
      <c r="AT77" s="10">
        <v>1608</v>
      </c>
      <c r="AU77" s="10" t="s">
        <v>195</v>
      </c>
      <c r="AV77" s="10" t="s">
        <v>195</v>
      </c>
      <c r="AW77" s="10" t="s">
        <v>195</v>
      </c>
      <c r="AX77" s="10">
        <v>5</v>
      </c>
      <c r="AY77" s="10">
        <v>5</v>
      </c>
      <c r="AZ77" s="10" t="s">
        <v>195</v>
      </c>
      <c r="BA77" s="10">
        <v>1</v>
      </c>
      <c r="BB77" s="10">
        <v>5</v>
      </c>
      <c r="BC77" s="10" t="s">
        <v>195</v>
      </c>
      <c r="BD77" s="10">
        <v>0</v>
      </c>
      <c r="BE77" s="10">
        <v>0</v>
      </c>
      <c r="BF77" s="10">
        <v>0</v>
      </c>
      <c r="BG77" s="10">
        <v>1889096</v>
      </c>
      <c r="BH77" s="10" t="s">
        <v>195</v>
      </c>
      <c r="BI77" s="10" t="s">
        <v>195</v>
      </c>
      <c r="BJ77" s="10" t="s">
        <v>195</v>
      </c>
    </row>
    <row r="78" spans="1:62" ht="15" hidden="1" outlineLevel="2" x14ac:dyDescent="0.25">
      <c r="A78" s="10">
        <v>2024</v>
      </c>
      <c r="B78" s="10" t="s">
        <v>157</v>
      </c>
      <c r="C78" s="10" t="s">
        <v>128</v>
      </c>
      <c r="D78" s="10" t="s">
        <v>168</v>
      </c>
      <c r="E78" s="10" t="s">
        <v>363</v>
      </c>
      <c r="F78" s="10" t="s">
        <v>208</v>
      </c>
      <c r="G78" s="10" t="s">
        <v>195</v>
      </c>
      <c r="H78" s="77">
        <v>64652738.890000001</v>
      </c>
      <c r="I78" s="77">
        <v>38415732.439999998</v>
      </c>
      <c r="J78" s="77">
        <v>29135334.41</v>
      </c>
      <c r="K78" s="77">
        <v>1677490.53</v>
      </c>
      <c r="L78" s="77">
        <v>0</v>
      </c>
      <c r="M78" s="77">
        <v>-71936.69</v>
      </c>
      <c r="N78" s="77">
        <v>63897687.460000001</v>
      </c>
      <c r="O78" s="77">
        <v>37967091.68</v>
      </c>
      <c r="P78" s="77">
        <v>30462713.07</v>
      </c>
      <c r="Q78" s="10">
        <v>0</v>
      </c>
      <c r="R78" s="10">
        <v>259270.16</v>
      </c>
      <c r="S78" s="10">
        <v>189370.59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26592.2</v>
      </c>
      <c r="AA78" s="10">
        <v>0</v>
      </c>
      <c r="AB78" s="10">
        <v>0</v>
      </c>
      <c r="AC78" s="10">
        <v>0</v>
      </c>
      <c r="AD78" s="10">
        <v>0</v>
      </c>
      <c r="AE78" s="10" t="s">
        <v>195</v>
      </c>
      <c r="AF78" s="10" t="s">
        <v>195</v>
      </c>
      <c r="AG78" s="10" t="s">
        <v>195</v>
      </c>
      <c r="AH78" s="10" t="s">
        <v>198</v>
      </c>
      <c r="AI78" s="10" t="s">
        <v>198</v>
      </c>
      <c r="AJ78" s="10" t="s">
        <v>195</v>
      </c>
      <c r="AK78" s="10" t="s">
        <v>197</v>
      </c>
      <c r="AL78" s="10" t="s">
        <v>361</v>
      </c>
      <c r="AM78" s="10" t="s">
        <v>195</v>
      </c>
      <c r="AN78" s="10" t="s">
        <v>528</v>
      </c>
      <c r="AO78" s="10" t="s">
        <v>195</v>
      </c>
      <c r="AP78" s="10">
        <v>110</v>
      </c>
      <c r="AQ78" s="10">
        <v>81</v>
      </c>
      <c r="AR78" s="10">
        <v>280</v>
      </c>
      <c r="AS78" s="10">
        <v>206</v>
      </c>
      <c r="AT78" s="10">
        <v>1608</v>
      </c>
      <c r="AU78" s="10" t="s">
        <v>195</v>
      </c>
      <c r="AV78" s="10" t="s">
        <v>195</v>
      </c>
      <c r="AW78" s="10" t="s">
        <v>195</v>
      </c>
      <c r="AX78" s="10">
        <v>5</v>
      </c>
      <c r="AY78" s="10">
        <v>5</v>
      </c>
      <c r="AZ78" s="10" t="s">
        <v>195</v>
      </c>
      <c r="BA78" s="10">
        <v>1</v>
      </c>
      <c r="BB78" s="10">
        <v>5</v>
      </c>
      <c r="BC78" s="10" t="s">
        <v>195</v>
      </c>
      <c r="BD78" s="10">
        <v>0</v>
      </c>
      <c r="BE78" s="10">
        <v>0</v>
      </c>
      <c r="BF78" s="10">
        <v>0</v>
      </c>
      <c r="BG78" s="10">
        <v>1888705</v>
      </c>
      <c r="BH78" s="10" t="s">
        <v>195</v>
      </c>
      <c r="BI78" s="10" t="s">
        <v>195</v>
      </c>
      <c r="BJ78" s="10" t="s">
        <v>195</v>
      </c>
    </row>
    <row r="79" spans="1:62" ht="15" hidden="1" outlineLevel="2" x14ac:dyDescent="0.25">
      <c r="A79" s="10">
        <v>2024</v>
      </c>
      <c r="B79" s="10" t="s">
        <v>157</v>
      </c>
      <c r="C79" s="10" t="s">
        <v>128</v>
      </c>
      <c r="D79" s="10" t="s">
        <v>168</v>
      </c>
      <c r="E79" s="10" t="s">
        <v>362</v>
      </c>
      <c r="F79" s="10" t="s">
        <v>208</v>
      </c>
      <c r="G79" s="10" t="s">
        <v>195</v>
      </c>
      <c r="H79" s="77">
        <v>9947108.3200000003</v>
      </c>
      <c r="I79" s="77">
        <v>25520528.98</v>
      </c>
      <c r="J79" s="77">
        <v>19109340.309999999</v>
      </c>
      <c r="K79" s="77">
        <v>1161248.01</v>
      </c>
      <c r="L79" s="77">
        <v>0</v>
      </c>
      <c r="M79" s="77">
        <v>-41557.31</v>
      </c>
      <c r="N79" s="77">
        <v>9871647.7300000004</v>
      </c>
      <c r="O79" s="77">
        <v>25326925.559999999</v>
      </c>
      <c r="P79" s="77">
        <v>20121199.859999999</v>
      </c>
      <c r="Q79" s="10">
        <v>0</v>
      </c>
      <c r="R79" s="10">
        <v>172239.6</v>
      </c>
      <c r="S79" s="10">
        <v>21363.81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2657.65</v>
      </c>
      <c r="AA79" s="10">
        <v>0</v>
      </c>
      <c r="AB79" s="10">
        <v>0</v>
      </c>
      <c r="AC79" s="10">
        <v>0</v>
      </c>
      <c r="AD79" s="10">
        <v>0</v>
      </c>
      <c r="AE79" s="10" t="s">
        <v>195</v>
      </c>
      <c r="AF79" s="10" t="s">
        <v>195</v>
      </c>
      <c r="AG79" s="10" t="s">
        <v>195</v>
      </c>
      <c r="AH79" s="10" t="s">
        <v>198</v>
      </c>
      <c r="AI79" s="10" t="s">
        <v>198</v>
      </c>
      <c r="AJ79" s="10" t="s">
        <v>195</v>
      </c>
      <c r="AK79" s="10" t="s">
        <v>197</v>
      </c>
      <c r="AL79" s="10" t="s">
        <v>361</v>
      </c>
      <c r="AM79" s="10" t="s">
        <v>195</v>
      </c>
      <c r="AN79" s="10" t="s">
        <v>528</v>
      </c>
      <c r="AO79" s="10" t="s">
        <v>195</v>
      </c>
      <c r="AP79" s="10">
        <v>110</v>
      </c>
      <c r="AQ79" s="10">
        <v>81</v>
      </c>
      <c r="AR79" s="10">
        <v>280</v>
      </c>
      <c r="AS79" s="10">
        <v>207</v>
      </c>
      <c r="AT79" s="10">
        <v>1608</v>
      </c>
      <c r="AU79" s="10" t="s">
        <v>195</v>
      </c>
      <c r="AV79" s="10" t="s">
        <v>195</v>
      </c>
      <c r="AW79" s="10" t="s">
        <v>195</v>
      </c>
      <c r="AX79" s="10">
        <v>5</v>
      </c>
      <c r="AY79" s="10">
        <v>5</v>
      </c>
      <c r="AZ79" s="10" t="s">
        <v>195</v>
      </c>
      <c r="BA79" s="10">
        <v>1</v>
      </c>
      <c r="BB79" s="10">
        <v>5</v>
      </c>
      <c r="BC79" s="10" t="s">
        <v>195</v>
      </c>
      <c r="BD79" s="10">
        <v>0</v>
      </c>
      <c r="BE79" s="10">
        <v>0</v>
      </c>
      <c r="BF79" s="10">
        <v>0</v>
      </c>
      <c r="BG79" s="10">
        <v>1888951</v>
      </c>
      <c r="BH79" s="10" t="s">
        <v>195</v>
      </c>
      <c r="BI79" s="10" t="s">
        <v>195</v>
      </c>
      <c r="BJ79" s="10" t="s">
        <v>195</v>
      </c>
    </row>
    <row r="80" spans="1:62" ht="15" hidden="1" outlineLevel="2" x14ac:dyDescent="0.25">
      <c r="A80" s="10">
        <v>2024</v>
      </c>
      <c r="B80" s="10" t="s">
        <v>157</v>
      </c>
      <c r="C80" s="10" t="s">
        <v>128</v>
      </c>
      <c r="D80" s="10" t="s">
        <v>168</v>
      </c>
      <c r="E80" s="10" t="s">
        <v>360</v>
      </c>
      <c r="F80" s="10" t="s">
        <v>352</v>
      </c>
      <c r="G80" s="10" t="s">
        <v>195</v>
      </c>
      <c r="H80" s="77">
        <v>-103931.99</v>
      </c>
      <c r="I80" s="77">
        <v>2592109.35</v>
      </c>
      <c r="J80" s="77">
        <v>1869762.6</v>
      </c>
      <c r="K80" s="77">
        <v>112567.47</v>
      </c>
      <c r="L80" s="77">
        <v>0</v>
      </c>
      <c r="M80" s="77">
        <v>-62.09</v>
      </c>
      <c r="N80" s="77">
        <v>-103922.35</v>
      </c>
      <c r="O80" s="77">
        <v>2591868.92</v>
      </c>
      <c r="P80" s="77">
        <v>1982151.39</v>
      </c>
      <c r="Q80" s="10">
        <v>0</v>
      </c>
      <c r="R80" s="10">
        <v>0</v>
      </c>
      <c r="S80" s="10">
        <v>240.43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-0.34</v>
      </c>
      <c r="AA80" s="10">
        <v>0</v>
      </c>
      <c r="AB80" s="10">
        <v>0</v>
      </c>
      <c r="AC80" s="10">
        <v>0</v>
      </c>
      <c r="AD80" s="10">
        <v>0</v>
      </c>
      <c r="AE80" s="10" t="s">
        <v>195</v>
      </c>
      <c r="AF80" s="10" t="s">
        <v>195</v>
      </c>
      <c r="AG80" s="10" t="s">
        <v>195</v>
      </c>
      <c r="AH80" s="10" t="s">
        <v>198</v>
      </c>
      <c r="AI80" s="10" t="s">
        <v>198</v>
      </c>
      <c r="AJ80" s="10" t="s">
        <v>195</v>
      </c>
      <c r="AK80" s="10" t="s">
        <v>197</v>
      </c>
      <c r="AL80" s="10" t="s">
        <v>361</v>
      </c>
      <c r="AM80" s="10" t="s">
        <v>195</v>
      </c>
      <c r="AN80" s="10" t="s">
        <v>528</v>
      </c>
      <c r="AO80" s="10" t="s">
        <v>195</v>
      </c>
      <c r="AP80" s="10">
        <v>110</v>
      </c>
      <c r="AQ80" s="10">
        <v>81</v>
      </c>
      <c r="AR80" s="10">
        <v>280</v>
      </c>
      <c r="AS80" s="10">
        <v>208</v>
      </c>
      <c r="AT80" s="10">
        <v>1956</v>
      </c>
      <c r="AU80" s="10" t="s">
        <v>195</v>
      </c>
      <c r="AV80" s="10" t="s">
        <v>195</v>
      </c>
      <c r="AW80" s="10" t="s">
        <v>195</v>
      </c>
      <c r="AX80" s="10">
        <v>5</v>
      </c>
      <c r="AY80" s="10">
        <v>5</v>
      </c>
      <c r="AZ80" s="10" t="s">
        <v>195</v>
      </c>
      <c r="BA80" s="10">
        <v>1</v>
      </c>
      <c r="BB80" s="10">
        <v>5</v>
      </c>
      <c r="BC80" s="10" t="s">
        <v>195</v>
      </c>
      <c r="BD80" s="10">
        <v>0</v>
      </c>
      <c r="BE80" s="10">
        <v>0</v>
      </c>
      <c r="BF80" s="10">
        <v>0</v>
      </c>
      <c r="BG80" s="10">
        <v>1886266</v>
      </c>
      <c r="BH80" s="10" t="s">
        <v>195</v>
      </c>
      <c r="BI80" s="10" t="s">
        <v>195</v>
      </c>
      <c r="BJ80" s="10" t="s">
        <v>195</v>
      </c>
    </row>
    <row r="81" spans="1:62" ht="15" hidden="1" outlineLevel="2" x14ac:dyDescent="0.25">
      <c r="A81" s="10">
        <v>2024</v>
      </c>
      <c r="B81" s="10" t="s">
        <v>157</v>
      </c>
      <c r="C81" s="10" t="s">
        <v>128</v>
      </c>
      <c r="D81" s="10" t="s">
        <v>168</v>
      </c>
      <c r="E81" s="10" t="s">
        <v>359</v>
      </c>
      <c r="F81" s="10" t="s">
        <v>352</v>
      </c>
      <c r="G81" s="10" t="s">
        <v>195</v>
      </c>
      <c r="H81" s="77">
        <v>6067304.2999999998</v>
      </c>
      <c r="I81" s="77">
        <v>6067304.2999999998</v>
      </c>
      <c r="J81" s="77">
        <v>4332207.54</v>
      </c>
      <c r="K81" s="77">
        <v>268205.36</v>
      </c>
      <c r="L81" s="77">
        <v>0</v>
      </c>
      <c r="M81" s="77">
        <v>-23240.799999999999</v>
      </c>
      <c r="N81" s="77">
        <v>5965524.2199999997</v>
      </c>
      <c r="O81" s="77">
        <v>5965524.2199999997</v>
      </c>
      <c r="P81" s="77">
        <v>4525458.22</v>
      </c>
      <c r="Q81" s="10">
        <v>0</v>
      </c>
      <c r="R81" s="10">
        <v>96217.73</v>
      </c>
      <c r="S81" s="10">
        <v>5562.35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3584.6</v>
      </c>
      <c r="AA81" s="10">
        <v>0</v>
      </c>
      <c r="AB81" s="10">
        <v>0</v>
      </c>
      <c r="AC81" s="10">
        <v>0</v>
      </c>
      <c r="AD81" s="10">
        <v>0</v>
      </c>
      <c r="AE81" s="10" t="s">
        <v>195</v>
      </c>
      <c r="AF81" s="10" t="s">
        <v>195</v>
      </c>
      <c r="AG81" s="10" t="s">
        <v>195</v>
      </c>
      <c r="AH81" s="10" t="s">
        <v>198</v>
      </c>
      <c r="AI81" s="10" t="s">
        <v>198</v>
      </c>
      <c r="AJ81" s="10" t="s">
        <v>195</v>
      </c>
      <c r="AK81" s="10" t="s">
        <v>197</v>
      </c>
      <c r="AL81" s="10" t="s">
        <v>361</v>
      </c>
      <c r="AM81" s="10" t="s">
        <v>195</v>
      </c>
      <c r="AN81" s="10" t="s">
        <v>528</v>
      </c>
      <c r="AO81" s="10" t="s">
        <v>195</v>
      </c>
      <c r="AP81" s="10">
        <v>110</v>
      </c>
      <c r="AQ81" s="10">
        <v>81</v>
      </c>
      <c r="AR81" s="10">
        <v>280</v>
      </c>
      <c r="AS81" s="10">
        <v>210</v>
      </c>
      <c r="AT81" s="10">
        <v>1956</v>
      </c>
      <c r="AU81" s="10" t="s">
        <v>195</v>
      </c>
      <c r="AV81" s="10" t="s">
        <v>195</v>
      </c>
      <c r="AW81" s="10" t="s">
        <v>195</v>
      </c>
      <c r="AX81" s="10">
        <v>5</v>
      </c>
      <c r="AY81" s="10">
        <v>5</v>
      </c>
      <c r="AZ81" s="10" t="s">
        <v>195</v>
      </c>
      <c r="BA81" s="10">
        <v>1</v>
      </c>
      <c r="BB81" s="10">
        <v>5</v>
      </c>
      <c r="BC81" s="10" t="s">
        <v>195</v>
      </c>
      <c r="BD81" s="10">
        <v>0</v>
      </c>
      <c r="BE81" s="10">
        <v>0</v>
      </c>
      <c r="BF81" s="10">
        <v>0</v>
      </c>
      <c r="BG81" s="10">
        <v>1887163</v>
      </c>
      <c r="BH81" s="10" t="s">
        <v>195</v>
      </c>
      <c r="BI81" s="10" t="s">
        <v>195</v>
      </c>
      <c r="BJ81" s="10" t="s">
        <v>195</v>
      </c>
    </row>
    <row r="82" spans="1:62" ht="15" hidden="1" outlineLevel="2" x14ac:dyDescent="0.25">
      <c r="A82" s="10">
        <v>2024</v>
      </c>
      <c r="B82" s="10" t="s">
        <v>157</v>
      </c>
      <c r="C82" s="10" t="s">
        <v>128</v>
      </c>
      <c r="D82" s="10" t="s">
        <v>168</v>
      </c>
      <c r="E82" s="10" t="s">
        <v>358</v>
      </c>
      <c r="F82" s="10" t="s">
        <v>352</v>
      </c>
      <c r="G82" s="10" t="s">
        <v>195</v>
      </c>
      <c r="H82" s="77">
        <v>33974178.850000001</v>
      </c>
      <c r="I82" s="77">
        <v>33974178.850000001</v>
      </c>
      <c r="J82" s="77">
        <v>24258646.100000001</v>
      </c>
      <c r="K82" s="77">
        <v>1500513.38</v>
      </c>
      <c r="L82" s="77">
        <v>0</v>
      </c>
      <c r="M82" s="77">
        <v>-143682.21</v>
      </c>
      <c r="N82" s="77">
        <v>33344923.91</v>
      </c>
      <c r="O82" s="77">
        <v>33344923.91</v>
      </c>
      <c r="P82" s="77">
        <v>25295748.52</v>
      </c>
      <c r="Q82" s="10">
        <v>0</v>
      </c>
      <c r="R82" s="10">
        <v>538776.05000000005</v>
      </c>
      <c r="S82" s="10">
        <v>90478.89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22161.77</v>
      </c>
      <c r="AA82" s="10">
        <v>0</v>
      </c>
      <c r="AB82" s="10">
        <v>0</v>
      </c>
      <c r="AC82" s="10">
        <v>0</v>
      </c>
      <c r="AD82" s="10">
        <v>0</v>
      </c>
      <c r="AE82" s="10" t="s">
        <v>195</v>
      </c>
      <c r="AF82" s="10" t="s">
        <v>195</v>
      </c>
      <c r="AG82" s="10" t="s">
        <v>195</v>
      </c>
      <c r="AH82" s="10" t="s">
        <v>198</v>
      </c>
      <c r="AI82" s="10" t="s">
        <v>198</v>
      </c>
      <c r="AJ82" s="10" t="s">
        <v>195</v>
      </c>
      <c r="AK82" s="10" t="s">
        <v>197</v>
      </c>
      <c r="AL82" s="10" t="s">
        <v>361</v>
      </c>
      <c r="AM82" s="10" t="s">
        <v>195</v>
      </c>
      <c r="AN82" s="10" t="s">
        <v>528</v>
      </c>
      <c r="AO82" s="10" t="s">
        <v>195</v>
      </c>
      <c r="AP82" s="10">
        <v>110</v>
      </c>
      <c r="AQ82" s="10">
        <v>81</v>
      </c>
      <c r="AR82" s="10">
        <v>280</v>
      </c>
      <c r="AS82" s="10">
        <v>209</v>
      </c>
      <c r="AT82" s="10">
        <v>1956</v>
      </c>
      <c r="AU82" s="10" t="s">
        <v>195</v>
      </c>
      <c r="AV82" s="10" t="s">
        <v>195</v>
      </c>
      <c r="AW82" s="10" t="s">
        <v>195</v>
      </c>
      <c r="AX82" s="10">
        <v>5</v>
      </c>
      <c r="AY82" s="10">
        <v>5</v>
      </c>
      <c r="AZ82" s="10" t="s">
        <v>195</v>
      </c>
      <c r="BA82" s="10">
        <v>1</v>
      </c>
      <c r="BB82" s="10">
        <v>5</v>
      </c>
      <c r="BC82" s="10" t="s">
        <v>195</v>
      </c>
      <c r="BD82" s="10">
        <v>0</v>
      </c>
      <c r="BE82" s="10">
        <v>0</v>
      </c>
      <c r="BF82" s="10">
        <v>0</v>
      </c>
      <c r="BG82" s="10">
        <v>1888366</v>
      </c>
      <c r="BH82" s="10" t="s">
        <v>195</v>
      </c>
      <c r="BI82" s="10" t="s">
        <v>195</v>
      </c>
      <c r="BJ82" s="10" t="s">
        <v>195</v>
      </c>
    </row>
    <row r="83" spans="1:62" ht="15" hidden="1" outlineLevel="2" x14ac:dyDescent="0.25">
      <c r="A83" s="10">
        <v>2024</v>
      </c>
      <c r="B83" s="10" t="s">
        <v>157</v>
      </c>
      <c r="C83" s="10" t="s">
        <v>128</v>
      </c>
      <c r="D83" s="10" t="s">
        <v>168</v>
      </c>
      <c r="E83" s="10" t="s">
        <v>357</v>
      </c>
      <c r="F83" s="10" t="s">
        <v>352</v>
      </c>
      <c r="G83" s="10" t="s">
        <v>195</v>
      </c>
      <c r="H83" s="77">
        <v>12511842.439999999</v>
      </c>
      <c r="I83" s="77">
        <v>7518815.4500000002</v>
      </c>
      <c r="J83" s="77">
        <v>5369082.3899999997</v>
      </c>
      <c r="K83" s="77">
        <v>335020.37</v>
      </c>
      <c r="L83" s="77">
        <v>0</v>
      </c>
      <c r="M83" s="77">
        <v>0</v>
      </c>
      <c r="N83" s="77">
        <v>12511842.439999999</v>
      </c>
      <c r="O83" s="77">
        <v>7518815.4500000002</v>
      </c>
      <c r="P83" s="77">
        <v>5704102.7599999998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 t="s">
        <v>195</v>
      </c>
      <c r="AF83" s="10" t="s">
        <v>195</v>
      </c>
      <c r="AG83" s="10" t="s">
        <v>195</v>
      </c>
      <c r="AH83" s="10" t="s">
        <v>198</v>
      </c>
      <c r="AI83" s="10" t="s">
        <v>198</v>
      </c>
      <c r="AJ83" s="10" t="s">
        <v>195</v>
      </c>
      <c r="AK83" s="10" t="s">
        <v>197</v>
      </c>
      <c r="AL83" s="10" t="s">
        <v>361</v>
      </c>
      <c r="AM83" s="10" t="s">
        <v>195</v>
      </c>
      <c r="AN83" s="10" t="s">
        <v>528</v>
      </c>
      <c r="AO83" s="10" t="s">
        <v>195</v>
      </c>
      <c r="AP83" s="10">
        <v>110</v>
      </c>
      <c r="AQ83" s="10">
        <v>81</v>
      </c>
      <c r="AR83" s="10">
        <v>280</v>
      </c>
      <c r="AS83" s="10">
        <v>211</v>
      </c>
      <c r="AT83" s="10">
        <v>1956</v>
      </c>
      <c r="AU83" s="10" t="s">
        <v>195</v>
      </c>
      <c r="AV83" s="10" t="s">
        <v>195</v>
      </c>
      <c r="AW83" s="10" t="s">
        <v>195</v>
      </c>
      <c r="AX83" s="10">
        <v>5</v>
      </c>
      <c r="AY83" s="10">
        <v>5</v>
      </c>
      <c r="AZ83" s="10" t="s">
        <v>195</v>
      </c>
      <c r="BA83" s="10">
        <v>1</v>
      </c>
      <c r="BB83" s="10">
        <v>5</v>
      </c>
      <c r="BC83" s="10" t="s">
        <v>195</v>
      </c>
      <c r="BD83" s="10">
        <v>0</v>
      </c>
      <c r="BE83" s="10">
        <v>0</v>
      </c>
      <c r="BF83" s="10">
        <v>0</v>
      </c>
      <c r="BG83" s="10">
        <v>1887410</v>
      </c>
      <c r="BH83" s="10" t="s">
        <v>195</v>
      </c>
      <c r="BI83" s="10" t="s">
        <v>195</v>
      </c>
      <c r="BJ83" s="10" t="s">
        <v>195</v>
      </c>
    </row>
    <row r="84" spans="1:62" ht="15" hidden="1" outlineLevel="2" x14ac:dyDescent="0.25">
      <c r="A84" s="10">
        <v>2024</v>
      </c>
      <c r="B84" s="10" t="s">
        <v>157</v>
      </c>
      <c r="C84" s="10" t="s">
        <v>128</v>
      </c>
      <c r="D84" s="10" t="s">
        <v>168</v>
      </c>
      <c r="E84" s="10" t="s">
        <v>356</v>
      </c>
      <c r="F84" s="10" t="s">
        <v>352</v>
      </c>
      <c r="G84" s="10" t="s">
        <v>195</v>
      </c>
      <c r="H84" s="77">
        <v>-47351.07</v>
      </c>
      <c r="I84" s="77">
        <v>479921.03</v>
      </c>
      <c r="J84" s="77">
        <v>331971.21999999997</v>
      </c>
      <c r="K84" s="77">
        <v>21389.39</v>
      </c>
      <c r="L84" s="77">
        <v>0</v>
      </c>
      <c r="M84" s="77">
        <v>0</v>
      </c>
      <c r="N84" s="77">
        <v>-47351.07</v>
      </c>
      <c r="O84" s="77">
        <v>479921.03</v>
      </c>
      <c r="P84" s="77">
        <v>353360.61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 t="s">
        <v>195</v>
      </c>
      <c r="AF84" s="10" t="s">
        <v>195</v>
      </c>
      <c r="AG84" s="10" t="s">
        <v>195</v>
      </c>
      <c r="AH84" s="10" t="s">
        <v>198</v>
      </c>
      <c r="AI84" s="10" t="s">
        <v>198</v>
      </c>
      <c r="AJ84" s="10" t="s">
        <v>195</v>
      </c>
      <c r="AK84" s="10" t="s">
        <v>197</v>
      </c>
      <c r="AL84" s="10" t="s">
        <v>361</v>
      </c>
      <c r="AM84" s="10" t="s">
        <v>195</v>
      </c>
      <c r="AN84" s="10" t="s">
        <v>528</v>
      </c>
      <c r="AO84" s="10" t="s">
        <v>195</v>
      </c>
      <c r="AP84" s="10">
        <v>110</v>
      </c>
      <c r="AQ84" s="10">
        <v>81</v>
      </c>
      <c r="AR84" s="10">
        <v>280</v>
      </c>
      <c r="AS84" s="10">
        <v>212</v>
      </c>
      <c r="AT84" s="10">
        <v>1956</v>
      </c>
      <c r="AU84" s="10" t="s">
        <v>195</v>
      </c>
      <c r="AV84" s="10" t="s">
        <v>195</v>
      </c>
      <c r="AW84" s="10" t="s">
        <v>195</v>
      </c>
      <c r="AX84" s="10">
        <v>5</v>
      </c>
      <c r="AY84" s="10">
        <v>5</v>
      </c>
      <c r="AZ84" s="10" t="s">
        <v>195</v>
      </c>
      <c r="BA84" s="10">
        <v>1</v>
      </c>
      <c r="BB84" s="10">
        <v>5</v>
      </c>
      <c r="BC84" s="10" t="s">
        <v>195</v>
      </c>
      <c r="BD84" s="10">
        <v>0</v>
      </c>
      <c r="BE84" s="10">
        <v>0</v>
      </c>
      <c r="BF84" s="10">
        <v>0</v>
      </c>
      <c r="BG84" s="10">
        <v>1887419</v>
      </c>
      <c r="BH84" s="10" t="s">
        <v>195</v>
      </c>
      <c r="BI84" s="10" t="s">
        <v>195</v>
      </c>
      <c r="BJ84" s="10" t="s">
        <v>195</v>
      </c>
    </row>
    <row r="85" spans="1:62" ht="15" hidden="1" outlineLevel="2" x14ac:dyDescent="0.25">
      <c r="A85" s="10">
        <v>2024</v>
      </c>
      <c r="B85" s="10" t="s">
        <v>157</v>
      </c>
      <c r="C85" s="10" t="s">
        <v>128</v>
      </c>
      <c r="D85" s="10" t="s">
        <v>168</v>
      </c>
      <c r="E85" s="10" t="s">
        <v>355</v>
      </c>
      <c r="F85" s="10" t="s">
        <v>352</v>
      </c>
      <c r="G85" s="10" t="s">
        <v>195</v>
      </c>
      <c r="H85" s="77">
        <v>4300074.4400000004</v>
      </c>
      <c r="I85" s="77">
        <v>4300074.4400000004</v>
      </c>
      <c r="J85" s="77">
        <v>2974477.46</v>
      </c>
      <c r="K85" s="77">
        <v>190053.99</v>
      </c>
      <c r="L85" s="77">
        <v>0</v>
      </c>
      <c r="M85" s="77">
        <v>-18086.25</v>
      </c>
      <c r="N85" s="77">
        <v>4227939.9400000004</v>
      </c>
      <c r="O85" s="77">
        <v>4227939.9400000004</v>
      </c>
      <c r="P85" s="77">
        <v>3113023.72</v>
      </c>
      <c r="Q85" s="10">
        <v>0</v>
      </c>
      <c r="R85" s="10">
        <v>68192.3</v>
      </c>
      <c r="S85" s="10">
        <v>3942.2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2540.5100000000002</v>
      </c>
      <c r="AA85" s="10">
        <v>0</v>
      </c>
      <c r="AB85" s="10">
        <v>0</v>
      </c>
      <c r="AC85" s="10">
        <v>0</v>
      </c>
      <c r="AD85" s="10">
        <v>0</v>
      </c>
      <c r="AE85" s="10" t="s">
        <v>195</v>
      </c>
      <c r="AF85" s="10" t="s">
        <v>195</v>
      </c>
      <c r="AG85" s="10" t="s">
        <v>195</v>
      </c>
      <c r="AH85" s="10" t="s">
        <v>198</v>
      </c>
      <c r="AI85" s="10" t="s">
        <v>198</v>
      </c>
      <c r="AJ85" s="10" t="s">
        <v>195</v>
      </c>
      <c r="AK85" s="10" t="s">
        <v>197</v>
      </c>
      <c r="AL85" s="10" t="s">
        <v>361</v>
      </c>
      <c r="AM85" s="10" t="s">
        <v>195</v>
      </c>
      <c r="AN85" s="10" t="s">
        <v>528</v>
      </c>
      <c r="AO85" s="10" t="s">
        <v>195</v>
      </c>
      <c r="AP85" s="10">
        <v>110</v>
      </c>
      <c r="AQ85" s="10">
        <v>81</v>
      </c>
      <c r="AR85" s="10">
        <v>280</v>
      </c>
      <c r="AS85" s="10">
        <v>214</v>
      </c>
      <c r="AT85" s="10">
        <v>1956</v>
      </c>
      <c r="AU85" s="10" t="s">
        <v>195</v>
      </c>
      <c r="AV85" s="10" t="s">
        <v>195</v>
      </c>
      <c r="AW85" s="10" t="s">
        <v>195</v>
      </c>
      <c r="AX85" s="10">
        <v>5</v>
      </c>
      <c r="AY85" s="10">
        <v>5</v>
      </c>
      <c r="AZ85" s="10" t="s">
        <v>195</v>
      </c>
      <c r="BA85" s="10">
        <v>1</v>
      </c>
      <c r="BB85" s="10">
        <v>5</v>
      </c>
      <c r="BC85" s="10" t="s">
        <v>195</v>
      </c>
      <c r="BD85" s="10">
        <v>0</v>
      </c>
      <c r="BE85" s="10">
        <v>0</v>
      </c>
      <c r="BF85" s="10">
        <v>0</v>
      </c>
      <c r="BG85" s="10">
        <v>1887147</v>
      </c>
      <c r="BH85" s="10" t="s">
        <v>195</v>
      </c>
      <c r="BI85" s="10" t="s">
        <v>195</v>
      </c>
      <c r="BJ85" s="10" t="s">
        <v>195</v>
      </c>
    </row>
    <row r="86" spans="1:62" ht="15" hidden="1" outlineLevel="2" x14ac:dyDescent="0.25">
      <c r="A86" s="10">
        <v>2024</v>
      </c>
      <c r="B86" s="10" t="s">
        <v>157</v>
      </c>
      <c r="C86" s="10" t="s">
        <v>128</v>
      </c>
      <c r="D86" s="10" t="s">
        <v>168</v>
      </c>
      <c r="E86" s="10" t="s">
        <v>354</v>
      </c>
      <c r="F86" s="10" t="s">
        <v>352</v>
      </c>
      <c r="G86" s="10" t="s">
        <v>195</v>
      </c>
      <c r="H86" s="77">
        <v>741408.01</v>
      </c>
      <c r="I86" s="77">
        <v>741408.01</v>
      </c>
      <c r="J86" s="77">
        <v>512860.01</v>
      </c>
      <c r="K86" s="77">
        <v>32429.65</v>
      </c>
      <c r="L86" s="77">
        <v>0</v>
      </c>
      <c r="M86" s="77">
        <v>-6960.61</v>
      </c>
      <c r="N86" s="77">
        <v>713645.47</v>
      </c>
      <c r="O86" s="77">
        <v>713645.47</v>
      </c>
      <c r="P86" s="77">
        <v>525465.5</v>
      </c>
      <c r="Q86" s="10">
        <v>0</v>
      </c>
      <c r="R86" s="10">
        <v>11757.55</v>
      </c>
      <c r="S86" s="10">
        <v>16004.99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977.77</v>
      </c>
      <c r="AA86" s="10">
        <v>0</v>
      </c>
      <c r="AB86" s="10">
        <v>0</v>
      </c>
      <c r="AC86" s="10">
        <v>0</v>
      </c>
      <c r="AD86" s="10">
        <v>0</v>
      </c>
      <c r="AE86" s="10" t="s">
        <v>195</v>
      </c>
      <c r="AF86" s="10" t="s">
        <v>195</v>
      </c>
      <c r="AG86" s="10" t="s">
        <v>195</v>
      </c>
      <c r="AH86" s="10" t="s">
        <v>198</v>
      </c>
      <c r="AI86" s="10" t="s">
        <v>198</v>
      </c>
      <c r="AJ86" s="10" t="s">
        <v>195</v>
      </c>
      <c r="AK86" s="10" t="s">
        <v>197</v>
      </c>
      <c r="AL86" s="10" t="s">
        <v>361</v>
      </c>
      <c r="AM86" s="10" t="s">
        <v>195</v>
      </c>
      <c r="AN86" s="10" t="s">
        <v>528</v>
      </c>
      <c r="AO86" s="10" t="s">
        <v>195</v>
      </c>
      <c r="AP86" s="10">
        <v>110</v>
      </c>
      <c r="AQ86" s="10">
        <v>81</v>
      </c>
      <c r="AR86" s="10">
        <v>280</v>
      </c>
      <c r="AS86" s="10">
        <v>213</v>
      </c>
      <c r="AT86" s="10">
        <v>1956</v>
      </c>
      <c r="AU86" s="10" t="s">
        <v>195</v>
      </c>
      <c r="AV86" s="10" t="s">
        <v>195</v>
      </c>
      <c r="AW86" s="10" t="s">
        <v>195</v>
      </c>
      <c r="AX86" s="10">
        <v>5</v>
      </c>
      <c r="AY86" s="10">
        <v>5</v>
      </c>
      <c r="AZ86" s="10" t="s">
        <v>195</v>
      </c>
      <c r="BA86" s="10">
        <v>1</v>
      </c>
      <c r="BB86" s="10">
        <v>5</v>
      </c>
      <c r="BC86" s="10" t="s">
        <v>195</v>
      </c>
      <c r="BD86" s="10">
        <v>0</v>
      </c>
      <c r="BE86" s="10">
        <v>0</v>
      </c>
      <c r="BF86" s="10">
        <v>0</v>
      </c>
      <c r="BG86" s="10">
        <v>1887020</v>
      </c>
      <c r="BH86" s="10" t="s">
        <v>195</v>
      </c>
      <c r="BI86" s="10" t="s">
        <v>195</v>
      </c>
      <c r="BJ86" s="10" t="s">
        <v>195</v>
      </c>
    </row>
    <row r="87" spans="1:62" ht="15" hidden="1" outlineLevel="2" x14ac:dyDescent="0.25">
      <c r="A87" s="10">
        <v>2024</v>
      </c>
      <c r="B87" s="10" t="s">
        <v>157</v>
      </c>
      <c r="C87" s="10" t="s">
        <v>128</v>
      </c>
      <c r="D87" s="10" t="s">
        <v>168</v>
      </c>
      <c r="E87" s="10" t="s">
        <v>353</v>
      </c>
      <c r="F87" s="10" t="s">
        <v>352</v>
      </c>
      <c r="G87" s="10" t="s">
        <v>195</v>
      </c>
      <c r="H87" s="77">
        <v>1579230.37</v>
      </c>
      <c r="I87" s="77">
        <v>270811.57</v>
      </c>
      <c r="J87" s="77">
        <v>187327.86</v>
      </c>
      <c r="K87" s="77">
        <v>12069.4</v>
      </c>
      <c r="L87" s="77">
        <v>0</v>
      </c>
      <c r="M87" s="77">
        <v>0</v>
      </c>
      <c r="N87" s="77">
        <v>1579230.37</v>
      </c>
      <c r="O87" s="77">
        <v>270811.57</v>
      </c>
      <c r="P87" s="77">
        <v>199397.26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 t="s">
        <v>195</v>
      </c>
      <c r="AF87" s="10" t="s">
        <v>195</v>
      </c>
      <c r="AG87" s="10" t="s">
        <v>195</v>
      </c>
      <c r="AH87" s="10" t="s">
        <v>198</v>
      </c>
      <c r="AI87" s="10" t="s">
        <v>198</v>
      </c>
      <c r="AJ87" s="10" t="s">
        <v>195</v>
      </c>
      <c r="AK87" s="10" t="s">
        <v>197</v>
      </c>
      <c r="AL87" s="10" t="s">
        <v>361</v>
      </c>
      <c r="AM87" s="10" t="s">
        <v>195</v>
      </c>
      <c r="AN87" s="10" t="s">
        <v>528</v>
      </c>
      <c r="AO87" s="10" t="s">
        <v>195</v>
      </c>
      <c r="AP87" s="10">
        <v>110</v>
      </c>
      <c r="AQ87" s="10">
        <v>81</v>
      </c>
      <c r="AR87" s="10">
        <v>280</v>
      </c>
      <c r="AS87" s="10">
        <v>215</v>
      </c>
      <c r="AT87" s="10">
        <v>1956</v>
      </c>
      <c r="AU87" s="10" t="s">
        <v>195</v>
      </c>
      <c r="AV87" s="10" t="s">
        <v>195</v>
      </c>
      <c r="AW87" s="10" t="s">
        <v>195</v>
      </c>
      <c r="AX87" s="10">
        <v>5</v>
      </c>
      <c r="AY87" s="10">
        <v>5</v>
      </c>
      <c r="AZ87" s="10" t="s">
        <v>195</v>
      </c>
      <c r="BA87" s="10">
        <v>1</v>
      </c>
      <c r="BB87" s="10">
        <v>5</v>
      </c>
      <c r="BC87" s="10" t="s">
        <v>195</v>
      </c>
      <c r="BD87" s="10">
        <v>0</v>
      </c>
      <c r="BE87" s="10">
        <v>0</v>
      </c>
      <c r="BF87" s="10">
        <v>0</v>
      </c>
      <c r="BG87" s="10">
        <v>1886731</v>
      </c>
      <c r="BH87" s="10" t="s">
        <v>195</v>
      </c>
      <c r="BI87" s="10" t="s">
        <v>195</v>
      </c>
      <c r="BJ87" s="10" t="s">
        <v>195</v>
      </c>
    </row>
    <row r="88" spans="1:62" ht="15" hidden="1" outlineLevel="2" x14ac:dyDescent="0.25">
      <c r="A88" s="10">
        <v>2024</v>
      </c>
      <c r="B88" s="10" t="s">
        <v>157</v>
      </c>
      <c r="C88" s="10" t="s">
        <v>128</v>
      </c>
      <c r="D88" s="10" t="s">
        <v>168</v>
      </c>
      <c r="E88" s="10" t="s">
        <v>351</v>
      </c>
      <c r="F88" s="10" t="s">
        <v>208</v>
      </c>
      <c r="G88" s="10" t="s">
        <v>195</v>
      </c>
      <c r="H88" s="77">
        <v>-6549178.71</v>
      </c>
      <c r="I88" s="77">
        <v>-1867247.81</v>
      </c>
      <c r="J88" s="77">
        <v>-1242440.3700000001</v>
      </c>
      <c r="K88" s="77">
        <v>-83307.45</v>
      </c>
      <c r="L88" s="77">
        <v>0</v>
      </c>
      <c r="M88" s="77">
        <v>0</v>
      </c>
      <c r="N88" s="77">
        <v>-6549178.71</v>
      </c>
      <c r="O88" s="77">
        <v>-1867247.81</v>
      </c>
      <c r="P88" s="77">
        <v>-1325747.82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 t="s">
        <v>195</v>
      </c>
      <c r="AF88" s="10" t="s">
        <v>195</v>
      </c>
      <c r="AG88" s="10" t="s">
        <v>195</v>
      </c>
      <c r="AH88" s="10" t="s">
        <v>198</v>
      </c>
      <c r="AI88" s="10" t="s">
        <v>198</v>
      </c>
      <c r="AJ88" s="10" t="s">
        <v>195</v>
      </c>
      <c r="AK88" s="10" t="s">
        <v>197</v>
      </c>
      <c r="AL88" s="10" t="s">
        <v>361</v>
      </c>
      <c r="AM88" s="10" t="s">
        <v>195</v>
      </c>
      <c r="AN88" s="10" t="s">
        <v>528</v>
      </c>
      <c r="AO88" s="10" t="s">
        <v>195</v>
      </c>
      <c r="AP88" s="10">
        <v>110</v>
      </c>
      <c r="AQ88" s="10">
        <v>81</v>
      </c>
      <c r="AR88" s="10">
        <v>280</v>
      </c>
      <c r="AS88" s="10">
        <v>216</v>
      </c>
      <c r="AT88" s="10">
        <v>1608</v>
      </c>
      <c r="AU88" s="10" t="s">
        <v>195</v>
      </c>
      <c r="AV88" s="10" t="s">
        <v>195</v>
      </c>
      <c r="AW88" s="10" t="s">
        <v>195</v>
      </c>
      <c r="AX88" s="10">
        <v>5</v>
      </c>
      <c r="AY88" s="10">
        <v>5</v>
      </c>
      <c r="AZ88" s="10" t="s">
        <v>195</v>
      </c>
      <c r="BA88" s="10">
        <v>1</v>
      </c>
      <c r="BB88" s="10">
        <v>5</v>
      </c>
      <c r="BC88" s="10" t="s">
        <v>195</v>
      </c>
      <c r="BD88" s="10">
        <v>0</v>
      </c>
      <c r="BE88" s="10">
        <v>0</v>
      </c>
      <c r="BF88" s="10">
        <v>0</v>
      </c>
      <c r="BG88" s="10">
        <v>1886448</v>
      </c>
      <c r="BH88" s="10" t="s">
        <v>195</v>
      </c>
      <c r="BI88" s="10" t="s">
        <v>195</v>
      </c>
      <c r="BJ88" s="10" t="s">
        <v>195</v>
      </c>
    </row>
    <row r="89" spans="1:62" ht="15" hidden="1" outlineLevel="2" x14ac:dyDescent="0.25">
      <c r="A89" s="10">
        <v>2024</v>
      </c>
      <c r="B89" s="10" t="s">
        <v>157</v>
      </c>
      <c r="C89" s="10" t="s">
        <v>128</v>
      </c>
      <c r="D89" s="10" t="s">
        <v>168</v>
      </c>
      <c r="E89" s="10" t="s">
        <v>350</v>
      </c>
      <c r="F89" s="10" t="s">
        <v>208</v>
      </c>
      <c r="G89" s="10" t="s">
        <v>195</v>
      </c>
      <c r="H89" s="77">
        <v>32942288.760000002</v>
      </c>
      <c r="I89" s="77">
        <v>32942288.760000002</v>
      </c>
      <c r="J89" s="77">
        <v>21919334.600000001</v>
      </c>
      <c r="K89" s="77">
        <v>1461911.63</v>
      </c>
      <c r="L89" s="77">
        <v>0</v>
      </c>
      <c r="M89" s="77">
        <v>-97033.76</v>
      </c>
      <c r="N89" s="77">
        <v>32592097.010000002</v>
      </c>
      <c r="O89" s="77">
        <v>32592097.010000002</v>
      </c>
      <c r="P89" s="77">
        <v>23140421.649999999</v>
      </c>
      <c r="Q89" s="10">
        <v>0</v>
      </c>
      <c r="R89" s="10">
        <v>273016.08</v>
      </c>
      <c r="S89" s="10">
        <v>77175.67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12333.42</v>
      </c>
      <c r="AA89" s="10">
        <v>0</v>
      </c>
      <c r="AB89" s="10">
        <v>0</v>
      </c>
      <c r="AC89" s="10">
        <v>0</v>
      </c>
      <c r="AD89" s="10">
        <v>0</v>
      </c>
      <c r="AE89" s="10" t="s">
        <v>195</v>
      </c>
      <c r="AF89" s="10" t="s">
        <v>195</v>
      </c>
      <c r="AG89" s="10" t="s">
        <v>195</v>
      </c>
      <c r="AH89" s="10" t="s">
        <v>198</v>
      </c>
      <c r="AI89" s="10" t="s">
        <v>198</v>
      </c>
      <c r="AJ89" s="10" t="s">
        <v>195</v>
      </c>
      <c r="AK89" s="10" t="s">
        <v>197</v>
      </c>
      <c r="AL89" s="10" t="s">
        <v>361</v>
      </c>
      <c r="AM89" s="10" t="s">
        <v>195</v>
      </c>
      <c r="AN89" s="10" t="s">
        <v>528</v>
      </c>
      <c r="AO89" s="10" t="s">
        <v>195</v>
      </c>
      <c r="AP89" s="10">
        <v>110</v>
      </c>
      <c r="AQ89" s="10">
        <v>81</v>
      </c>
      <c r="AR89" s="10">
        <v>280</v>
      </c>
      <c r="AS89" s="10">
        <v>218</v>
      </c>
      <c r="AT89" s="10">
        <v>1608</v>
      </c>
      <c r="AU89" s="10" t="s">
        <v>195</v>
      </c>
      <c r="AV89" s="10" t="s">
        <v>195</v>
      </c>
      <c r="AW89" s="10" t="s">
        <v>195</v>
      </c>
      <c r="AX89" s="10">
        <v>5</v>
      </c>
      <c r="AY89" s="10">
        <v>5</v>
      </c>
      <c r="AZ89" s="10" t="s">
        <v>195</v>
      </c>
      <c r="BA89" s="10">
        <v>1</v>
      </c>
      <c r="BB89" s="10">
        <v>5</v>
      </c>
      <c r="BC89" s="10" t="s">
        <v>195</v>
      </c>
      <c r="BD89" s="10">
        <v>0</v>
      </c>
      <c r="BE89" s="10">
        <v>0</v>
      </c>
      <c r="BF89" s="10">
        <v>0</v>
      </c>
      <c r="BG89" s="10">
        <v>1886463</v>
      </c>
      <c r="BH89" s="10" t="s">
        <v>195</v>
      </c>
      <c r="BI89" s="10" t="s">
        <v>195</v>
      </c>
      <c r="BJ89" s="10" t="s">
        <v>195</v>
      </c>
    </row>
    <row r="90" spans="1:62" ht="15" hidden="1" outlineLevel="2" x14ac:dyDescent="0.25">
      <c r="A90" s="10">
        <v>2024</v>
      </c>
      <c r="B90" s="10" t="s">
        <v>157</v>
      </c>
      <c r="C90" s="10" t="s">
        <v>128</v>
      </c>
      <c r="D90" s="10" t="s">
        <v>168</v>
      </c>
      <c r="E90" s="10" t="s">
        <v>349</v>
      </c>
      <c r="F90" s="10" t="s">
        <v>208</v>
      </c>
      <c r="G90" s="10" t="s">
        <v>195</v>
      </c>
      <c r="H90" s="77">
        <v>6006386.2599999998</v>
      </c>
      <c r="I90" s="77">
        <v>6006386.2599999998</v>
      </c>
      <c r="J90" s="77">
        <v>3996564.76</v>
      </c>
      <c r="K90" s="77">
        <v>263352.98</v>
      </c>
      <c r="L90" s="77">
        <v>0</v>
      </c>
      <c r="M90" s="77">
        <v>-57417.77</v>
      </c>
      <c r="N90" s="77">
        <v>5799167.3399999999</v>
      </c>
      <c r="O90" s="77">
        <v>5799167.3399999999</v>
      </c>
      <c r="P90" s="77">
        <v>4117414.65</v>
      </c>
      <c r="Q90" s="10">
        <v>0</v>
      </c>
      <c r="R90" s="10">
        <v>49779.17</v>
      </c>
      <c r="S90" s="10">
        <v>157439.75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7298.05</v>
      </c>
      <c r="AA90" s="10">
        <v>0</v>
      </c>
      <c r="AB90" s="10">
        <v>0</v>
      </c>
      <c r="AC90" s="10">
        <v>0</v>
      </c>
      <c r="AD90" s="10">
        <v>0</v>
      </c>
      <c r="AE90" s="10" t="s">
        <v>195</v>
      </c>
      <c r="AF90" s="10" t="s">
        <v>195</v>
      </c>
      <c r="AG90" s="10" t="s">
        <v>195</v>
      </c>
      <c r="AH90" s="10" t="s">
        <v>198</v>
      </c>
      <c r="AI90" s="10" t="s">
        <v>198</v>
      </c>
      <c r="AJ90" s="10" t="s">
        <v>195</v>
      </c>
      <c r="AK90" s="10" t="s">
        <v>197</v>
      </c>
      <c r="AL90" s="10" t="s">
        <v>361</v>
      </c>
      <c r="AM90" s="10" t="s">
        <v>195</v>
      </c>
      <c r="AN90" s="10" t="s">
        <v>528</v>
      </c>
      <c r="AO90" s="10" t="s">
        <v>195</v>
      </c>
      <c r="AP90" s="10">
        <v>110</v>
      </c>
      <c r="AQ90" s="10">
        <v>81</v>
      </c>
      <c r="AR90" s="10">
        <v>280</v>
      </c>
      <c r="AS90" s="10">
        <v>217</v>
      </c>
      <c r="AT90" s="10">
        <v>1608</v>
      </c>
      <c r="AU90" s="10" t="s">
        <v>195</v>
      </c>
      <c r="AV90" s="10" t="s">
        <v>195</v>
      </c>
      <c r="AW90" s="10" t="s">
        <v>195</v>
      </c>
      <c r="AX90" s="10">
        <v>5</v>
      </c>
      <c r="AY90" s="10">
        <v>5</v>
      </c>
      <c r="AZ90" s="10" t="s">
        <v>195</v>
      </c>
      <c r="BA90" s="10">
        <v>1</v>
      </c>
      <c r="BB90" s="10">
        <v>5</v>
      </c>
      <c r="BC90" s="10" t="s">
        <v>195</v>
      </c>
      <c r="BD90" s="10">
        <v>0</v>
      </c>
      <c r="BE90" s="10">
        <v>0</v>
      </c>
      <c r="BF90" s="10">
        <v>0</v>
      </c>
      <c r="BG90" s="10">
        <v>1886474</v>
      </c>
      <c r="BH90" s="10" t="s">
        <v>195</v>
      </c>
      <c r="BI90" s="10" t="s">
        <v>195</v>
      </c>
      <c r="BJ90" s="10" t="s">
        <v>195</v>
      </c>
    </row>
    <row r="91" spans="1:62" ht="15" hidden="1" outlineLevel="2" x14ac:dyDescent="0.25">
      <c r="A91" s="10">
        <v>2024</v>
      </c>
      <c r="B91" s="10" t="s">
        <v>157</v>
      </c>
      <c r="C91" s="10" t="s">
        <v>128</v>
      </c>
      <c r="D91" s="10" t="s">
        <v>168</v>
      </c>
      <c r="E91" s="10" t="s">
        <v>348</v>
      </c>
      <c r="F91" s="10" t="s">
        <v>208</v>
      </c>
      <c r="G91" s="10" t="s">
        <v>195</v>
      </c>
      <c r="H91" s="77">
        <v>23229104.93</v>
      </c>
      <c r="I91" s="77">
        <v>13045141.119999999</v>
      </c>
      <c r="J91" s="77">
        <v>8680053.0299999993</v>
      </c>
      <c r="K91" s="77">
        <v>582010.29</v>
      </c>
      <c r="L91" s="77">
        <v>0</v>
      </c>
      <c r="M91" s="77">
        <v>0</v>
      </c>
      <c r="N91" s="77">
        <v>23229104.93</v>
      </c>
      <c r="O91" s="77">
        <v>13045141.119999999</v>
      </c>
      <c r="P91" s="77">
        <v>9262063.3200000003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 t="s">
        <v>195</v>
      </c>
      <c r="AF91" s="10" t="s">
        <v>195</v>
      </c>
      <c r="AG91" s="10" t="s">
        <v>195</v>
      </c>
      <c r="AH91" s="10" t="s">
        <v>198</v>
      </c>
      <c r="AI91" s="10" t="s">
        <v>198</v>
      </c>
      <c r="AJ91" s="10" t="s">
        <v>195</v>
      </c>
      <c r="AK91" s="10" t="s">
        <v>197</v>
      </c>
      <c r="AL91" s="10" t="s">
        <v>361</v>
      </c>
      <c r="AM91" s="10" t="s">
        <v>195</v>
      </c>
      <c r="AN91" s="10" t="s">
        <v>528</v>
      </c>
      <c r="AO91" s="10" t="s">
        <v>195</v>
      </c>
      <c r="AP91" s="10">
        <v>110</v>
      </c>
      <c r="AQ91" s="10">
        <v>81</v>
      </c>
      <c r="AR91" s="10">
        <v>280</v>
      </c>
      <c r="AS91" s="10">
        <v>219</v>
      </c>
      <c r="AT91" s="10">
        <v>1608</v>
      </c>
      <c r="AU91" s="10" t="s">
        <v>195</v>
      </c>
      <c r="AV91" s="10" t="s">
        <v>195</v>
      </c>
      <c r="AW91" s="10" t="s">
        <v>195</v>
      </c>
      <c r="AX91" s="10">
        <v>5</v>
      </c>
      <c r="AY91" s="10">
        <v>5</v>
      </c>
      <c r="AZ91" s="10" t="s">
        <v>195</v>
      </c>
      <c r="BA91" s="10">
        <v>1</v>
      </c>
      <c r="BB91" s="10">
        <v>5</v>
      </c>
      <c r="BC91" s="10" t="s">
        <v>195</v>
      </c>
      <c r="BD91" s="10">
        <v>0</v>
      </c>
      <c r="BE91" s="10">
        <v>0</v>
      </c>
      <c r="BF91" s="10">
        <v>0</v>
      </c>
      <c r="BG91" s="10">
        <v>1886459</v>
      </c>
      <c r="BH91" s="10" t="s">
        <v>195</v>
      </c>
      <c r="BI91" s="10" t="s">
        <v>195</v>
      </c>
      <c r="BJ91" s="10" t="s">
        <v>195</v>
      </c>
    </row>
    <row r="92" spans="1:62" ht="15" hidden="1" outlineLevel="2" x14ac:dyDescent="0.25">
      <c r="A92" s="10">
        <v>2024</v>
      </c>
      <c r="B92" s="10" t="s">
        <v>157</v>
      </c>
      <c r="C92" s="10" t="s">
        <v>128</v>
      </c>
      <c r="D92" s="10" t="s">
        <v>168</v>
      </c>
      <c r="E92" s="10" t="s">
        <v>273</v>
      </c>
      <c r="F92" s="10" t="s">
        <v>208</v>
      </c>
      <c r="G92" s="10" t="s">
        <v>195</v>
      </c>
      <c r="H92" s="77">
        <v>565095.84</v>
      </c>
      <c r="I92" s="77">
        <v>1589498.1</v>
      </c>
      <c r="J92" s="77">
        <v>986713.88</v>
      </c>
      <c r="K92" s="77">
        <v>68257.88</v>
      </c>
      <c r="L92" s="77">
        <v>0</v>
      </c>
      <c r="M92" s="77">
        <v>-41034.17</v>
      </c>
      <c r="N92" s="77">
        <v>522737.03</v>
      </c>
      <c r="O92" s="77">
        <v>1470351.5</v>
      </c>
      <c r="P92" s="77">
        <v>978351.17</v>
      </c>
      <c r="Q92" s="10">
        <v>0</v>
      </c>
      <c r="R92" s="10">
        <v>30763.27</v>
      </c>
      <c r="S92" s="10">
        <v>88383.33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1491.84</v>
      </c>
      <c r="AA92" s="10">
        <v>0</v>
      </c>
      <c r="AB92" s="10">
        <v>0</v>
      </c>
      <c r="AC92" s="10">
        <v>0</v>
      </c>
      <c r="AD92" s="10">
        <v>0</v>
      </c>
      <c r="AE92" s="10" t="s">
        <v>195</v>
      </c>
      <c r="AF92" s="10" t="s">
        <v>195</v>
      </c>
      <c r="AG92" s="10" t="s">
        <v>195</v>
      </c>
      <c r="AH92" s="10" t="s">
        <v>198</v>
      </c>
      <c r="AI92" s="10" t="s">
        <v>198</v>
      </c>
      <c r="AJ92" s="10" t="s">
        <v>195</v>
      </c>
      <c r="AK92" s="10" t="s">
        <v>197</v>
      </c>
      <c r="AL92" s="10" t="s">
        <v>207</v>
      </c>
      <c r="AM92" s="10" t="s">
        <v>195</v>
      </c>
      <c r="AN92" s="10" t="s">
        <v>528</v>
      </c>
      <c r="AO92" s="10" t="s">
        <v>195</v>
      </c>
      <c r="AP92" s="10">
        <v>110</v>
      </c>
      <c r="AQ92" s="10">
        <v>81</v>
      </c>
      <c r="AR92" s="10">
        <v>280</v>
      </c>
      <c r="AS92" s="10">
        <v>220</v>
      </c>
      <c r="AT92" s="10">
        <v>1608</v>
      </c>
      <c r="AU92" s="10" t="s">
        <v>195</v>
      </c>
      <c r="AV92" s="10" t="s">
        <v>195</v>
      </c>
      <c r="AW92" s="10" t="s">
        <v>195</v>
      </c>
      <c r="AX92" s="10">
        <v>5</v>
      </c>
      <c r="AY92" s="10">
        <v>5</v>
      </c>
      <c r="AZ92" s="10" t="s">
        <v>195</v>
      </c>
      <c r="BA92" s="10">
        <v>1</v>
      </c>
      <c r="BB92" s="10">
        <v>6</v>
      </c>
      <c r="BC92" s="10" t="s">
        <v>195</v>
      </c>
      <c r="BD92" s="10">
        <v>0</v>
      </c>
      <c r="BE92" s="10">
        <v>0</v>
      </c>
      <c r="BF92" s="10">
        <v>0</v>
      </c>
      <c r="BG92" s="10">
        <v>1888528</v>
      </c>
      <c r="BH92" s="10" t="s">
        <v>195</v>
      </c>
      <c r="BI92" s="10" t="s">
        <v>195</v>
      </c>
      <c r="BJ92" s="10" t="s">
        <v>195</v>
      </c>
    </row>
    <row r="93" spans="1:62" ht="15" hidden="1" outlineLevel="2" x14ac:dyDescent="0.25">
      <c r="A93" s="10">
        <v>2024</v>
      </c>
      <c r="B93" s="10" t="s">
        <v>157</v>
      </c>
      <c r="C93" s="10" t="s">
        <v>128</v>
      </c>
      <c r="D93" s="10" t="s">
        <v>168</v>
      </c>
      <c r="E93" s="10" t="s">
        <v>462</v>
      </c>
      <c r="F93" s="10" t="s">
        <v>208</v>
      </c>
      <c r="G93" s="10" t="s">
        <v>195</v>
      </c>
      <c r="H93" s="77">
        <v>2793281.69</v>
      </c>
      <c r="I93" s="77">
        <v>2793281.69</v>
      </c>
      <c r="J93" s="77">
        <v>1733987.47</v>
      </c>
      <c r="K93" s="77">
        <v>123050.72</v>
      </c>
      <c r="L93" s="77">
        <v>0</v>
      </c>
      <c r="M93" s="77">
        <v>-22671.1</v>
      </c>
      <c r="N93" s="77">
        <v>2722809.46</v>
      </c>
      <c r="O93" s="77">
        <v>2722809.46</v>
      </c>
      <c r="P93" s="77">
        <v>1811719.03</v>
      </c>
      <c r="Q93" s="10">
        <v>0</v>
      </c>
      <c r="R93" s="10">
        <v>54061.440000000002</v>
      </c>
      <c r="S93" s="10">
        <v>16410.79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2481.9699999999998</v>
      </c>
      <c r="AA93" s="10">
        <v>0</v>
      </c>
      <c r="AB93" s="10">
        <v>0</v>
      </c>
      <c r="AC93" s="10">
        <v>0</v>
      </c>
      <c r="AD93" s="10">
        <v>0</v>
      </c>
      <c r="AE93" s="10" t="s">
        <v>195</v>
      </c>
      <c r="AF93" s="10" t="s">
        <v>195</v>
      </c>
      <c r="AG93" s="10" t="s">
        <v>195</v>
      </c>
      <c r="AH93" s="10" t="s">
        <v>198</v>
      </c>
      <c r="AI93" s="10" t="s">
        <v>198</v>
      </c>
      <c r="AJ93" s="10" t="s">
        <v>195</v>
      </c>
      <c r="AK93" s="10" t="s">
        <v>197</v>
      </c>
      <c r="AL93" s="10" t="s">
        <v>207</v>
      </c>
      <c r="AM93" s="10" t="s">
        <v>195</v>
      </c>
      <c r="AN93" s="10" t="s">
        <v>528</v>
      </c>
      <c r="AO93" s="10" t="s">
        <v>195</v>
      </c>
      <c r="AP93" s="10">
        <v>110</v>
      </c>
      <c r="AQ93" s="10">
        <v>81</v>
      </c>
      <c r="AR93" s="10">
        <v>280</v>
      </c>
      <c r="AS93" s="10">
        <v>222</v>
      </c>
      <c r="AT93" s="10">
        <v>1608</v>
      </c>
      <c r="AU93" s="10" t="s">
        <v>195</v>
      </c>
      <c r="AV93" s="10" t="s">
        <v>195</v>
      </c>
      <c r="AW93" s="10" t="s">
        <v>195</v>
      </c>
      <c r="AX93" s="10">
        <v>5</v>
      </c>
      <c r="AY93" s="10">
        <v>5</v>
      </c>
      <c r="AZ93" s="10" t="s">
        <v>195</v>
      </c>
      <c r="BA93" s="10">
        <v>1</v>
      </c>
      <c r="BB93" s="10">
        <v>6</v>
      </c>
      <c r="BC93" s="10" t="s">
        <v>195</v>
      </c>
      <c r="BD93" s="10">
        <v>0</v>
      </c>
      <c r="BE93" s="10">
        <v>0</v>
      </c>
      <c r="BF93" s="10">
        <v>0</v>
      </c>
      <c r="BG93" s="10">
        <v>1885755</v>
      </c>
      <c r="BH93" s="10" t="s">
        <v>195</v>
      </c>
      <c r="BI93" s="10" t="s">
        <v>195</v>
      </c>
      <c r="BJ93" s="10" t="s">
        <v>195</v>
      </c>
    </row>
    <row r="94" spans="1:62" ht="15" hidden="1" outlineLevel="2" x14ac:dyDescent="0.25">
      <c r="A94" s="10">
        <v>2024</v>
      </c>
      <c r="B94" s="10" t="s">
        <v>157</v>
      </c>
      <c r="C94" s="10" t="s">
        <v>128</v>
      </c>
      <c r="D94" s="10" t="s">
        <v>168</v>
      </c>
      <c r="E94" s="10" t="s">
        <v>272</v>
      </c>
      <c r="F94" s="10" t="s">
        <v>208</v>
      </c>
      <c r="G94" s="10" t="s">
        <v>195</v>
      </c>
      <c r="H94" s="77">
        <v>35575963.75</v>
      </c>
      <c r="I94" s="77">
        <v>35575963.75</v>
      </c>
      <c r="J94" s="77">
        <v>22084516.530000001</v>
      </c>
      <c r="K94" s="77">
        <v>1567206.05</v>
      </c>
      <c r="L94" s="77">
        <v>0</v>
      </c>
      <c r="M94" s="77">
        <v>-288745.02</v>
      </c>
      <c r="N94" s="77">
        <v>34678411.170000002</v>
      </c>
      <c r="O94" s="77">
        <v>34678411.170000002</v>
      </c>
      <c r="P94" s="77">
        <v>23074525.989999998</v>
      </c>
      <c r="Q94" s="10">
        <v>0</v>
      </c>
      <c r="R94" s="10">
        <v>688540.63</v>
      </c>
      <c r="S94" s="10">
        <v>209011.95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31610.959999999999</v>
      </c>
      <c r="AA94" s="10">
        <v>0</v>
      </c>
      <c r="AB94" s="10">
        <v>0</v>
      </c>
      <c r="AC94" s="10">
        <v>0</v>
      </c>
      <c r="AD94" s="10">
        <v>0</v>
      </c>
      <c r="AE94" s="10" t="s">
        <v>195</v>
      </c>
      <c r="AF94" s="10" t="s">
        <v>195</v>
      </c>
      <c r="AG94" s="10" t="s">
        <v>195</v>
      </c>
      <c r="AH94" s="10" t="s">
        <v>198</v>
      </c>
      <c r="AI94" s="10" t="s">
        <v>198</v>
      </c>
      <c r="AJ94" s="10" t="s">
        <v>195</v>
      </c>
      <c r="AK94" s="10" t="s">
        <v>197</v>
      </c>
      <c r="AL94" s="10" t="s">
        <v>207</v>
      </c>
      <c r="AM94" s="10" t="s">
        <v>195</v>
      </c>
      <c r="AN94" s="10" t="s">
        <v>528</v>
      </c>
      <c r="AO94" s="10" t="s">
        <v>195</v>
      </c>
      <c r="AP94" s="10">
        <v>110</v>
      </c>
      <c r="AQ94" s="10">
        <v>81</v>
      </c>
      <c r="AR94" s="10">
        <v>280</v>
      </c>
      <c r="AS94" s="10">
        <v>223</v>
      </c>
      <c r="AT94" s="10">
        <v>1608</v>
      </c>
      <c r="AU94" s="10" t="s">
        <v>195</v>
      </c>
      <c r="AV94" s="10" t="s">
        <v>195</v>
      </c>
      <c r="AW94" s="10" t="s">
        <v>195</v>
      </c>
      <c r="AX94" s="10">
        <v>5</v>
      </c>
      <c r="AY94" s="10">
        <v>5</v>
      </c>
      <c r="AZ94" s="10" t="s">
        <v>195</v>
      </c>
      <c r="BA94" s="10">
        <v>1</v>
      </c>
      <c r="BB94" s="10">
        <v>6</v>
      </c>
      <c r="BC94" s="10" t="s">
        <v>195</v>
      </c>
      <c r="BD94" s="10">
        <v>0</v>
      </c>
      <c r="BE94" s="10">
        <v>0</v>
      </c>
      <c r="BF94" s="10">
        <v>0</v>
      </c>
      <c r="BG94" s="10">
        <v>1888965</v>
      </c>
      <c r="BH94" s="10" t="s">
        <v>195</v>
      </c>
      <c r="BI94" s="10" t="s">
        <v>195</v>
      </c>
      <c r="BJ94" s="10" t="s">
        <v>195</v>
      </c>
    </row>
    <row r="95" spans="1:62" ht="15" hidden="1" outlineLevel="2" x14ac:dyDescent="0.25">
      <c r="A95" s="10">
        <v>2024</v>
      </c>
      <c r="B95" s="10" t="s">
        <v>157</v>
      </c>
      <c r="C95" s="10" t="s">
        <v>128</v>
      </c>
      <c r="D95" s="10" t="s">
        <v>168</v>
      </c>
      <c r="E95" s="10" t="s">
        <v>271</v>
      </c>
      <c r="F95" s="10" t="s">
        <v>208</v>
      </c>
      <c r="G95" s="10" t="s">
        <v>195</v>
      </c>
      <c r="H95" s="77">
        <v>17005498.649999999</v>
      </c>
      <c r="I95" s="77">
        <v>-995759.77</v>
      </c>
      <c r="J95" s="77">
        <v>-618138.51</v>
      </c>
      <c r="K95" s="77">
        <v>-44426.01</v>
      </c>
      <c r="L95" s="77">
        <v>0</v>
      </c>
      <c r="M95" s="77">
        <v>0</v>
      </c>
      <c r="N95" s="77">
        <v>17005498.649999999</v>
      </c>
      <c r="O95" s="77">
        <v>-995759.77</v>
      </c>
      <c r="P95" s="77">
        <v>-662564.52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 t="s">
        <v>195</v>
      </c>
      <c r="AF95" s="10" t="s">
        <v>195</v>
      </c>
      <c r="AG95" s="10" t="s">
        <v>195</v>
      </c>
      <c r="AH95" s="10" t="s">
        <v>198</v>
      </c>
      <c r="AI95" s="10" t="s">
        <v>198</v>
      </c>
      <c r="AJ95" s="10" t="s">
        <v>195</v>
      </c>
      <c r="AK95" s="10" t="s">
        <v>197</v>
      </c>
      <c r="AL95" s="10" t="s">
        <v>207</v>
      </c>
      <c r="AM95" s="10" t="s">
        <v>195</v>
      </c>
      <c r="AN95" s="10" t="s">
        <v>528</v>
      </c>
      <c r="AO95" s="10" t="s">
        <v>195</v>
      </c>
      <c r="AP95" s="10">
        <v>110</v>
      </c>
      <c r="AQ95" s="10">
        <v>81</v>
      </c>
      <c r="AR95" s="10">
        <v>280</v>
      </c>
      <c r="AS95" s="10">
        <v>221</v>
      </c>
      <c r="AT95" s="10">
        <v>1608</v>
      </c>
      <c r="AU95" s="10" t="s">
        <v>195</v>
      </c>
      <c r="AV95" s="10" t="s">
        <v>195</v>
      </c>
      <c r="AW95" s="10" t="s">
        <v>195</v>
      </c>
      <c r="AX95" s="10">
        <v>5</v>
      </c>
      <c r="AY95" s="10">
        <v>5</v>
      </c>
      <c r="AZ95" s="10" t="s">
        <v>195</v>
      </c>
      <c r="BA95" s="10">
        <v>1</v>
      </c>
      <c r="BB95" s="10">
        <v>6</v>
      </c>
      <c r="BC95" s="10" t="s">
        <v>195</v>
      </c>
      <c r="BD95" s="10">
        <v>0</v>
      </c>
      <c r="BE95" s="10">
        <v>0</v>
      </c>
      <c r="BF95" s="10">
        <v>0</v>
      </c>
      <c r="BG95" s="10">
        <v>1887890</v>
      </c>
      <c r="BH95" s="10" t="s">
        <v>195</v>
      </c>
      <c r="BI95" s="10" t="s">
        <v>195</v>
      </c>
      <c r="BJ95" s="10" t="s">
        <v>195</v>
      </c>
    </row>
    <row r="96" spans="1:62" ht="15" hidden="1" outlineLevel="2" x14ac:dyDescent="0.25">
      <c r="A96" s="10">
        <v>2024</v>
      </c>
      <c r="B96" s="10" t="s">
        <v>157</v>
      </c>
      <c r="C96" s="10" t="s">
        <v>128</v>
      </c>
      <c r="D96" s="10" t="s">
        <v>168</v>
      </c>
      <c r="E96" s="10" t="s">
        <v>270</v>
      </c>
      <c r="F96" s="10" t="s">
        <v>347</v>
      </c>
      <c r="G96" s="10" t="s">
        <v>195</v>
      </c>
      <c r="H96" s="77">
        <v>-204498.96</v>
      </c>
      <c r="I96" s="77">
        <v>743901.14</v>
      </c>
      <c r="J96" s="77">
        <v>441192.89</v>
      </c>
      <c r="K96" s="77">
        <v>33177.99</v>
      </c>
      <c r="L96" s="77">
        <v>0</v>
      </c>
      <c r="M96" s="77">
        <v>0</v>
      </c>
      <c r="N96" s="77">
        <v>-204498.96</v>
      </c>
      <c r="O96" s="77">
        <v>743901.14</v>
      </c>
      <c r="P96" s="77">
        <v>474370.88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 t="s">
        <v>195</v>
      </c>
      <c r="AF96" s="10" t="s">
        <v>195</v>
      </c>
      <c r="AG96" s="10" t="s">
        <v>195</v>
      </c>
      <c r="AH96" s="10" t="s">
        <v>198</v>
      </c>
      <c r="AI96" s="10" t="s">
        <v>198</v>
      </c>
      <c r="AJ96" s="10" t="s">
        <v>195</v>
      </c>
      <c r="AK96" s="10" t="s">
        <v>197</v>
      </c>
      <c r="AL96" s="10" t="s">
        <v>207</v>
      </c>
      <c r="AM96" s="10" t="s">
        <v>195</v>
      </c>
      <c r="AN96" s="10" t="s">
        <v>528</v>
      </c>
      <c r="AO96" s="10" t="s">
        <v>195</v>
      </c>
      <c r="AP96" s="10">
        <v>110</v>
      </c>
      <c r="AQ96" s="10">
        <v>81</v>
      </c>
      <c r="AR96" s="10">
        <v>280</v>
      </c>
      <c r="AS96" s="10">
        <v>226</v>
      </c>
      <c r="AT96" s="10">
        <v>1609</v>
      </c>
      <c r="AU96" s="10" t="s">
        <v>195</v>
      </c>
      <c r="AV96" s="10" t="s">
        <v>195</v>
      </c>
      <c r="AW96" s="10" t="s">
        <v>195</v>
      </c>
      <c r="AX96" s="10">
        <v>5</v>
      </c>
      <c r="AY96" s="10">
        <v>5</v>
      </c>
      <c r="AZ96" s="10" t="s">
        <v>195</v>
      </c>
      <c r="BA96" s="10">
        <v>1</v>
      </c>
      <c r="BB96" s="10">
        <v>6</v>
      </c>
      <c r="BC96" s="10" t="s">
        <v>195</v>
      </c>
      <c r="BD96" s="10">
        <v>0</v>
      </c>
      <c r="BE96" s="10">
        <v>0</v>
      </c>
      <c r="BF96" s="10">
        <v>0</v>
      </c>
      <c r="BG96" s="10">
        <v>1888128</v>
      </c>
      <c r="BH96" s="10" t="s">
        <v>195</v>
      </c>
      <c r="BI96" s="10" t="s">
        <v>195</v>
      </c>
      <c r="BJ96" s="10" t="s">
        <v>195</v>
      </c>
    </row>
    <row r="97" spans="1:62" ht="15" hidden="1" outlineLevel="2" x14ac:dyDescent="0.25">
      <c r="A97" s="10">
        <v>2024</v>
      </c>
      <c r="B97" s="10" t="s">
        <v>157</v>
      </c>
      <c r="C97" s="10" t="s">
        <v>128</v>
      </c>
      <c r="D97" s="10" t="s">
        <v>168</v>
      </c>
      <c r="E97" s="10" t="s">
        <v>269</v>
      </c>
      <c r="F97" s="10" t="s">
        <v>347</v>
      </c>
      <c r="G97" s="10" t="s">
        <v>195</v>
      </c>
      <c r="H97" s="77">
        <v>9638046.9199999999</v>
      </c>
      <c r="I97" s="77">
        <v>9638046.9199999999</v>
      </c>
      <c r="J97" s="77">
        <v>5716132.8700000001</v>
      </c>
      <c r="K97" s="77">
        <v>405604.49</v>
      </c>
      <c r="L97" s="77">
        <v>0</v>
      </c>
      <c r="M97" s="77">
        <v>-379991.67</v>
      </c>
      <c r="N97" s="77">
        <v>8550495.0099999998</v>
      </c>
      <c r="O97" s="77">
        <v>8550495.0099999998</v>
      </c>
      <c r="P97" s="77">
        <v>5452479.6600000001</v>
      </c>
      <c r="Q97" s="10">
        <v>0</v>
      </c>
      <c r="R97" s="10">
        <v>1039069.44</v>
      </c>
      <c r="S97" s="10">
        <v>48482.47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38302.550000000003</v>
      </c>
      <c r="AA97" s="10">
        <v>0</v>
      </c>
      <c r="AB97" s="10">
        <v>0</v>
      </c>
      <c r="AC97" s="10">
        <v>0</v>
      </c>
      <c r="AD97" s="10">
        <v>0</v>
      </c>
      <c r="AE97" s="10" t="s">
        <v>195</v>
      </c>
      <c r="AF97" s="10" t="s">
        <v>195</v>
      </c>
      <c r="AG97" s="10" t="s">
        <v>195</v>
      </c>
      <c r="AH97" s="10" t="s">
        <v>198</v>
      </c>
      <c r="AI97" s="10" t="s">
        <v>198</v>
      </c>
      <c r="AJ97" s="10" t="s">
        <v>195</v>
      </c>
      <c r="AK97" s="10" t="s">
        <v>197</v>
      </c>
      <c r="AL97" s="10" t="s">
        <v>207</v>
      </c>
      <c r="AM97" s="10" t="s">
        <v>195</v>
      </c>
      <c r="AN97" s="10" t="s">
        <v>528</v>
      </c>
      <c r="AO97" s="10" t="s">
        <v>195</v>
      </c>
      <c r="AP97" s="10">
        <v>110</v>
      </c>
      <c r="AQ97" s="10">
        <v>81</v>
      </c>
      <c r="AR97" s="10">
        <v>280</v>
      </c>
      <c r="AS97" s="10">
        <v>230</v>
      </c>
      <c r="AT97" s="10">
        <v>1609</v>
      </c>
      <c r="AU97" s="10" t="s">
        <v>195</v>
      </c>
      <c r="AV97" s="10" t="s">
        <v>195</v>
      </c>
      <c r="AW97" s="10" t="s">
        <v>195</v>
      </c>
      <c r="AX97" s="10">
        <v>5</v>
      </c>
      <c r="AY97" s="10">
        <v>5</v>
      </c>
      <c r="AZ97" s="10" t="s">
        <v>195</v>
      </c>
      <c r="BA97" s="10">
        <v>1</v>
      </c>
      <c r="BB97" s="10">
        <v>6</v>
      </c>
      <c r="BC97" s="10" t="s">
        <v>195</v>
      </c>
      <c r="BD97" s="10">
        <v>0</v>
      </c>
      <c r="BE97" s="10">
        <v>0</v>
      </c>
      <c r="BF97" s="10">
        <v>0</v>
      </c>
      <c r="BG97" s="10">
        <v>1886572</v>
      </c>
      <c r="BH97" s="10" t="s">
        <v>195</v>
      </c>
      <c r="BI97" s="10" t="s">
        <v>195</v>
      </c>
      <c r="BJ97" s="10" t="s">
        <v>195</v>
      </c>
    </row>
    <row r="98" spans="1:62" ht="15" hidden="1" outlineLevel="2" x14ac:dyDescent="0.25">
      <c r="A98" s="10">
        <v>2024</v>
      </c>
      <c r="B98" s="10" t="s">
        <v>157</v>
      </c>
      <c r="C98" s="10" t="s">
        <v>128</v>
      </c>
      <c r="D98" s="10" t="s">
        <v>168</v>
      </c>
      <c r="E98" s="10" t="s">
        <v>268</v>
      </c>
      <c r="F98" s="10" t="s">
        <v>347</v>
      </c>
      <c r="G98" s="10" t="s">
        <v>195</v>
      </c>
      <c r="H98" s="77">
        <v>2695543.03</v>
      </c>
      <c r="I98" s="77">
        <v>0</v>
      </c>
      <c r="J98" s="77">
        <v>0</v>
      </c>
      <c r="K98" s="77">
        <v>0</v>
      </c>
      <c r="L98" s="77">
        <v>0</v>
      </c>
      <c r="M98" s="77">
        <v>0</v>
      </c>
      <c r="N98" s="77">
        <v>2695543.03</v>
      </c>
      <c r="O98" s="77">
        <v>0</v>
      </c>
      <c r="P98" s="77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 t="s">
        <v>195</v>
      </c>
      <c r="AF98" s="10" t="s">
        <v>195</v>
      </c>
      <c r="AG98" s="10" t="s">
        <v>195</v>
      </c>
      <c r="AH98" s="10" t="s">
        <v>198</v>
      </c>
      <c r="AI98" s="10" t="s">
        <v>198</v>
      </c>
      <c r="AJ98" s="10" t="s">
        <v>195</v>
      </c>
      <c r="AK98" s="10" t="s">
        <v>197</v>
      </c>
      <c r="AL98" s="10" t="s">
        <v>207</v>
      </c>
      <c r="AM98" s="10" t="s">
        <v>195</v>
      </c>
      <c r="AN98" s="10" t="s">
        <v>528</v>
      </c>
      <c r="AO98" s="10" t="s">
        <v>195</v>
      </c>
      <c r="AP98" s="10">
        <v>110</v>
      </c>
      <c r="AQ98" s="10">
        <v>81</v>
      </c>
      <c r="AR98" s="10">
        <v>280</v>
      </c>
      <c r="AS98" s="10">
        <v>234</v>
      </c>
      <c r="AT98" s="10">
        <v>1609</v>
      </c>
      <c r="AU98" s="10" t="s">
        <v>195</v>
      </c>
      <c r="AV98" s="10" t="s">
        <v>195</v>
      </c>
      <c r="AW98" s="10" t="s">
        <v>195</v>
      </c>
      <c r="AX98" s="10">
        <v>5</v>
      </c>
      <c r="AY98" s="10">
        <v>5</v>
      </c>
      <c r="AZ98" s="10" t="s">
        <v>195</v>
      </c>
      <c r="BA98" s="10">
        <v>1</v>
      </c>
      <c r="BB98" s="10">
        <v>6</v>
      </c>
      <c r="BC98" s="10" t="s">
        <v>195</v>
      </c>
      <c r="BD98" s="10">
        <v>0</v>
      </c>
      <c r="BE98" s="10">
        <v>0</v>
      </c>
      <c r="BF98" s="10">
        <v>0</v>
      </c>
      <c r="BG98" s="10">
        <v>1886558</v>
      </c>
      <c r="BH98" s="10" t="s">
        <v>195</v>
      </c>
      <c r="BI98" s="10" t="s">
        <v>195</v>
      </c>
      <c r="BJ98" s="10" t="s">
        <v>195</v>
      </c>
    </row>
    <row r="99" spans="1:62" ht="15" hidden="1" outlineLevel="2" x14ac:dyDescent="0.25">
      <c r="A99" s="10">
        <v>2024</v>
      </c>
      <c r="B99" s="10" t="s">
        <v>157</v>
      </c>
      <c r="C99" s="10" t="s">
        <v>128</v>
      </c>
      <c r="D99" s="10" t="s">
        <v>168</v>
      </c>
      <c r="E99" s="10" t="s">
        <v>267</v>
      </c>
      <c r="F99" s="10" t="s">
        <v>346</v>
      </c>
      <c r="G99" s="10" t="s">
        <v>195</v>
      </c>
      <c r="H99" s="77">
        <v>-415739.4</v>
      </c>
      <c r="I99" s="77">
        <v>799970.13</v>
      </c>
      <c r="J99" s="77">
        <v>465278.63</v>
      </c>
      <c r="K99" s="77">
        <v>35702.67</v>
      </c>
      <c r="L99" s="77">
        <v>0</v>
      </c>
      <c r="M99" s="77">
        <v>0</v>
      </c>
      <c r="N99" s="77">
        <v>-415739.4</v>
      </c>
      <c r="O99" s="77">
        <v>799970.13</v>
      </c>
      <c r="P99" s="77">
        <v>500981.3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 t="s">
        <v>195</v>
      </c>
      <c r="AF99" s="10" t="s">
        <v>195</v>
      </c>
      <c r="AG99" s="10" t="s">
        <v>195</v>
      </c>
      <c r="AH99" s="10" t="s">
        <v>198</v>
      </c>
      <c r="AI99" s="10" t="s">
        <v>198</v>
      </c>
      <c r="AJ99" s="10" t="s">
        <v>195</v>
      </c>
      <c r="AK99" s="10" t="s">
        <v>197</v>
      </c>
      <c r="AL99" s="10" t="s">
        <v>207</v>
      </c>
      <c r="AM99" s="10" t="s">
        <v>195</v>
      </c>
      <c r="AN99" s="10" t="s">
        <v>528</v>
      </c>
      <c r="AO99" s="10" t="s">
        <v>195</v>
      </c>
      <c r="AP99" s="10">
        <v>110</v>
      </c>
      <c r="AQ99" s="10">
        <v>81</v>
      </c>
      <c r="AR99" s="10">
        <v>280</v>
      </c>
      <c r="AS99" s="10">
        <v>227</v>
      </c>
      <c r="AT99" s="10">
        <v>1610</v>
      </c>
      <c r="AU99" s="10" t="s">
        <v>195</v>
      </c>
      <c r="AV99" s="10" t="s">
        <v>195</v>
      </c>
      <c r="AW99" s="10" t="s">
        <v>195</v>
      </c>
      <c r="AX99" s="10">
        <v>5</v>
      </c>
      <c r="AY99" s="10">
        <v>5</v>
      </c>
      <c r="AZ99" s="10" t="s">
        <v>195</v>
      </c>
      <c r="BA99" s="10">
        <v>1</v>
      </c>
      <c r="BB99" s="10">
        <v>6</v>
      </c>
      <c r="BC99" s="10" t="s">
        <v>195</v>
      </c>
      <c r="BD99" s="10">
        <v>0</v>
      </c>
      <c r="BE99" s="10">
        <v>0</v>
      </c>
      <c r="BF99" s="10">
        <v>0</v>
      </c>
      <c r="BG99" s="10">
        <v>1888040</v>
      </c>
      <c r="BH99" s="10" t="s">
        <v>195</v>
      </c>
      <c r="BI99" s="10" t="s">
        <v>195</v>
      </c>
      <c r="BJ99" s="10" t="s">
        <v>195</v>
      </c>
    </row>
    <row r="100" spans="1:62" ht="15" hidden="1" outlineLevel="2" x14ac:dyDescent="0.25">
      <c r="A100" s="10">
        <v>2024</v>
      </c>
      <c r="B100" s="10" t="s">
        <v>157</v>
      </c>
      <c r="C100" s="10" t="s">
        <v>128</v>
      </c>
      <c r="D100" s="10" t="s">
        <v>168</v>
      </c>
      <c r="E100" s="10" t="s">
        <v>266</v>
      </c>
      <c r="F100" s="10" t="s">
        <v>346</v>
      </c>
      <c r="G100" s="10" t="s">
        <v>195</v>
      </c>
      <c r="H100" s="77">
        <v>9731636.9800000004</v>
      </c>
      <c r="I100" s="77">
        <v>9731636.9800000004</v>
      </c>
      <c r="J100" s="77">
        <v>5660114.71</v>
      </c>
      <c r="K100" s="77">
        <v>409818.58</v>
      </c>
      <c r="L100" s="77">
        <v>0</v>
      </c>
      <c r="M100" s="77">
        <v>-396249.46</v>
      </c>
      <c r="N100" s="77">
        <v>8633524.4199999999</v>
      </c>
      <c r="O100" s="77">
        <v>8633524.4199999999</v>
      </c>
      <c r="P100" s="77">
        <v>5406744.6799999997</v>
      </c>
      <c r="Q100" s="10">
        <v>0</v>
      </c>
      <c r="R100" s="10">
        <v>1049159.31</v>
      </c>
      <c r="S100" s="10">
        <v>48953.25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38674.49</v>
      </c>
      <c r="AA100" s="10">
        <v>0</v>
      </c>
      <c r="AB100" s="10">
        <v>0</v>
      </c>
      <c r="AC100" s="10">
        <v>0</v>
      </c>
      <c r="AD100" s="10">
        <v>0</v>
      </c>
      <c r="AE100" s="10" t="s">
        <v>195</v>
      </c>
      <c r="AF100" s="10" t="s">
        <v>195</v>
      </c>
      <c r="AG100" s="10" t="s">
        <v>195</v>
      </c>
      <c r="AH100" s="10" t="s">
        <v>198</v>
      </c>
      <c r="AI100" s="10" t="s">
        <v>198</v>
      </c>
      <c r="AJ100" s="10" t="s">
        <v>195</v>
      </c>
      <c r="AK100" s="10" t="s">
        <v>197</v>
      </c>
      <c r="AL100" s="10" t="s">
        <v>207</v>
      </c>
      <c r="AM100" s="10" t="s">
        <v>195</v>
      </c>
      <c r="AN100" s="10" t="s">
        <v>528</v>
      </c>
      <c r="AO100" s="10" t="s">
        <v>195</v>
      </c>
      <c r="AP100" s="10">
        <v>110</v>
      </c>
      <c r="AQ100" s="10">
        <v>81</v>
      </c>
      <c r="AR100" s="10">
        <v>280</v>
      </c>
      <c r="AS100" s="10">
        <v>231</v>
      </c>
      <c r="AT100" s="10">
        <v>1610</v>
      </c>
      <c r="AU100" s="10" t="s">
        <v>195</v>
      </c>
      <c r="AV100" s="10" t="s">
        <v>195</v>
      </c>
      <c r="AW100" s="10" t="s">
        <v>195</v>
      </c>
      <c r="AX100" s="10">
        <v>5</v>
      </c>
      <c r="AY100" s="10">
        <v>5</v>
      </c>
      <c r="AZ100" s="10" t="s">
        <v>195</v>
      </c>
      <c r="BA100" s="10">
        <v>1</v>
      </c>
      <c r="BB100" s="10">
        <v>6</v>
      </c>
      <c r="BC100" s="10" t="s">
        <v>195</v>
      </c>
      <c r="BD100" s="10">
        <v>0</v>
      </c>
      <c r="BE100" s="10">
        <v>0</v>
      </c>
      <c r="BF100" s="10">
        <v>0</v>
      </c>
      <c r="BG100" s="10">
        <v>1886887</v>
      </c>
      <c r="BH100" s="10" t="s">
        <v>195</v>
      </c>
      <c r="BI100" s="10" t="s">
        <v>195</v>
      </c>
      <c r="BJ100" s="10" t="s">
        <v>195</v>
      </c>
    </row>
    <row r="101" spans="1:62" ht="15" hidden="1" outlineLevel="2" x14ac:dyDescent="0.25">
      <c r="A101" s="10">
        <v>2024</v>
      </c>
      <c r="B101" s="10" t="s">
        <v>157</v>
      </c>
      <c r="C101" s="10" t="s">
        <v>128</v>
      </c>
      <c r="D101" s="10" t="s">
        <v>168</v>
      </c>
      <c r="E101" s="10" t="s">
        <v>265</v>
      </c>
      <c r="F101" s="10" t="s">
        <v>346</v>
      </c>
      <c r="G101" s="10" t="s">
        <v>195</v>
      </c>
      <c r="H101" s="77">
        <v>3571894.9</v>
      </c>
      <c r="I101" s="77">
        <v>0</v>
      </c>
      <c r="J101" s="77">
        <v>0</v>
      </c>
      <c r="K101" s="77">
        <v>0</v>
      </c>
      <c r="L101" s="77">
        <v>0</v>
      </c>
      <c r="M101" s="77">
        <v>0</v>
      </c>
      <c r="N101" s="77">
        <v>3571894.9</v>
      </c>
      <c r="O101" s="77">
        <v>0</v>
      </c>
      <c r="P101" s="77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 t="s">
        <v>195</v>
      </c>
      <c r="AF101" s="10" t="s">
        <v>195</v>
      </c>
      <c r="AG101" s="10" t="s">
        <v>195</v>
      </c>
      <c r="AH101" s="10" t="s">
        <v>198</v>
      </c>
      <c r="AI101" s="10" t="s">
        <v>198</v>
      </c>
      <c r="AJ101" s="10" t="s">
        <v>195</v>
      </c>
      <c r="AK101" s="10" t="s">
        <v>197</v>
      </c>
      <c r="AL101" s="10" t="s">
        <v>207</v>
      </c>
      <c r="AM101" s="10" t="s">
        <v>195</v>
      </c>
      <c r="AN101" s="10" t="s">
        <v>528</v>
      </c>
      <c r="AO101" s="10" t="s">
        <v>195</v>
      </c>
      <c r="AP101" s="10">
        <v>110</v>
      </c>
      <c r="AQ101" s="10">
        <v>81</v>
      </c>
      <c r="AR101" s="10">
        <v>280</v>
      </c>
      <c r="AS101" s="10">
        <v>235</v>
      </c>
      <c r="AT101" s="10">
        <v>1610</v>
      </c>
      <c r="AU101" s="10" t="s">
        <v>195</v>
      </c>
      <c r="AV101" s="10" t="s">
        <v>195</v>
      </c>
      <c r="AW101" s="10" t="s">
        <v>195</v>
      </c>
      <c r="AX101" s="10">
        <v>5</v>
      </c>
      <c r="AY101" s="10">
        <v>5</v>
      </c>
      <c r="AZ101" s="10" t="s">
        <v>195</v>
      </c>
      <c r="BA101" s="10">
        <v>1</v>
      </c>
      <c r="BB101" s="10">
        <v>6</v>
      </c>
      <c r="BC101" s="10" t="s">
        <v>195</v>
      </c>
      <c r="BD101" s="10">
        <v>0</v>
      </c>
      <c r="BE101" s="10">
        <v>0</v>
      </c>
      <c r="BF101" s="10">
        <v>0</v>
      </c>
      <c r="BG101" s="10">
        <v>1887663</v>
      </c>
      <c r="BH101" s="10" t="s">
        <v>195</v>
      </c>
      <c r="BI101" s="10" t="s">
        <v>195</v>
      </c>
      <c r="BJ101" s="10" t="s">
        <v>195</v>
      </c>
    </row>
    <row r="102" spans="1:62" ht="15" hidden="1" outlineLevel="2" x14ac:dyDescent="0.25">
      <c r="A102" s="10">
        <v>2024</v>
      </c>
      <c r="B102" s="10" t="s">
        <v>157</v>
      </c>
      <c r="C102" s="10" t="s">
        <v>128</v>
      </c>
      <c r="D102" s="10" t="s">
        <v>168</v>
      </c>
      <c r="E102" s="10" t="s">
        <v>264</v>
      </c>
      <c r="F102" s="10" t="s">
        <v>345</v>
      </c>
      <c r="G102" s="10" t="s">
        <v>195</v>
      </c>
      <c r="H102" s="77">
        <v>-273557.77</v>
      </c>
      <c r="I102" s="77">
        <v>540761.74</v>
      </c>
      <c r="J102" s="77">
        <v>308607.31</v>
      </c>
      <c r="K102" s="77">
        <v>24117.97</v>
      </c>
      <c r="L102" s="77">
        <v>0</v>
      </c>
      <c r="M102" s="77">
        <v>0</v>
      </c>
      <c r="N102" s="77">
        <v>-273557.77</v>
      </c>
      <c r="O102" s="77">
        <v>540761.74</v>
      </c>
      <c r="P102" s="77">
        <v>332725.28000000003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 t="s">
        <v>195</v>
      </c>
      <c r="AF102" s="10" t="s">
        <v>195</v>
      </c>
      <c r="AG102" s="10" t="s">
        <v>195</v>
      </c>
      <c r="AH102" s="10" t="s">
        <v>198</v>
      </c>
      <c r="AI102" s="10" t="s">
        <v>198</v>
      </c>
      <c r="AJ102" s="10" t="s">
        <v>195</v>
      </c>
      <c r="AK102" s="10" t="s">
        <v>197</v>
      </c>
      <c r="AL102" s="10" t="s">
        <v>207</v>
      </c>
      <c r="AM102" s="10" t="s">
        <v>195</v>
      </c>
      <c r="AN102" s="10" t="s">
        <v>528</v>
      </c>
      <c r="AO102" s="10" t="s">
        <v>195</v>
      </c>
      <c r="AP102" s="10">
        <v>110</v>
      </c>
      <c r="AQ102" s="10">
        <v>81</v>
      </c>
      <c r="AR102" s="10">
        <v>280</v>
      </c>
      <c r="AS102" s="10">
        <v>228</v>
      </c>
      <c r="AT102" s="10">
        <v>1611</v>
      </c>
      <c r="AU102" s="10" t="s">
        <v>195</v>
      </c>
      <c r="AV102" s="10" t="s">
        <v>195</v>
      </c>
      <c r="AW102" s="10" t="s">
        <v>195</v>
      </c>
      <c r="AX102" s="10">
        <v>5</v>
      </c>
      <c r="AY102" s="10">
        <v>5</v>
      </c>
      <c r="AZ102" s="10" t="s">
        <v>195</v>
      </c>
      <c r="BA102" s="10">
        <v>1</v>
      </c>
      <c r="BB102" s="10">
        <v>6</v>
      </c>
      <c r="BC102" s="10" t="s">
        <v>195</v>
      </c>
      <c r="BD102" s="10">
        <v>0</v>
      </c>
      <c r="BE102" s="10">
        <v>0</v>
      </c>
      <c r="BF102" s="10">
        <v>0</v>
      </c>
      <c r="BG102" s="10">
        <v>1886543</v>
      </c>
      <c r="BH102" s="10" t="s">
        <v>195</v>
      </c>
      <c r="BI102" s="10" t="s">
        <v>195</v>
      </c>
      <c r="BJ102" s="10" t="s">
        <v>195</v>
      </c>
    </row>
    <row r="103" spans="1:62" ht="15" hidden="1" outlineLevel="2" x14ac:dyDescent="0.25">
      <c r="A103" s="10">
        <v>2024</v>
      </c>
      <c r="B103" s="10" t="s">
        <v>157</v>
      </c>
      <c r="C103" s="10" t="s">
        <v>128</v>
      </c>
      <c r="D103" s="10" t="s">
        <v>168</v>
      </c>
      <c r="E103" s="10" t="s">
        <v>263</v>
      </c>
      <c r="F103" s="10" t="s">
        <v>345</v>
      </c>
      <c r="G103" s="10" t="s">
        <v>195</v>
      </c>
      <c r="H103" s="77">
        <v>9750722.5</v>
      </c>
      <c r="I103" s="77">
        <v>9750722.5</v>
      </c>
      <c r="J103" s="77">
        <v>5564639.8300000001</v>
      </c>
      <c r="K103" s="77">
        <v>410346.29</v>
      </c>
      <c r="L103" s="77">
        <v>0</v>
      </c>
      <c r="M103" s="77">
        <v>-409069</v>
      </c>
      <c r="N103" s="77">
        <v>8650456.3200000003</v>
      </c>
      <c r="O103" s="77">
        <v>8650456.3200000003</v>
      </c>
      <c r="P103" s="77">
        <v>5322539.2699999996</v>
      </c>
      <c r="Q103" s="10">
        <v>0</v>
      </c>
      <c r="R103" s="10">
        <v>1051216.9099999999</v>
      </c>
      <c r="S103" s="10">
        <v>49049.27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38750.339999999997</v>
      </c>
      <c r="AA103" s="10">
        <v>0</v>
      </c>
      <c r="AB103" s="10">
        <v>0</v>
      </c>
      <c r="AC103" s="10">
        <v>0</v>
      </c>
      <c r="AD103" s="10">
        <v>0</v>
      </c>
      <c r="AE103" s="10" t="s">
        <v>195</v>
      </c>
      <c r="AF103" s="10" t="s">
        <v>195</v>
      </c>
      <c r="AG103" s="10" t="s">
        <v>195</v>
      </c>
      <c r="AH103" s="10" t="s">
        <v>198</v>
      </c>
      <c r="AI103" s="10" t="s">
        <v>198</v>
      </c>
      <c r="AJ103" s="10" t="s">
        <v>195</v>
      </c>
      <c r="AK103" s="10" t="s">
        <v>197</v>
      </c>
      <c r="AL103" s="10" t="s">
        <v>207</v>
      </c>
      <c r="AM103" s="10" t="s">
        <v>195</v>
      </c>
      <c r="AN103" s="10" t="s">
        <v>528</v>
      </c>
      <c r="AO103" s="10" t="s">
        <v>195</v>
      </c>
      <c r="AP103" s="10">
        <v>110</v>
      </c>
      <c r="AQ103" s="10">
        <v>81</v>
      </c>
      <c r="AR103" s="10">
        <v>280</v>
      </c>
      <c r="AS103" s="10">
        <v>232</v>
      </c>
      <c r="AT103" s="10">
        <v>1611</v>
      </c>
      <c r="AU103" s="10" t="s">
        <v>195</v>
      </c>
      <c r="AV103" s="10" t="s">
        <v>195</v>
      </c>
      <c r="AW103" s="10" t="s">
        <v>195</v>
      </c>
      <c r="AX103" s="10">
        <v>5</v>
      </c>
      <c r="AY103" s="10">
        <v>5</v>
      </c>
      <c r="AZ103" s="10" t="s">
        <v>195</v>
      </c>
      <c r="BA103" s="10">
        <v>1</v>
      </c>
      <c r="BB103" s="10">
        <v>6</v>
      </c>
      <c r="BC103" s="10" t="s">
        <v>195</v>
      </c>
      <c r="BD103" s="10">
        <v>0</v>
      </c>
      <c r="BE103" s="10">
        <v>0</v>
      </c>
      <c r="BF103" s="10">
        <v>0</v>
      </c>
      <c r="BG103" s="10">
        <v>1886923</v>
      </c>
      <c r="BH103" s="10" t="s">
        <v>195</v>
      </c>
      <c r="BI103" s="10" t="s">
        <v>195</v>
      </c>
      <c r="BJ103" s="10" t="s">
        <v>195</v>
      </c>
    </row>
    <row r="104" spans="1:62" ht="15" hidden="1" outlineLevel="2" x14ac:dyDescent="0.25">
      <c r="A104" s="10">
        <v>2024</v>
      </c>
      <c r="B104" s="10" t="s">
        <v>157</v>
      </c>
      <c r="C104" s="10" t="s">
        <v>128</v>
      </c>
      <c r="D104" s="10" t="s">
        <v>168</v>
      </c>
      <c r="E104" s="10" t="s">
        <v>262</v>
      </c>
      <c r="F104" s="10" t="s">
        <v>345</v>
      </c>
      <c r="G104" s="10" t="s">
        <v>195</v>
      </c>
      <c r="H104" s="77">
        <v>3094862.99</v>
      </c>
      <c r="I104" s="77">
        <v>0</v>
      </c>
      <c r="J104" s="77">
        <v>0</v>
      </c>
      <c r="K104" s="77">
        <v>0</v>
      </c>
      <c r="L104" s="77">
        <v>0</v>
      </c>
      <c r="M104" s="77">
        <v>0</v>
      </c>
      <c r="N104" s="77">
        <v>3094862.99</v>
      </c>
      <c r="O104" s="77">
        <v>0</v>
      </c>
      <c r="P104" s="77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 t="s">
        <v>195</v>
      </c>
      <c r="AF104" s="10" t="s">
        <v>195</v>
      </c>
      <c r="AG104" s="10" t="s">
        <v>195</v>
      </c>
      <c r="AH104" s="10" t="s">
        <v>198</v>
      </c>
      <c r="AI104" s="10" t="s">
        <v>198</v>
      </c>
      <c r="AJ104" s="10" t="s">
        <v>195</v>
      </c>
      <c r="AK104" s="10" t="s">
        <v>197</v>
      </c>
      <c r="AL104" s="10" t="s">
        <v>207</v>
      </c>
      <c r="AM104" s="10" t="s">
        <v>195</v>
      </c>
      <c r="AN104" s="10" t="s">
        <v>528</v>
      </c>
      <c r="AO104" s="10" t="s">
        <v>195</v>
      </c>
      <c r="AP104" s="10">
        <v>110</v>
      </c>
      <c r="AQ104" s="10">
        <v>81</v>
      </c>
      <c r="AR104" s="10">
        <v>280</v>
      </c>
      <c r="AS104" s="10">
        <v>236</v>
      </c>
      <c r="AT104" s="10">
        <v>1611</v>
      </c>
      <c r="AU104" s="10" t="s">
        <v>195</v>
      </c>
      <c r="AV104" s="10" t="s">
        <v>195</v>
      </c>
      <c r="AW104" s="10" t="s">
        <v>195</v>
      </c>
      <c r="AX104" s="10">
        <v>5</v>
      </c>
      <c r="AY104" s="10">
        <v>5</v>
      </c>
      <c r="AZ104" s="10" t="s">
        <v>195</v>
      </c>
      <c r="BA104" s="10">
        <v>1</v>
      </c>
      <c r="BB104" s="10">
        <v>6</v>
      </c>
      <c r="BC104" s="10" t="s">
        <v>195</v>
      </c>
      <c r="BD104" s="10">
        <v>0</v>
      </c>
      <c r="BE104" s="10">
        <v>0</v>
      </c>
      <c r="BF104" s="10">
        <v>0</v>
      </c>
      <c r="BG104" s="10">
        <v>1886564</v>
      </c>
      <c r="BH104" s="10" t="s">
        <v>195</v>
      </c>
      <c r="BI104" s="10" t="s">
        <v>195</v>
      </c>
      <c r="BJ104" s="10" t="s">
        <v>195</v>
      </c>
    </row>
    <row r="105" spans="1:62" ht="15" hidden="1" outlineLevel="2" x14ac:dyDescent="0.25">
      <c r="A105" s="10">
        <v>2024</v>
      </c>
      <c r="B105" s="10" t="s">
        <v>157</v>
      </c>
      <c r="C105" s="10" t="s">
        <v>128</v>
      </c>
      <c r="D105" s="10" t="s">
        <v>168</v>
      </c>
      <c r="E105" s="10" t="s">
        <v>261</v>
      </c>
      <c r="F105" s="10" t="s">
        <v>343</v>
      </c>
      <c r="G105" s="10" t="s">
        <v>195</v>
      </c>
      <c r="H105" s="77">
        <v>-378648.31</v>
      </c>
      <c r="I105" s="77">
        <v>537835.16</v>
      </c>
      <c r="J105" s="77">
        <v>301058.61</v>
      </c>
      <c r="K105" s="77">
        <v>23976.69</v>
      </c>
      <c r="L105" s="77">
        <v>0</v>
      </c>
      <c r="M105" s="77">
        <v>0</v>
      </c>
      <c r="N105" s="77">
        <v>-378648.31</v>
      </c>
      <c r="O105" s="77">
        <v>537835.16</v>
      </c>
      <c r="P105" s="77">
        <v>325035.3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 t="s">
        <v>195</v>
      </c>
      <c r="AF105" s="10" t="s">
        <v>195</v>
      </c>
      <c r="AG105" s="10" t="s">
        <v>195</v>
      </c>
      <c r="AH105" s="10" t="s">
        <v>198</v>
      </c>
      <c r="AI105" s="10" t="s">
        <v>198</v>
      </c>
      <c r="AJ105" s="10" t="s">
        <v>195</v>
      </c>
      <c r="AK105" s="10" t="s">
        <v>197</v>
      </c>
      <c r="AL105" s="10" t="s">
        <v>207</v>
      </c>
      <c r="AM105" s="10" t="s">
        <v>195</v>
      </c>
      <c r="AN105" s="10" t="s">
        <v>528</v>
      </c>
      <c r="AO105" s="10" t="s">
        <v>195</v>
      </c>
      <c r="AP105" s="10">
        <v>110</v>
      </c>
      <c r="AQ105" s="10">
        <v>81</v>
      </c>
      <c r="AR105" s="10">
        <v>280</v>
      </c>
      <c r="AS105" s="10">
        <v>229</v>
      </c>
      <c r="AT105" s="10">
        <v>1612</v>
      </c>
      <c r="AU105" s="10" t="s">
        <v>195</v>
      </c>
      <c r="AV105" s="10" t="s">
        <v>195</v>
      </c>
      <c r="AW105" s="10" t="s">
        <v>195</v>
      </c>
      <c r="AX105" s="10">
        <v>5</v>
      </c>
      <c r="AY105" s="10">
        <v>5</v>
      </c>
      <c r="AZ105" s="10" t="s">
        <v>195</v>
      </c>
      <c r="BA105" s="10">
        <v>1</v>
      </c>
      <c r="BB105" s="10">
        <v>6</v>
      </c>
      <c r="BC105" s="10" t="s">
        <v>195</v>
      </c>
      <c r="BD105" s="10">
        <v>0</v>
      </c>
      <c r="BE105" s="10">
        <v>0</v>
      </c>
      <c r="BF105" s="10">
        <v>0</v>
      </c>
      <c r="BG105" s="10">
        <v>1888150</v>
      </c>
      <c r="BH105" s="10" t="s">
        <v>195</v>
      </c>
      <c r="BI105" s="10" t="s">
        <v>195</v>
      </c>
      <c r="BJ105" s="10" t="s">
        <v>195</v>
      </c>
    </row>
    <row r="106" spans="1:62" ht="15" hidden="1" outlineLevel="2" x14ac:dyDescent="0.25">
      <c r="A106" s="10">
        <v>2024</v>
      </c>
      <c r="B106" s="10" t="s">
        <v>157</v>
      </c>
      <c r="C106" s="10" t="s">
        <v>128</v>
      </c>
      <c r="D106" s="10" t="s">
        <v>168</v>
      </c>
      <c r="E106" s="10" t="s">
        <v>260</v>
      </c>
      <c r="F106" s="10" t="s">
        <v>343</v>
      </c>
      <c r="G106" s="10" t="s">
        <v>195</v>
      </c>
      <c r="H106" s="77">
        <v>7846703.6299999999</v>
      </c>
      <c r="I106" s="77">
        <v>7846703.6299999999</v>
      </c>
      <c r="J106" s="77">
        <v>4392270.82</v>
      </c>
      <c r="K106" s="77">
        <v>330070.09000000003</v>
      </c>
      <c r="L106" s="77">
        <v>0</v>
      </c>
      <c r="M106" s="77">
        <v>-338876.75</v>
      </c>
      <c r="N106" s="77">
        <v>6961285.9199999999</v>
      </c>
      <c r="O106" s="77">
        <v>6961285.9199999999</v>
      </c>
      <c r="P106" s="77">
        <v>4206983.53</v>
      </c>
      <c r="Q106" s="10">
        <v>0</v>
      </c>
      <c r="R106" s="10">
        <v>845946.28</v>
      </c>
      <c r="S106" s="10">
        <v>39471.43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31183.58</v>
      </c>
      <c r="AA106" s="10">
        <v>0</v>
      </c>
      <c r="AB106" s="10">
        <v>0</v>
      </c>
      <c r="AC106" s="10">
        <v>0</v>
      </c>
      <c r="AD106" s="10">
        <v>0</v>
      </c>
      <c r="AE106" s="10" t="s">
        <v>195</v>
      </c>
      <c r="AF106" s="10" t="s">
        <v>195</v>
      </c>
      <c r="AG106" s="10" t="s">
        <v>195</v>
      </c>
      <c r="AH106" s="10" t="s">
        <v>198</v>
      </c>
      <c r="AI106" s="10" t="s">
        <v>198</v>
      </c>
      <c r="AJ106" s="10" t="s">
        <v>195</v>
      </c>
      <c r="AK106" s="10" t="s">
        <v>197</v>
      </c>
      <c r="AL106" s="10" t="s">
        <v>207</v>
      </c>
      <c r="AM106" s="10" t="s">
        <v>195</v>
      </c>
      <c r="AN106" s="10" t="s">
        <v>528</v>
      </c>
      <c r="AO106" s="10" t="s">
        <v>195</v>
      </c>
      <c r="AP106" s="10">
        <v>110</v>
      </c>
      <c r="AQ106" s="10">
        <v>81</v>
      </c>
      <c r="AR106" s="10">
        <v>280</v>
      </c>
      <c r="AS106" s="10">
        <v>233</v>
      </c>
      <c r="AT106" s="10">
        <v>1612</v>
      </c>
      <c r="AU106" s="10" t="s">
        <v>195</v>
      </c>
      <c r="AV106" s="10" t="s">
        <v>195</v>
      </c>
      <c r="AW106" s="10" t="s">
        <v>195</v>
      </c>
      <c r="AX106" s="10">
        <v>5</v>
      </c>
      <c r="AY106" s="10">
        <v>5</v>
      </c>
      <c r="AZ106" s="10" t="s">
        <v>195</v>
      </c>
      <c r="BA106" s="10">
        <v>1</v>
      </c>
      <c r="BB106" s="10">
        <v>6</v>
      </c>
      <c r="BC106" s="10" t="s">
        <v>195</v>
      </c>
      <c r="BD106" s="10">
        <v>0</v>
      </c>
      <c r="BE106" s="10">
        <v>0</v>
      </c>
      <c r="BF106" s="10">
        <v>0</v>
      </c>
      <c r="BG106" s="10">
        <v>1887349</v>
      </c>
      <c r="BH106" s="10" t="s">
        <v>195</v>
      </c>
      <c r="BI106" s="10" t="s">
        <v>195</v>
      </c>
      <c r="BJ106" s="10" t="s">
        <v>195</v>
      </c>
    </row>
    <row r="107" spans="1:62" ht="15" hidden="1" outlineLevel="2" x14ac:dyDescent="0.25">
      <c r="A107" s="10">
        <v>2024</v>
      </c>
      <c r="B107" s="10" t="s">
        <v>157</v>
      </c>
      <c r="C107" s="10" t="s">
        <v>128</v>
      </c>
      <c r="D107" s="10" t="s">
        <v>168</v>
      </c>
      <c r="E107" s="10" t="s">
        <v>259</v>
      </c>
      <c r="F107" s="10" t="s">
        <v>343</v>
      </c>
      <c r="G107" s="10" t="s">
        <v>195</v>
      </c>
      <c r="H107" s="77">
        <v>2151256.9300000002</v>
      </c>
      <c r="I107" s="77">
        <v>0</v>
      </c>
      <c r="J107" s="77">
        <v>0</v>
      </c>
      <c r="K107" s="77">
        <v>0</v>
      </c>
      <c r="L107" s="77">
        <v>0</v>
      </c>
      <c r="M107" s="77">
        <v>0</v>
      </c>
      <c r="N107" s="77">
        <v>2151256.9300000002</v>
      </c>
      <c r="O107" s="77">
        <v>0</v>
      </c>
      <c r="P107" s="77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 t="s">
        <v>195</v>
      </c>
      <c r="AF107" s="10" t="s">
        <v>195</v>
      </c>
      <c r="AG107" s="10" t="s">
        <v>195</v>
      </c>
      <c r="AH107" s="10" t="s">
        <v>198</v>
      </c>
      <c r="AI107" s="10" t="s">
        <v>198</v>
      </c>
      <c r="AJ107" s="10" t="s">
        <v>195</v>
      </c>
      <c r="AK107" s="10" t="s">
        <v>197</v>
      </c>
      <c r="AL107" s="10" t="s">
        <v>207</v>
      </c>
      <c r="AM107" s="10" t="s">
        <v>195</v>
      </c>
      <c r="AN107" s="10" t="s">
        <v>528</v>
      </c>
      <c r="AO107" s="10" t="s">
        <v>195</v>
      </c>
      <c r="AP107" s="10">
        <v>110</v>
      </c>
      <c r="AQ107" s="10">
        <v>81</v>
      </c>
      <c r="AR107" s="10">
        <v>280</v>
      </c>
      <c r="AS107" s="10">
        <v>237</v>
      </c>
      <c r="AT107" s="10">
        <v>1612</v>
      </c>
      <c r="AU107" s="10" t="s">
        <v>195</v>
      </c>
      <c r="AV107" s="10" t="s">
        <v>195</v>
      </c>
      <c r="AW107" s="10" t="s">
        <v>195</v>
      </c>
      <c r="AX107" s="10">
        <v>5</v>
      </c>
      <c r="AY107" s="10">
        <v>5</v>
      </c>
      <c r="AZ107" s="10" t="s">
        <v>195</v>
      </c>
      <c r="BA107" s="10">
        <v>1</v>
      </c>
      <c r="BB107" s="10">
        <v>6</v>
      </c>
      <c r="BC107" s="10" t="s">
        <v>195</v>
      </c>
      <c r="BD107" s="10">
        <v>0</v>
      </c>
      <c r="BE107" s="10">
        <v>0</v>
      </c>
      <c r="BF107" s="10">
        <v>0</v>
      </c>
      <c r="BG107" s="10">
        <v>1887325</v>
      </c>
      <c r="BH107" s="10" t="s">
        <v>195</v>
      </c>
      <c r="BI107" s="10" t="s">
        <v>195</v>
      </c>
      <c r="BJ107" s="10" t="s">
        <v>195</v>
      </c>
    </row>
    <row r="108" spans="1:62" ht="15" hidden="1" outlineLevel="2" x14ac:dyDescent="0.25">
      <c r="A108" s="10">
        <v>2024</v>
      </c>
      <c r="B108" s="10" t="s">
        <v>157</v>
      </c>
      <c r="C108" s="10" t="s">
        <v>128</v>
      </c>
      <c r="D108" s="10" t="s">
        <v>168</v>
      </c>
      <c r="E108" s="10" t="s">
        <v>258</v>
      </c>
      <c r="F108" s="10" t="s">
        <v>229</v>
      </c>
      <c r="G108" s="10" t="s">
        <v>195</v>
      </c>
      <c r="H108" s="77">
        <v>365759.9</v>
      </c>
      <c r="I108" s="77">
        <v>1004119.41</v>
      </c>
      <c r="J108" s="77">
        <v>533739.68000000005</v>
      </c>
      <c r="K108" s="77">
        <v>44192.959999999999</v>
      </c>
      <c r="L108" s="77">
        <v>0</v>
      </c>
      <c r="M108" s="77">
        <v>-11864.12</v>
      </c>
      <c r="N108" s="77">
        <v>355786.42</v>
      </c>
      <c r="O108" s="77">
        <v>976739.25</v>
      </c>
      <c r="P108" s="77">
        <v>562767.86</v>
      </c>
      <c r="Q108" s="10">
        <v>0</v>
      </c>
      <c r="R108" s="10">
        <v>10799.42</v>
      </c>
      <c r="S108" s="10">
        <v>16580.740000000002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351.26</v>
      </c>
      <c r="AA108" s="10">
        <v>0</v>
      </c>
      <c r="AB108" s="10">
        <v>0</v>
      </c>
      <c r="AC108" s="10">
        <v>0</v>
      </c>
      <c r="AD108" s="10">
        <v>0</v>
      </c>
      <c r="AE108" s="10" t="s">
        <v>195</v>
      </c>
      <c r="AF108" s="10" t="s">
        <v>195</v>
      </c>
      <c r="AG108" s="10" t="s">
        <v>195</v>
      </c>
      <c r="AH108" s="10" t="s">
        <v>198</v>
      </c>
      <c r="AI108" s="10" t="s">
        <v>198</v>
      </c>
      <c r="AJ108" s="10" t="s">
        <v>195</v>
      </c>
      <c r="AK108" s="10" t="s">
        <v>197</v>
      </c>
      <c r="AL108" s="10" t="s">
        <v>207</v>
      </c>
      <c r="AM108" s="10" t="s">
        <v>195</v>
      </c>
      <c r="AN108" s="10" t="s">
        <v>528</v>
      </c>
      <c r="AO108" s="10" t="s">
        <v>195</v>
      </c>
      <c r="AP108" s="10">
        <v>110</v>
      </c>
      <c r="AQ108" s="10">
        <v>81</v>
      </c>
      <c r="AR108" s="10">
        <v>280</v>
      </c>
      <c r="AS108" s="10">
        <v>238</v>
      </c>
      <c r="AT108" s="10">
        <v>1153</v>
      </c>
      <c r="AU108" s="10" t="s">
        <v>195</v>
      </c>
      <c r="AV108" s="10" t="s">
        <v>195</v>
      </c>
      <c r="AW108" s="10" t="s">
        <v>195</v>
      </c>
      <c r="AX108" s="10">
        <v>5</v>
      </c>
      <c r="AY108" s="10">
        <v>5</v>
      </c>
      <c r="AZ108" s="10" t="s">
        <v>195</v>
      </c>
      <c r="BA108" s="10">
        <v>1</v>
      </c>
      <c r="BB108" s="10">
        <v>6</v>
      </c>
      <c r="BC108" s="10" t="s">
        <v>195</v>
      </c>
      <c r="BD108" s="10">
        <v>0</v>
      </c>
      <c r="BE108" s="10">
        <v>0</v>
      </c>
      <c r="BF108" s="10">
        <v>0</v>
      </c>
      <c r="BG108" s="10">
        <v>1886413</v>
      </c>
      <c r="BH108" s="10" t="s">
        <v>195</v>
      </c>
      <c r="BI108" s="10" t="s">
        <v>195</v>
      </c>
      <c r="BJ108" s="10" t="s">
        <v>195</v>
      </c>
    </row>
    <row r="109" spans="1:62" ht="15" hidden="1" outlineLevel="2" x14ac:dyDescent="0.25">
      <c r="A109" s="10">
        <v>2024</v>
      </c>
      <c r="B109" s="10" t="s">
        <v>157</v>
      </c>
      <c r="C109" s="10" t="s">
        <v>128</v>
      </c>
      <c r="D109" s="10" t="s">
        <v>168</v>
      </c>
      <c r="E109" s="10" t="s">
        <v>257</v>
      </c>
      <c r="F109" s="10" t="s">
        <v>229</v>
      </c>
      <c r="G109" s="10" t="s">
        <v>195</v>
      </c>
      <c r="H109" s="77">
        <v>47291817.299999997</v>
      </c>
      <c r="I109" s="77">
        <v>47291817.299999997</v>
      </c>
      <c r="J109" s="77">
        <v>25137965.489999998</v>
      </c>
      <c r="K109" s="77">
        <v>2081386.63</v>
      </c>
      <c r="L109" s="77">
        <v>0</v>
      </c>
      <c r="M109" s="77">
        <v>-529984.02</v>
      </c>
      <c r="N109" s="77">
        <v>46002070.380000003</v>
      </c>
      <c r="O109" s="77">
        <v>46002070.380000003</v>
      </c>
      <c r="P109" s="77">
        <v>26505012.890000001</v>
      </c>
      <c r="Q109" s="10">
        <v>0</v>
      </c>
      <c r="R109" s="10">
        <v>508629.11</v>
      </c>
      <c r="S109" s="10">
        <v>781117.81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45423.67</v>
      </c>
      <c r="AA109" s="10">
        <v>0</v>
      </c>
      <c r="AB109" s="10">
        <v>0</v>
      </c>
      <c r="AC109" s="10">
        <v>0</v>
      </c>
      <c r="AD109" s="10">
        <v>0</v>
      </c>
      <c r="AE109" s="10" t="s">
        <v>195</v>
      </c>
      <c r="AF109" s="10" t="s">
        <v>195</v>
      </c>
      <c r="AG109" s="10" t="s">
        <v>195</v>
      </c>
      <c r="AH109" s="10" t="s">
        <v>198</v>
      </c>
      <c r="AI109" s="10" t="s">
        <v>198</v>
      </c>
      <c r="AJ109" s="10" t="s">
        <v>195</v>
      </c>
      <c r="AK109" s="10" t="s">
        <v>197</v>
      </c>
      <c r="AL109" s="10" t="s">
        <v>207</v>
      </c>
      <c r="AM109" s="10" t="s">
        <v>195</v>
      </c>
      <c r="AN109" s="10" t="s">
        <v>528</v>
      </c>
      <c r="AO109" s="10" t="s">
        <v>195</v>
      </c>
      <c r="AP109" s="10">
        <v>110</v>
      </c>
      <c r="AQ109" s="10">
        <v>81</v>
      </c>
      <c r="AR109" s="10">
        <v>280</v>
      </c>
      <c r="AS109" s="10">
        <v>240</v>
      </c>
      <c r="AT109" s="10">
        <v>1153</v>
      </c>
      <c r="AU109" s="10" t="s">
        <v>195</v>
      </c>
      <c r="AV109" s="10" t="s">
        <v>195</v>
      </c>
      <c r="AW109" s="10" t="s">
        <v>195</v>
      </c>
      <c r="AX109" s="10">
        <v>5</v>
      </c>
      <c r="AY109" s="10">
        <v>5</v>
      </c>
      <c r="AZ109" s="10" t="s">
        <v>195</v>
      </c>
      <c r="BA109" s="10">
        <v>1</v>
      </c>
      <c r="BB109" s="10">
        <v>6</v>
      </c>
      <c r="BC109" s="10" t="s">
        <v>195</v>
      </c>
      <c r="BD109" s="10">
        <v>0</v>
      </c>
      <c r="BE109" s="10">
        <v>0</v>
      </c>
      <c r="BF109" s="10">
        <v>0</v>
      </c>
      <c r="BG109" s="10">
        <v>1885438</v>
      </c>
      <c r="BH109" s="10" t="s">
        <v>195</v>
      </c>
      <c r="BI109" s="10" t="s">
        <v>195</v>
      </c>
      <c r="BJ109" s="10" t="s">
        <v>195</v>
      </c>
    </row>
    <row r="110" spans="1:62" ht="15" hidden="1" outlineLevel="2" x14ac:dyDescent="0.25">
      <c r="A110" s="10">
        <v>2024</v>
      </c>
      <c r="B110" s="10" t="s">
        <v>157</v>
      </c>
      <c r="C110" s="10" t="s">
        <v>128</v>
      </c>
      <c r="D110" s="10" t="s">
        <v>168</v>
      </c>
      <c r="E110" s="10" t="s">
        <v>256</v>
      </c>
      <c r="F110" s="10" t="s">
        <v>229</v>
      </c>
      <c r="G110" s="10" t="s">
        <v>195</v>
      </c>
      <c r="H110" s="77">
        <v>13453328.720000001</v>
      </c>
      <c r="I110" s="77">
        <v>0</v>
      </c>
      <c r="J110" s="77">
        <v>0</v>
      </c>
      <c r="K110" s="77">
        <v>0</v>
      </c>
      <c r="L110" s="77">
        <v>0</v>
      </c>
      <c r="M110" s="77">
        <v>0</v>
      </c>
      <c r="N110" s="77">
        <v>13453328.720000001</v>
      </c>
      <c r="O110" s="77">
        <v>0</v>
      </c>
      <c r="P110" s="77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 t="s">
        <v>195</v>
      </c>
      <c r="AF110" s="10" t="s">
        <v>195</v>
      </c>
      <c r="AG110" s="10" t="s">
        <v>195</v>
      </c>
      <c r="AH110" s="10" t="s">
        <v>198</v>
      </c>
      <c r="AI110" s="10" t="s">
        <v>198</v>
      </c>
      <c r="AJ110" s="10" t="s">
        <v>195</v>
      </c>
      <c r="AK110" s="10" t="s">
        <v>197</v>
      </c>
      <c r="AL110" s="10" t="s">
        <v>207</v>
      </c>
      <c r="AM110" s="10" t="s">
        <v>195</v>
      </c>
      <c r="AN110" s="10" t="s">
        <v>528</v>
      </c>
      <c r="AO110" s="10" t="s">
        <v>195</v>
      </c>
      <c r="AP110" s="10">
        <v>110</v>
      </c>
      <c r="AQ110" s="10">
        <v>81</v>
      </c>
      <c r="AR110" s="10">
        <v>280</v>
      </c>
      <c r="AS110" s="10">
        <v>239</v>
      </c>
      <c r="AT110" s="10">
        <v>1153</v>
      </c>
      <c r="AU110" s="10" t="s">
        <v>195</v>
      </c>
      <c r="AV110" s="10" t="s">
        <v>195</v>
      </c>
      <c r="AW110" s="10" t="s">
        <v>195</v>
      </c>
      <c r="AX110" s="10">
        <v>5</v>
      </c>
      <c r="AY110" s="10">
        <v>5</v>
      </c>
      <c r="AZ110" s="10" t="s">
        <v>195</v>
      </c>
      <c r="BA110" s="10">
        <v>1</v>
      </c>
      <c r="BB110" s="10">
        <v>6</v>
      </c>
      <c r="BC110" s="10" t="s">
        <v>195</v>
      </c>
      <c r="BD110" s="10">
        <v>0</v>
      </c>
      <c r="BE110" s="10">
        <v>0</v>
      </c>
      <c r="BF110" s="10">
        <v>0</v>
      </c>
      <c r="BG110" s="10">
        <v>1885474</v>
      </c>
      <c r="BH110" s="10" t="s">
        <v>195</v>
      </c>
      <c r="BI110" s="10" t="s">
        <v>195</v>
      </c>
      <c r="BJ110" s="10" t="s">
        <v>195</v>
      </c>
    </row>
    <row r="111" spans="1:62" ht="15" hidden="1" outlineLevel="2" x14ac:dyDescent="0.25">
      <c r="A111" s="10">
        <v>2024</v>
      </c>
      <c r="B111" s="10" t="s">
        <v>157</v>
      </c>
      <c r="C111" s="10" t="s">
        <v>128</v>
      </c>
      <c r="D111" s="10" t="s">
        <v>168</v>
      </c>
      <c r="E111" s="10" t="s">
        <v>255</v>
      </c>
      <c r="F111" s="10" t="s">
        <v>229</v>
      </c>
      <c r="G111" s="10" t="s">
        <v>195</v>
      </c>
      <c r="H111" s="77">
        <v>-1863343.24</v>
      </c>
      <c r="I111" s="77">
        <v>2492224.48</v>
      </c>
      <c r="J111" s="77">
        <v>1213538.8600000001</v>
      </c>
      <c r="K111" s="77">
        <v>111203.06</v>
      </c>
      <c r="L111" s="77">
        <v>0</v>
      </c>
      <c r="M111" s="77">
        <v>0</v>
      </c>
      <c r="N111" s="77">
        <v>-1863343.24</v>
      </c>
      <c r="O111" s="77">
        <v>2492224.48</v>
      </c>
      <c r="P111" s="77">
        <v>1324741.92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 t="s">
        <v>195</v>
      </c>
      <c r="AF111" s="10" t="s">
        <v>195</v>
      </c>
      <c r="AG111" s="10" t="s">
        <v>195</v>
      </c>
      <c r="AH111" s="10" t="s">
        <v>198</v>
      </c>
      <c r="AI111" s="10" t="s">
        <v>198</v>
      </c>
      <c r="AJ111" s="10" t="s">
        <v>195</v>
      </c>
      <c r="AK111" s="10" t="s">
        <v>197</v>
      </c>
      <c r="AL111" s="10" t="s">
        <v>207</v>
      </c>
      <c r="AM111" s="10" t="s">
        <v>195</v>
      </c>
      <c r="AN111" s="10" t="s">
        <v>528</v>
      </c>
      <c r="AO111" s="10" t="s">
        <v>195</v>
      </c>
      <c r="AP111" s="10">
        <v>110</v>
      </c>
      <c r="AQ111" s="10">
        <v>81</v>
      </c>
      <c r="AR111" s="10">
        <v>280</v>
      </c>
      <c r="AS111" s="10">
        <v>241</v>
      </c>
      <c r="AT111" s="10">
        <v>1153</v>
      </c>
      <c r="AU111" s="10" t="s">
        <v>195</v>
      </c>
      <c r="AV111" s="10" t="s">
        <v>195</v>
      </c>
      <c r="AW111" s="10" t="s">
        <v>195</v>
      </c>
      <c r="AX111" s="10">
        <v>5</v>
      </c>
      <c r="AY111" s="10">
        <v>5</v>
      </c>
      <c r="AZ111" s="10" t="s">
        <v>195</v>
      </c>
      <c r="BA111" s="10">
        <v>1</v>
      </c>
      <c r="BB111" s="10">
        <v>6</v>
      </c>
      <c r="BC111" s="10" t="s">
        <v>195</v>
      </c>
      <c r="BD111" s="10">
        <v>0</v>
      </c>
      <c r="BE111" s="10">
        <v>0</v>
      </c>
      <c r="BF111" s="10">
        <v>0</v>
      </c>
      <c r="BG111" s="10">
        <v>1888923</v>
      </c>
      <c r="BH111" s="10" t="s">
        <v>195</v>
      </c>
      <c r="BI111" s="10" t="s">
        <v>195</v>
      </c>
      <c r="BJ111" s="10" t="s">
        <v>195</v>
      </c>
    </row>
    <row r="112" spans="1:62" ht="15" hidden="1" outlineLevel="2" x14ac:dyDescent="0.25">
      <c r="A112" s="10">
        <v>2024</v>
      </c>
      <c r="B112" s="10" t="s">
        <v>157</v>
      </c>
      <c r="C112" s="10" t="s">
        <v>128</v>
      </c>
      <c r="D112" s="10" t="s">
        <v>168</v>
      </c>
      <c r="E112" s="10" t="s">
        <v>254</v>
      </c>
      <c r="F112" s="10" t="s">
        <v>229</v>
      </c>
      <c r="G112" s="10" t="s">
        <v>195</v>
      </c>
      <c r="H112" s="77">
        <v>37979699.439999998</v>
      </c>
      <c r="I112" s="77">
        <v>37979699.439999998</v>
      </c>
      <c r="J112" s="77">
        <v>18493455.050000001</v>
      </c>
      <c r="K112" s="77">
        <v>1648541.75</v>
      </c>
      <c r="L112" s="77">
        <v>0</v>
      </c>
      <c r="M112" s="77">
        <v>-941555.59</v>
      </c>
      <c r="N112" s="77">
        <v>35912803.780000001</v>
      </c>
      <c r="O112" s="77">
        <v>35912803.780000001</v>
      </c>
      <c r="P112" s="77">
        <v>19089450.850000001</v>
      </c>
      <c r="Q112" s="10">
        <v>0</v>
      </c>
      <c r="R112" s="10">
        <v>764822.58</v>
      </c>
      <c r="S112" s="10">
        <v>1302073.08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72794.12</v>
      </c>
      <c r="AA112" s="10">
        <v>0</v>
      </c>
      <c r="AB112" s="10">
        <v>0</v>
      </c>
      <c r="AC112" s="10">
        <v>0</v>
      </c>
      <c r="AD112" s="10">
        <v>0</v>
      </c>
      <c r="AE112" s="10" t="s">
        <v>195</v>
      </c>
      <c r="AF112" s="10" t="s">
        <v>195</v>
      </c>
      <c r="AG112" s="10" t="s">
        <v>195</v>
      </c>
      <c r="AH112" s="10" t="s">
        <v>198</v>
      </c>
      <c r="AI112" s="10" t="s">
        <v>198</v>
      </c>
      <c r="AJ112" s="10" t="s">
        <v>195</v>
      </c>
      <c r="AK112" s="10" t="s">
        <v>197</v>
      </c>
      <c r="AL112" s="10" t="s">
        <v>207</v>
      </c>
      <c r="AM112" s="10" t="s">
        <v>195</v>
      </c>
      <c r="AN112" s="10" t="s">
        <v>528</v>
      </c>
      <c r="AO112" s="10" t="s">
        <v>195</v>
      </c>
      <c r="AP112" s="10">
        <v>110</v>
      </c>
      <c r="AQ112" s="10">
        <v>81</v>
      </c>
      <c r="AR112" s="10">
        <v>280</v>
      </c>
      <c r="AS112" s="10">
        <v>242</v>
      </c>
      <c r="AT112" s="10">
        <v>1153</v>
      </c>
      <c r="AU112" s="10" t="s">
        <v>195</v>
      </c>
      <c r="AV112" s="10" t="s">
        <v>195</v>
      </c>
      <c r="AW112" s="10" t="s">
        <v>195</v>
      </c>
      <c r="AX112" s="10">
        <v>5</v>
      </c>
      <c r="AY112" s="10">
        <v>5</v>
      </c>
      <c r="AZ112" s="10" t="s">
        <v>195</v>
      </c>
      <c r="BA112" s="10">
        <v>1</v>
      </c>
      <c r="BB112" s="10">
        <v>6</v>
      </c>
      <c r="BC112" s="10" t="s">
        <v>195</v>
      </c>
      <c r="BD112" s="10">
        <v>0</v>
      </c>
      <c r="BE112" s="10">
        <v>0</v>
      </c>
      <c r="BF112" s="10">
        <v>0</v>
      </c>
      <c r="BG112" s="10">
        <v>1887919</v>
      </c>
      <c r="BH112" s="10" t="s">
        <v>195</v>
      </c>
      <c r="BI112" s="10" t="s">
        <v>195</v>
      </c>
      <c r="BJ112" s="10" t="s">
        <v>195</v>
      </c>
    </row>
    <row r="113" spans="1:62" ht="15" hidden="1" outlineLevel="2" x14ac:dyDescent="0.25">
      <c r="A113" s="10">
        <v>2024</v>
      </c>
      <c r="B113" s="10" t="s">
        <v>157</v>
      </c>
      <c r="C113" s="10" t="s">
        <v>128</v>
      </c>
      <c r="D113" s="10" t="s">
        <v>168</v>
      </c>
      <c r="E113" s="10" t="s">
        <v>253</v>
      </c>
      <c r="F113" s="10" t="s">
        <v>229</v>
      </c>
      <c r="G113" s="10" t="s">
        <v>195</v>
      </c>
      <c r="H113" s="77">
        <v>12652548.560000001</v>
      </c>
      <c r="I113" s="77">
        <v>-458599.6</v>
      </c>
      <c r="J113" s="77">
        <v>-223305.92</v>
      </c>
      <c r="K113" s="77">
        <v>-20462.71</v>
      </c>
      <c r="L113" s="77">
        <v>0</v>
      </c>
      <c r="M113" s="77">
        <v>0</v>
      </c>
      <c r="N113" s="77">
        <v>12652548.560000001</v>
      </c>
      <c r="O113" s="77">
        <v>-458599.6</v>
      </c>
      <c r="P113" s="77">
        <v>-243768.63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 t="s">
        <v>195</v>
      </c>
      <c r="AF113" s="10" t="s">
        <v>195</v>
      </c>
      <c r="AG113" s="10" t="s">
        <v>195</v>
      </c>
      <c r="AH113" s="10" t="s">
        <v>198</v>
      </c>
      <c r="AI113" s="10" t="s">
        <v>198</v>
      </c>
      <c r="AJ113" s="10" t="s">
        <v>195</v>
      </c>
      <c r="AK113" s="10" t="s">
        <v>197</v>
      </c>
      <c r="AL113" s="10" t="s">
        <v>207</v>
      </c>
      <c r="AM113" s="10" t="s">
        <v>195</v>
      </c>
      <c r="AN113" s="10" t="s">
        <v>528</v>
      </c>
      <c r="AO113" s="10" t="s">
        <v>195</v>
      </c>
      <c r="AP113" s="10">
        <v>110</v>
      </c>
      <c r="AQ113" s="10">
        <v>81</v>
      </c>
      <c r="AR113" s="10">
        <v>280</v>
      </c>
      <c r="AS113" s="10">
        <v>243</v>
      </c>
      <c r="AT113" s="10">
        <v>1153</v>
      </c>
      <c r="AU113" s="10" t="s">
        <v>195</v>
      </c>
      <c r="AV113" s="10" t="s">
        <v>195</v>
      </c>
      <c r="AW113" s="10" t="s">
        <v>195</v>
      </c>
      <c r="AX113" s="10">
        <v>5</v>
      </c>
      <c r="AY113" s="10">
        <v>5</v>
      </c>
      <c r="AZ113" s="10" t="s">
        <v>195</v>
      </c>
      <c r="BA113" s="10">
        <v>1</v>
      </c>
      <c r="BB113" s="10">
        <v>6</v>
      </c>
      <c r="BC113" s="10" t="s">
        <v>195</v>
      </c>
      <c r="BD113" s="10">
        <v>0</v>
      </c>
      <c r="BE113" s="10">
        <v>0</v>
      </c>
      <c r="BF113" s="10">
        <v>0</v>
      </c>
      <c r="BG113" s="10">
        <v>1888870</v>
      </c>
      <c r="BH113" s="10" t="s">
        <v>195</v>
      </c>
      <c r="BI113" s="10" t="s">
        <v>195</v>
      </c>
      <c r="BJ113" s="10" t="s">
        <v>195</v>
      </c>
    </row>
    <row r="114" spans="1:62" ht="15" hidden="1" outlineLevel="2" x14ac:dyDescent="0.25">
      <c r="A114" s="10">
        <v>2024</v>
      </c>
      <c r="B114" s="10" t="s">
        <v>157</v>
      </c>
      <c r="C114" s="10" t="s">
        <v>128</v>
      </c>
      <c r="D114" s="10" t="s">
        <v>168</v>
      </c>
      <c r="E114" s="10" t="s">
        <v>252</v>
      </c>
      <c r="F114" s="10" t="s">
        <v>229</v>
      </c>
      <c r="G114" s="10" t="s">
        <v>195</v>
      </c>
      <c r="H114" s="77">
        <v>-15100221.9</v>
      </c>
      <c r="I114" s="77">
        <v>-11278542.619999999</v>
      </c>
      <c r="J114" s="77">
        <v>-4988612.18</v>
      </c>
      <c r="K114" s="77">
        <v>-503248.57</v>
      </c>
      <c r="L114" s="77">
        <v>0</v>
      </c>
      <c r="M114" s="77">
        <v>0</v>
      </c>
      <c r="N114" s="77">
        <v>-15100221.9</v>
      </c>
      <c r="O114" s="77">
        <v>-11278542.619999999</v>
      </c>
      <c r="P114" s="77">
        <v>-5491860.75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 t="s">
        <v>195</v>
      </c>
      <c r="AF114" s="10" t="s">
        <v>195</v>
      </c>
      <c r="AG114" s="10" t="s">
        <v>195</v>
      </c>
      <c r="AH114" s="10" t="s">
        <v>198</v>
      </c>
      <c r="AI114" s="10" t="s">
        <v>198</v>
      </c>
      <c r="AJ114" s="10" t="s">
        <v>195</v>
      </c>
      <c r="AK114" s="10" t="s">
        <v>197</v>
      </c>
      <c r="AL114" s="10" t="s">
        <v>207</v>
      </c>
      <c r="AM114" s="10" t="s">
        <v>195</v>
      </c>
      <c r="AN114" s="10" t="s">
        <v>528</v>
      </c>
      <c r="AO114" s="10" t="s">
        <v>195</v>
      </c>
      <c r="AP114" s="10">
        <v>110</v>
      </c>
      <c r="AQ114" s="10">
        <v>81</v>
      </c>
      <c r="AR114" s="10">
        <v>280</v>
      </c>
      <c r="AS114" s="10">
        <v>244</v>
      </c>
      <c r="AT114" s="10">
        <v>1153</v>
      </c>
      <c r="AU114" s="10" t="s">
        <v>195</v>
      </c>
      <c r="AV114" s="10" t="s">
        <v>195</v>
      </c>
      <c r="AW114" s="10" t="s">
        <v>195</v>
      </c>
      <c r="AX114" s="10">
        <v>5</v>
      </c>
      <c r="AY114" s="10">
        <v>5</v>
      </c>
      <c r="AZ114" s="10" t="s">
        <v>195</v>
      </c>
      <c r="BA114" s="10">
        <v>1</v>
      </c>
      <c r="BB114" s="10">
        <v>6</v>
      </c>
      <c r="BC114" s="10" t="s">
        <v>195</v>
      </c>
      <c r="BD114" s="10">
        <v>0</v>
      </c>
      <c r="BE114" s="10">
        <v>0</v>
      </c>
      <c r="BF114" s="10">
        <v>0</v>
      </c>
      <c r="BG114" s="10">
        <v>1888980</v>
      </c>
      <c r="BH114" s="10" t="s">
        <v>195</v>
      </c>
      <c r="BI114" s="10" t="s">
        <v>195</v>
      </c>
      <c r="BJ114" s="10" t="s">
        <v>195</v>
      </c>
    </row>
    <row r="115" spans="1:62" ht="15" hidden="1" outlineLevel="2" x14ac:dyDescent="0.25">
      <c r="A115" s="10">
        <v>2024</v>
      </c>
      <c r="B115" s="10" t="s">
        <v>157</v>
      </c>
      <c r="C115" s="10" t="s">
        <v>128</v>
      </c>
      <c r="D115" s="10" t="s">
        <v>168</v>
      </c>
      <c r="E115" s="10" t="s">
        <v>251</v>
      </c>
      <c r="F115" s="10" t="s">
        <v>229</v>
      </c>
      <c r="G115" s="10" t="s">
        <v>195</v>
      </c>
      <c r="H115" s="77">
        <v>75440453.599999994</v>
      </c>
      <c r="I115" s="77">
        <v>75440453.599999994</v>
      </c>
      <c r="J115" s="77">
        <v>33368067.02</v>
      </c>
      <c r="K115" s="77">
        <v>3360491.64</v>
      </c>
      <c r="L115" s="77">
        <v>0</v>
      </c>
      <c r="M115" s="77">
        <v>-126921.22</v>
      </c>
      <c r="N115" s="77">
        <v>75186692.829999998</v>
      </c>
      <c r="O115" s="77">
        <v>75186692.829999998</v>
      </c>
      <c r="P115" s="77">
        <v>36610656.329999998</v>
      </c>
      <c r="Q115" s="10">
        <v>0</v>
      </c>
      <c r="R115" s="10">
        <v>88665.64</v>
      </c>
      <c r="S115" s="10">
        <v>165095.13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8937.2199999999993</v>
      </c>
      <c r="AA115" s="10">
        <v>0</v>
      </c>
      <c r="AB115" s="10">
        <v>0</v>
      </c>
      <c r="AC115" s="10">
        <v>0</v>
      </c>
      <c r="AD115" s="10">
        <v>0</v>
      </c>
      <c r="AE115" s="10" t="s">
        <v>195</v>
      </c>
      <c r="AF115" s="10" t="s">
        <v>195</v>
      </c>
      <c r="AG115" s="10" t="s">
        <v>195</v>
      </c>
      <c r="AH115" s="10" t="s">
        <v>198</v>
      </c>
      <c r="AI115" s="10" t="s">
        <v>198</v>
      </c>
      <c r="AJ115" s="10" t="s">
        <v>195</v>
      </c>
      <c r="AK115" s="10" t="s">
        <v>197</v>
      </c>
      <c r="AL115" s="10" t="s">
        <v>207</v>
      </c>
      <c r="AM115" s="10" t="s">
        <v>195</v>
      </c>
      <c r="AN115" s="10" t="s">
        <v>528</v>
      </c>
      <c r="AO115" s="10" t="s">
        <v>195</v>
      </c>
      <c r="AP115" s="10">
        <v>110</v>
      </c>
      <c r="AQ115" s="10">
        <v>81</v>
      </c>
      <c r="AR115" s="10">
        <v>280</v>
      </c>
      <c r="AS115" s="10">
        <v>245</v>
      </c>
      <c r="AT115" s="10">
        <v>1153</v>
      </c>
      <c r="AU115" s="10" t="s">
        <v>195</v>
      </c>
      <c r="AV115" s="10" t="s">
        <v>195</v>
      </c>
      <c r="AW115" s="10" t="s">
        <v>195</v>
      </c>
      <c r="AX115" s="10">
        <v>5</v>
      </c>
      <c r="AY115" s="10">
        <v>5</v>
      </c>
      <c r="AZ115" s="10" t="s">
        <v>195</v>
      </c>
      <c r="BA115" s="10">
        <v>1</v>
      </c>
      <c r="BB115" s="10">
        <v>6</v>
      </c>
      <c r="BC115" s="10" t="s">
        <v>195</v>
      </c>
      <c r="BD115" s="10">
        <v>0</v>
      </c>
      <c r="BE115" s="10">
        <v>0</v>
      </c>
      <c r="BF115" s="10">
        <v>0</v>
      </c>
      <c r="BG115" s="10">
        <v>1889159</v>
      </c>
      <c r="BH115" s="10" t="s">
        <v>195</v>
      </c>
      <c r="BI115" s="10" t="s">
        <v>195</v>
      </c>
      <c r="BJ115" s="10" t="s">
        <v>195</v>
      </c>
    </row>
    <row r="116" spans="1:62" ht="15" hidden="1" outlineLevel="2" x14ac:dyDescent="0.25">
      <c r="A116" s="10">
        <v>2024</v>
      </c>
      <c r="B116" s="10" t="s">
        <v>157</v>
      </c>
      <c r="C116" s="10" t="s">
        <v>128</v>
      </c>
      <c r="D116" s="10" t="s">
        <v>168</v>
      </c>
      <c r="E116" s="10" t="s">
        <v>250</v>
      </c>
      <c r="F116" s="10" t="s">
        <v>229</v>
      </c>
      <c r="G116" s="10" t="s">
        <v>195</v>
      </c>
      <c r="H116" s="77">
        <v>13818503.949999999</v>
      </c>
      <c r="I116" s="77">
        <v>0</v>
      </c>
      <c r="J116" s="77">
        <v>0</v>
      </c>
      <c r="K116" s="77">
        <v>0</v>
      </c>
      <c r="L116" s="77">
        <v>0</v>
      </c>
      <c r="M116" s="77">
        <v>0</v>
      </c>
      <c r="N116" s="77">
        <v>13818503.949999999</v>
      </c>
      <c r="O116" s="77">
        <v>0</v>
      </c>
      <c r="P116" s="77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 t="s">
        <v>195</v>
      </c>
      <c r="AF116" s="10" t="s">
        <v>195</v>
      </c>
      <c r="AG116" s="10" t="s">
        <v>195</v>
      </c>
      <c r="AH116" s="10" t="s">
        <v>198</v>
      </c>
      <c r="AI116" s="10" t="s">
        <v>198</v>
      </c>
      <c r="AJ116" s="10" t="s">
        <v>195</v>
      </c>
      <c r="AK116" s="10" t="s">
        <v>197</v>
      </c>
      <c r="AL116" s="10" t="s">
        <v>207</v>
      </c>
      <c r="AM116" s="10" t="s">
        <v>195</v>
      </c>
      <c r="AN116" s="10" t="s">
        <v>528</v>
      </c>
      <c r="AO116" s="10" t="s">
        <v>195</v>
      </c>
      <c r="AP116" s="10">
        <v>110</v>
      </c>
      <c r="AQ116" s="10">
        <v>81</v>
      </c>
      <c r="AR116" s="10">
        <v>280</v>
      </c>
      <c r="AS116" s="10">
        <v>251</v>
      </c>
      <c r="AT116" s="10">
        <v>1153</v>
      </c>
      <c r="AU116" s="10" t="s">
        <v>195</v>
      </c>
      <c r="AV116" s="10" t="s">
        <v>195</v>
      </c>
      <c r="AW116" s="10" t="s">
        <v>195</v>
      </c>
      <c r="AX116" s="10">
        <v>5</v>
      </c>
      <c r="AY116" s="10">
        <v>5</v>
      </c>
      <c r="AZ116" s="10" t="s">
        <v>195</v>
      </c>
      <c r="BA116" s="10">
        <v>1</v>
      </c>
      <c r="BB116" s="10">
        <v>6</v>
      </c>
      <c r="BC116" s="10" t="s">
        <v>195</v>
      </c>
      <c r="BD116" s="10">
        <v>0</v>
      </c>
      <c r="BE116" s="10">
        <v>0</v>
      </c>
      <c r="BF116" s="10">
        <v>0</v>
      </c>
      <c r="BG116" s="10">
        <v>1889193</v>
      </c>
      <c r="BH116" s="10" t="s">
        <v>195</v>
      </c>
      <c r="BI116" s="10" t="s">
        <v>195</v>
      </c>
      <c r="BJ116" s="10" t="s">
        <v>195</v>
      </c>
    </row>
    <row r="117" spans="1:62" ht="15" hidden="1" outlineLevel="2" x14ac:dyDescent="0.25">
      <c r="A117" s="10">
        <v>2024</v>
      </c>
      <c r="B117" s="10" t="s">
        <v>157</v>
      </c>
      <c r="C117" s="10" t="s">
        <v>128</v>
      </c>
      <c r="D117" s="10" t="s">
        <v>168</v>
      </c>
      <c r="E117" s="10" t="s">
        <v>249</v>
      </c>
      <c r="F117" s="10" t="s">
        <v>222</v>
      </c>
      <c r="G117" s="10" t="s">
        <v>195</v>
      </c>
      <c r="H117" s="77">
        <v>237976.24</v>
      </c>
      <c r="I117" s="77">
        <v>1157659.53</v>
      </c>
      <c r="J117" s="77">
        <v>480088.58</v>
      </c>
      <c r="K117" s="77">
        <v>51523.35</v>
      </c>
      <c r="L117" s="77">
        <v>0</v>
      </c>
      <c r="M117" s="77">
        <v>-2680.49</v>
      </c>
      <c r="N117" s="77">
        <v>236984.76</v>
      </c>
      <c r="O117" s="77">
        <v>1152836.3799999999</v>
      </c>
      <c r="P117" s="77">
        <v>529504.18000000005</v>
      </c>
      <c r="Q117" s="10">
        <v>0</v>
      </c>
      <c r="R117" s="10">
        <v>1932.71</v>
      </c>
      <c r="S117" s="10">
        <v>2890.45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34.92</v>
      </c>
      <c r="AA117" s="10">
        <v>0</v>
      </c>
      <c r="AB117" s="10">
        <v>0</v>
      </c>
      <c r="AC117" s="10">
        <v>0</v>
      </c>
      <c r="AD117" s="10">
        <v>0</v>
      </c>
      <c r="AE117" s="10" t="s">
        <v>195</v>
      </c>
      <c r="AF117" s="10" t="s">
        <v>195</v>
      </c>
      <c r="AG117" s="10" t="s">
        <v>195</v>
      </c>
      <c r="AH117" s="10" t="s">
        <v>198</v>
      </c>
      <c r="AI117" s="10" t="s">
        <v>198</v>
      </c>
      <c r="AJ117" s="10" t="s">
        <v>195</v>
      </c>
      <c r="AK117" s="10" t="s">
        <v>197</v>
      </c>
      <c r="AL117" s="10" t="s">
        <v>207</v>
      </c>
      <c r="AM117" s="10" t="s">
        <v>195</v>
      </c>
      <c r="AN117" s="10" t="s">
        <v>528</v>
      </c>
      <c r="AO117" s="10" t="s">
        <v>195</v>
      </c>
      <c r="AP117" s="10">
        <v>110</v>
      </c>
      <c r="AQ117" s="10">
        <v>81</v>
      </c>
      <c r="AR117" s="10">
        <v>280</v>
      </c>
      <c r="AS117" s="10">
        <v>260</v>
      </c>
      <c r="AT117" s="10">
        <v>2065</v>
      </c>
      <c r="AU117" s="10" t="s">
        <v>195</v>
      </c>
      <c r="AV117" s="10" t="s">
        <v>195</v>
      </c>
      <c r="AW117" s="10" t="s">
        <v>195</v>
      </c>
      <c r="AX117" s="10">
        <v>5</v>
      </c>
      <c r="AY117" s="10">
        <v>5</v>
      </c>
      <c r="AZ117" s="10" t="s">
        <v>195</v>
      </c>
      <c r="BA117" s="10">
        <v>1</v>
      </c>
      <c r="BB117" s="10">
        <v>6</v>
      </c>
      <c r="BC117" s="10" t="s">
        <v>195</v>
      </c>
      <c r="BD117" s="10">
        <v>0</v>
      </c>
      <c r="BE117" s="10">
        <v>0</v>
      </c>
      <c r="BF117" s="10">
        <v>0</v>
      </c>
      <c r="BG117" s="10">
        <v>1885881</v>
      </c>
      <c r="BH117" s="10" t="s">
        <v>195</v>
      </c>
      <c r="BI117" s="10" t="s">
        <v>195</v>
      </c>
      <c r="BJ117" s="10" t="s">
        <v>195</v>
      </c>
    </row>
    <row r="118" spans="1:62" ht="15" hidden="1" outlineLevel="2" x14ac:dyDescent="0.25">
      <c r="A118" s="10">
        <v>2024</v>
      </c>
      <c r="B118" s="10" t="s">
        <v>157</v>
      </c>
      <c r="C118" s="10" t="s">
        <v>128</v>
      </c>
      <c r="D118" s="10" t="s">
        <v>168</v>
      </c>
      <c r="E118" s="10" t="s">
        <v>248</v>
      </c>
      <c r="F118" s="10" t="s">
        <v>347</v>
      </c>
      <c r="G118" s="10" t="s">
        <v>195</v>
      </c>
      <c r="H118" s="77">
        <v>6635598.9500000002</v>
      </c>
      <c r="I118" s="77">
        <v>6635598.9500000002</v>
      </c>
      <c r="J118" s="77">
        <v>2751849.25</v>
      </c>
      <c r="K118" s="77">
        <v>295264.99</v>
      </c>
      <c r="L118" s="77">
        <v>0</v>
      </c>
      <c r="M118" s="77">
        <v>-14590.91</v>
      </c>
      <c r="N118" s="77">
        <v>6607952.9100000001</v>
      </c>
      <c r="O118" s="77">
        <v>6607952.9100000001</v>
      </c>
      <c r="P118" s="77">
        <v>3035032.78</v>
      </c>
      <c r="Q118" s="10">
        <v>0</v>
      </c>
      <c r="R118" s="10">
        <v>11078.15</v>
      </c>
      <c r="S118" s="10">
        <v>16567.89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973.67</v>
      </c>
      <c r="AA118" s="10">
        <v>0</v>
      </c>
      <c r="AB118" s="10">
        <v>0</v>
      </c>
      <c r="AC118" s="10">
        <v>0</v>
      </c>
      <c r="AD118" s="10">
        <v>0</v>
      </c>
      <c r="AE118" s="10" t="s">
        <v>195</v>
      </c>
      <c r="AF118" s="10" t="s">
        <v>195</v>
      </c>
      <c r="AG118" s="10" t="s">
        <v>195</v>
      </c>
      <c r="AH118" s="10" t="s">
        <v>198</v>
      </c>
      <c r="AI118" s="10" t="s">
        <v>198</v>
      </c>
      <c r="AJ118" s="10" t="s">
        <v>195</v>
      </c>
      <c r="AK118" s="10" t="s">
        <v>197</v>
      </c>
      <c r="AL118" s="10" t="s">
        <v>207</v>
      </c>
      <c r="AM118" s="10" t="s">
        <v>195</v>
      </c>
      <c r="AN118" s="10" t="s">
        <v>528</v>
      </c>
      <c r="AO118" s="10" t="s">
        <v>195</v>
      </c>
      <c r="AP118" s="10">
        <v>110</v>
      </c>
      <c r="AQ118" s="10">
        <v>81</v>
      </c>
      <c r="AR118" s="10">
        <v>280</v>
      </c>
      <c r="AS118" s="10">
        <v>261</v>
      </c>
      <c r="AT118" s="10">
        <v>1609</v>
      </c>
      <c r="AU118" s="10" t="s">
        <v>195</v>
      </c>
      <c r="AV118" s="10" t="s">
        <v>195</v>
      </c>
      <c r="AW118" s="10" t="s">
        <v>195</v>
      </c>
      <c r="AX118" s="10">
        <v>5</v>
      </c>
      <c r="AY118" s="10">
        <v>5</v>
      </c>
      <c r="AZ118" s="10" t="s">
        <v>195</v>
      </c>
      <c r="BA118" s="10">
        <v>1</v>
      </c>
      <c r="BB118" s="10">
        <v>6</v>
      </c>
      <c r="BC118" s="10" t="s">
        <v>195</v>
      </c>
      <c r="BD118" s="10">
        <v>0</v>
      </c>
      <c r="BE118" s="10">
        <v>0</v>
      </c>
      <c r="BF118" s="10">
        <v>0</v>
      </c>
      <c r="BG118" s="10">
        <v>1887074</v>
      </c>
      <c r="BH118" s="10" t="s">
        <v>195</v>
      </c>
      <c r="BI118" s="10" t="s">
        <v>195</v>
      </c>
      <c r="BJ118" s="10" t="s">
        <v>195</v>
      </c>
    </row>
    <row r="119" spans="1:62" ht="15" hidden="1" outlineLevel="2" x14ac:dyDescent="0.25">
      <c r="A119" s="10">
        <v>2024</v>
      </c>
      <c r="B119" s="10" t="s">
        <v>157</v>
      </c>
      <c r="C119" s="10" t="s">
        <v>128</v>
      </c>
      <c r="D119" s="10" t="s">
        <v>168</v>
      </c>
      <c r="E119" s="10" t="s">
        <v>246</v>
      </c>
      <c r="F119" s="10" t="s">
        <v>222</v>
      </c>
      <c r="G119" s="10" t="s">
        <v>195</v>
      </c>
      <c r="H119" s="77">
        <v>4536683.4800000004</v>
      </c>
      <c r="I119" s="77">
        <v>0</v>
      </c>
      <c r="J119" s="77">
        <v>0</v>
      </c>
      <c r="K119" s="77">
        <v>0</v>
      </c>
      <c r="L119" s="77">
        <v>0</v>
      </c>
      <c r="M119" s="77">
        <v>0</v>
      </c>
      <c r="N119" s="77">
        <v>4536683.4800000004</v>
      </c>
      <c r="O119" s="77">
        <v>0</v>
      </c>
      <c r="P119" s="77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 t="s">
        <v>195</v>
      </c>
      <c r="AF119" s="10" t="s">
        <v>195</v>
      </c>
      <c r="AG119" s="10" t="s">
        <v>195</v>
      </c>
      <c r="AH119" s="10" t="s">
        <v>198</v>
      </c>
      <c r="AI119" s="10" t="s">
        <v>198</v>
      </c>
      <c r="AJ119" s="10" t="s">
        <v>195</v>
      </c>
      <c r="AK119" s="10" t="s">
        <v>195</v>
      </c>
      <c r="AL119" s="10" t="s">
        <v>195</v>
      </c>
      <c r="AM119" s="10" t="s">
        <v>195</v>
      </c>
      <c r="AN119" s="10" t="s">
        <v>528</v>
      </c>
      <c r="AO119" s="10" t="s">
        <v>195</v>
      </c>
      <c r="AP119" s="10">
        <v>110</v>
      </c>
      <c r="AQ119" s="10">
        <v>81</v>
      </c>
      <c r="AR119" s="10">
        <v>280</v>
      </c>
      <c r="AS119" s="10">
        <v>262</v>
      </c>
      <c r="AT119" s="10">
        <v>2065</v>
      </c>
      <c r="AU119" s="10" t="s">
        <v>195</v>
      </c>
      <c r="AV119" s="10" t="s">
        <v>195</v>
      </c>
      <c r="AW119" s="10" t="s">
        <v>195</v>
      </c>
      <c r="AX119" s="10">
        <v>5</v>
      </c>
      <c r="AY119" s="10">
        <v>5</v>
      </c>
      <c r="AZ119" s="10" t="s">
        <v>195</v>
      </c>
      <c r="BA119" s="10" t="s">
        <v>195</v>
      </c>
      <c r="BB119" s="10" t="s">
        <v>195</v>
      </c>
      <c r="BC119" s="10" t="s">
        <v>195</v>
      </c>
      <c r="BD119" s="10">
        <v>0</v>
      </c>
      <c r="BE119" s="10">
        <v>0</v>
      </c>
      <c r="BF119" s="10">
        <v>0</v>
      </c>
      <c r="BG119" s="10">
        <v>1886027</v>
      </c>
      <c r="BH119" s="10" t="s">
        <v>195</v>
      </c>
      <c r="BI119" s="10" t="s">
        <v>195</v>
      </c>
      <c r="BJ119" s="10" t="s">
        <v>195</v>
      </c>
    </row>
    <row r="120" spans="1:62" ht="15" hidden="1" outlineLevel="2" x14ac:dyDescent="0.25">
      <c r="A120" s="10">
        <v>2024</v>
      </c>
      <c r="B120" s="10" t="s">
        <v>157</v>
      </c>
      <c r="C120" s="10" t="s">
        <v>128</v>
      </c>
      <c r="D120" s="10" t="s">
        <v>168</v>
      </c>
      <c r="E120" s="10" t="s">
        <v>245</v>
      </c>
      <c r="F120" s="10" t="s">
        <v>219</v>
      </c>
      <c r="G120" s="10" t="s">
        <v>195</v>
      </c>
      <c r="H120" s="77">
        <v>-264036.36</v>
      </c>
      <c r="I120" s="77">
        <v>1449611.17</v>
      </c>
      <c r="J120" s="77">
        <v>584137.1</v>
      </c>
      <c r="K120" s="77">
        <v>64919.21</v>
      </c>
      <c r="L120" s="77">
        <v>0</v>
      </c>
      <c r="M120" s="77">
        <v>0</v>
      </c>
      <c r="N120" s="77">
        <v>-264036.36</v>
      </c>
      <c r="O120" s="77">
        <v>1449611.17</v>
      </c>
      <c r="P120" s="77">
        <v>649056.31000000006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 t="s">
        <v>195</v>
      </c>
      <c r="AF120" s="10" t="s">
        <v>195</v>
      </c>
      <c r="AG120" s="10" t="s">
        <v>195</v>
      </c>
      <c r="AH120" s="10" t="s">
        <v>198</v>
      </c>
      <c r="AI120" s="10" t="s">
        <v>198</v>
      </c>
      <c r="AJ120" s="10" t="s">
        <v>195</v>
      </c>
      <c r="AK120" s="10" t="s">
        <v>197</v>
      </c>
      <c r="AL120" s="10" t="s">
        <v>207</v>
      </c>
      <c r="AM120" s="10" t="s">
        <v>195</v>
      </c>
      <c r="AN120" s="10" t="s">
        <v>528</v>
      </c>
      <c r="AO120" s="10" t="s">
        <v>195</v>
      </c>
      <c r="AP120" s="10">
        <v>110</v>
      </c>
      <c r="AQ120" s="10">
        <v>81</v>
      </c>
      <c r="AR120" s="10">
        <v>280</v>
      </c>
      <c r="AS120" s="10">
        <v>263</v>
      </c>
      <c r="AT120" s="10">
        <v>2066</v>
      </c>
      <c r="AU120" s="10" t="s">
        <v>195</v>
      </c>
      <c r="AV120" s="10" t="s">
        <v>195</v>
      </c>
      <c r="AW120" s="10" t="s">
        <v>195</v>
      </c>
      <c r="AX120" s="10">
        <v>5</v>
      </c>
      <c r="AY120" s="10">
        <v>5</v>
      </c>
      <c r="AZ120" s="10" t="s">
        <v>195</v>
      </c>
      <c r="BA120" s="10">
        <v>1</v>
      </c>
      <c r="BB120" s="10">
        <v>6</v>
      </c>
      <c r="BC120" s="10" t="s">
        <v>195</v>
      </c>
      <c r="BD120" s="10">
        <v>0</v>
      </c>
      <c r="BE120" s="10">
        <v>0</v>
      </c>
      <c r="BF120" s="10">
        <v>0</v>
      </c>
      <c r="BG120" s="10">
        <v>1886048</v>
      </c>
      <c r="BH120" s="10" t="s">
        <v>195</v>
      </c>
      <c r="BI120" s="10" t="s">
        <v>195</v>
      </c>
      <c r="BJ120" s="10" t="s">
        <v>195</v>
      </c>
    </row>
    <row r="121" spans="1:62" ht="15" hidden="1" outlineLevel="2" x14ac:dyDescent="0.25">
      <c r="A121" s="10">
        <v>2024</v>
      </c>
      <c r="B121" s="10" t="s">
        <v>157</v>
      </c>
      <c r="C121" s="10" t="s">
        <v>128</v>
      </c>
      <c r="D121" s="10" t="s">
        <v>168</v>
      </c>
      <c r="E121" s="10" t="s">
        <v>244</v>
      </c>
      <c r="F121" s="10" t="s">
        <v>346</v>
      </c>
      <c r="G121" s="10" t="s">
        <v>195</v>
      </c>
      <c r="H121" s="77">
        <v>12918905.41</v>
      </c>
      <c r="I121" s="77">
        <v>12918905.41</v>
      </c>
      <c r="J121" s="77">
        <v>5205802.12</v>
      </c>
      <c r="K121" s="77">
        <v>577303.46</v>
      </c>
      <c r="L121" s="77">
        <v>0</v>
      </c>
      <c r="M121" s="77">
        <v>-29034.47</v>
      </c>
      <c r="N121" s="77">
        <v>12865081.15</v>
      </c>
      <c r="O121" s="77">
        <v>12865081.15</v>
      </c>
      <c r="P121" s="77">
        <v>5760211.4299999997</v>
      </c>
      <c r="Q121" s="10">
        <v>0</v>
      </c>
      <c r="R121" s="10">
        <v>21568.13</v>
      </c>
      <c r="S121" s="10">
        <v>32256.13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1895.64</v>
      </c>
      <c r="AA121" s="10">
        <v>0</v>
      </c>
      <c r="AB121" s="10">
        <v>0</v>
      </c>
      <c r="AC121" s="10">
        <v>0</v>
      </c>
      <c r="AD121" s="10">
        <v>0</v>
      </c>
      <c r="AE121" s="10" t="s">
        <v>195</v>
      </c>
      <c r="AF121" s="10" t="s">
        <v>195</v>
      </c>
      <c r="AG121" s="10" t="s">
        <v>195</v>
      </c>
      <c r="AH121" s="10" t="s">
        <v>198</v>
      </c>
      <c r="AI121" s="10" t="s">
        <v>198</v>
      </c>
      <c r="AJ121" s="10" t="s">
        <v>195</v>
      </c>
      <c r="AK121" s="10" t="s">
        <v>197</v>
      </c>
      <c r="AL121" s="10" t="s">
        <v>207</v>
      </c>
      <c r="AM121" s="10" t="s">
        <v>195</v>
      </c>
      <c r="AN121" s="10" t="s">
        <v>528</v>
      </c>
      <c r="AO121" s="10" t="s">
        <v>195</v>
      </c>
      <c r="AP121" s="10">
        <v>110</v>
      </c>
      <c r="AQ121" s="10">
        <v>81</v>
      </c>
      <c r="AR121" s="10">
        <v>280</v>
      </c>
      <c r="AS121" s="10">
        <v>264</v>
      </c>
      <c r="AT121" s="10">
        <v>1610</v>
      </c>
      <c r="AU121" s="10" t="s">
        <v>195</v>
      </c>
      <c r="AV121" s="10" t="s">
        <v>195</v>
      </c>
      <c r="AW121" s="10" t="s">
        <v>195</v>
      </c>
      <c r="AX121" s="10">
        <v>5</v>
      </c>
      <c r="AY121" s="10">
        <v>5</v>
      </c>
      <c r="AZ121" s="10" t="s">
        <v>195</v>
      </c>
      <c r="BA121" s="10">
        <v>1</v>
      </c>
      <c r="BB121" s="10">
        <v>6</v>
      </c>
      <c r="BC121" s="10" t="s">
        <v>195</v>
      </c>
      <c r="BD121" s="10">
        <v>0</v>
      </c>
      <c r="BE121" s="10">
        <v>0</v>
      </c>
      <c r="BF121" s="10">
        <v>0</v>
      </c>
      <c r="BG121" s="10">
        <v>1886138</v>
      </c>
      <c r="BH121" s="10" t="s">
        <v>195</v>
      </c>
      <c r="BI121" s="10" t="s">
        <v>195</v>
      </c>
      <c r="BJ121" s="10" t="s">
        <v>195</v>
      </c>
    </row>
    <row r="122" spans="1:62" ht="15" hidden="1" outlineLevel="2" x14ac:dyDescent="0.25">
      <c r="A122" s="10">
        <v>2024</v>
      </c>
      <c r="B122" s="10" t="s">
        <v>157</v>
      </c>
      <c r="C122" s="10" t="s">
        <v>128</v>
      </c>
      <c r="D122" s="10" t="s">
        <v>168</v>
      </c>
      <c r="E122" s="10" t="s">
        <v>242</v>
      </c>
      <c r="F122" s="10" t="s">
        <v>219</v>
      </c>
      <c r="G122" s="10" t="s">
        <v>195</v>
      </c>
      <c r="H122" s="77">
        <v>3693810.95</v>
      </c>
      <c r="I122" s="77">
        <v>0</v>
      </c>
      <c r="J122" s="77">
        <v>0</v>
      </c>
      <c r="K122" s="77">
        <v>0</v>
      </c>
      <c r="L122" s="77">
        <v>0</v>
      </c>
      <c r="M122" s="77">
        <v>0</v>
      </c>
      <c r="N122" s="77">
        <v>3693810.95</v>
      </c>
      <c r="O122" s="77">
        <v>0</v>
      </c>
      <c r="P122" s="77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 t="s">
        <v>195</v>
      </c>
      <c r="AF122" s="10" t="s">
        <v>195</v>
      </c>
      <c r="AG122" s="10" t="s">
        <v>195</v>
      </c>
      <c r="AH122" s="10" t="s">
        <v>198</v>
      </c>
      <c r="AI122" s="10" t="s">
        <v>198</v>
      </c>
      <c r="AJ122" s="10" t="s">
        <v>195</v>
      </c>
      <c r="AK122" s="10" t="s">
        <v>195</v>
      </c>
      <c r="AL122" s="10" t="s">
        <v>195</v>
      </c>
      <c r="AM122" s="10" t="s">
        <v>195</v>
      </c>
      <c r="AN122" s="10" t="s">
        <v>528</v>
      </c>
      <c r="AO122" s="10" t="s">
        <v>195</v>
      </c>
      <c r="AP122" s="10">
        <v>110</v>
      </c>
      <c r="AQ122" s="10">
        <v>81</v>
      </c>
      <c r="AR122" s="10">
        <v>280</v>
      </c>
      <c r="AS122" s="10">
        <v>265</v>
      </c>
      <c r="AT122" s="10">
        <v>2066</v>
      </c>
      <c r="AU122" s="10" t="s">
        <v>195</v>
      </c>
      <c r="AV122" s="10" t="s">
        <v>195</v>
      </c>
      <c r="AW122" s="10" t="s">
        <v>195</v>
      </c>
      <c r="AX122" s="10">
        <v>5</v>
      </c>
      <c r="AY122" s="10">
        <v>5</v>
      </c>
      <c r="AZ122" s="10" t="s">
        <v>195</v>
      </c>
      <c r="BA122" s="10" t="s">
        <v>195</v>
      </c>
      <c r="BB122" s="10" t="s">
        <v>195</v>
      </c>
      <c r="BC122" s="10" t="s">
        <v>195</v>
      </c>
      <c r="BD122" s="10">
        <v>0</v>
      </c>
      <c r="BE122" s="10">
        <v>0</v>
      </c>
      <c r="BF122" s="10">
        <v>0</v>
      </c>
      <c r="BG122" s="10">
        <v>1886079</v>
      </c>
      <c r="BH122" s="10" t="s">
        <v>195</v>
      </c>
      <c r="BI122" s="10" t="s">
        <v>195</v>
      </c>
      <c r="BJ122" s="10" t="s">
        <v>195</v>
      </c>
    </row>
    <row r="123" spans="1:62" ht="15" hidden="1" outlineLevel="2" x14ac:dyDescent="0.25">
      <c r="A123" s="10">
        <v>2024</v>
      </c>
      <c r="B123" s="10" t="s">
        <v>157</v>
      </c>
      <c r="C123" s="10" t="s">
        <v>128</v>
      </c>
      <c r="D123" s="10" t="s">
        <v>168</v>
      </c>
      <c r="E123" s="10" t="s">
        <v>240</v>
      </c>
      <c r="F123" s="10" t="s">
        <v>216</v>
      </c>
      <c r="G123" s="10" t="s">
        <v>195</v>
      </c>
      <c r="H123" s="77">
        <v>547457.78</v>
      </c>
      <c r="I123" s="77">
        <v>899416.94</v>
      </c>
      <c r="J123" s="77">
        <v>351866.54</v>
      </c>
      <c r="K123" s="77">
        <v>40986.199999999997</v>
      </c>
      <c r="L123" s="77">
        <v>0</v>
      </c>
      <c r="M123" s="77">
        <v>-2115.38</v>
      </c>
      <c r="N123" s="77">
        <v>545176.9</v>
      </c>
      <c r="O123" s="77">
        <v>895669.69</v>
      </c>
      <c r="P123" s="77">
        <v>391301.19</v>
      </c>
      <c r="Q123" s="10">
        <v>0</v>
      </c>
      <c r="R123" s="10">
        <v>1501.58</v>
      </c>
      <c r="S123" s="10">
        <v>2245.6799999999998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80.33</v>
      </c>
      <c r="AA123" s="10">
        <v>0</v>
      </c>
      <c r="AB123" s="10">
        <v>0</v>
      </c>
      <c r="AC123" s="10">
        <v>0</v>
      </c>
      <c r="AD123" s="10">
        <v>0</v>
      </c>
      <c r="AE123" s="10" t="s">
        <v>195</v>
      </c>
      <c r="AF123" s="10" t="s">
        <v>195</v>
      </c>
      <c r="AG123" s="10" t="s">
        <v>195</v>
      </c>
      <c r="AH123" s="10" t="s">
        <v>198</v>
      </c>
      <c r="AI123" s="10" t="s">
        <v>198</v>
      </c>
      <c r="AJ123" s="10" t="s">
        <v>195</v>
      </c>
      <c r="AK123" s="10" t="s">
        <v>197</v>
      </c>
      <c r="AL123" s="10" t="s">
        <v>207</v>
      </c>
      <c r="AM123" s="10" t="s">
        <v>195</v>
      </c>
      <c r="AN123" s="10" t="s">
        <v>528</v>
      </c>
      <c r="AO123" s="10" t="s">
        <v>195</v>
      </c>
      <c r="AP123" s="10">
        <v>110</v>
      </c>
      <c r="AQ123" s="10">
        <v>81</v>
      </c>
      <c r="AR123" s="10">
        <v>280</v>
      </c>
      <c r="AS123" s="10">
        <v>266</v>
      </c>
      <c r="AT123" s="10">
        <v>2067</v>
      </c>
      <c r="AU123" s="10" t="s">
        <v>195</v>
      </c>
      <c r="AV123" s="10" t="s">
        <v>195</v>
      </c>
      <c r="AW123" s="10" t="s">
        <v>195</v>
      </c>
      <c r="AX123" s="10">
        <v>5</v>
      </c>
      <c r="AY123" s="10">
        <v>5</v>
      </c>
      <c r="AZ123" s="10" t="s">
        <v>195</v>
      </c>
      <c r="BA123" s="10">
        <v>1</v>
      </c>
      <c r="BB123" s="10">
        <v>6</v>
      </c>
      <c r="BC123" s="10" t="s">
        <v>195</v>
      </c>
      <c r="BD123" s="10">
        <v>0</v>
      </c>
      <c r="BE123" s="10">
        <v>0</v>
      </c>
      <c r="BF123" s="10">
        <v>0</v>
      </c>
      <c r="BG123" s="10">
        <v>1885396</v>
      </c>
      <c r="BH123" s="10" t="s">
        <v>195</v>
      </c>
      <c r="BI123" s="10" t="s">
        <v>195</v>
      </c>
      <c r="BJ123" s="10" t="s">
        <v>195</v>
      </c>
    </row>
    <row r="124" spans="1:62" ht="15" hidden="1" outlineLevel="2" x14ac:dyDescent="0.25">
      <c r="A124" s="10">
        <v>2024</v>
      </c>
      <c r="B124" s="10" t="s">
        <v>157</v>
      </c>
      <c r="C124" s="10" t="s">
        <v>128</v>
      </c>
      <c r="D124" s="10" t="s">
        <v>168</v>
      </c>
      <c r="E124" s="10" t="s">
        <v>239</v>
      </c>
      <c r="F124" s="10" t="s">
        <v>345</v>
      </c>
      <c r="G124" s="10" t="s">
        <v>195</v>
      </c>
      <c r="H124" s="77">
        <v>15082905.109999999</v>
      </c>
      <c r="I124" s="77">
        <v>15082905.109999999</v>
      </c>
      <c r="J124" s="77">
        <v>5900734.1399999997</v>
      </c>
      <c r="K124" s="77">
        <v>687250.81</v>
      </c>
      <c r="L124" s="77">
        <v>0</v>
      </c>
      <c r="M124" s="77">
        <v>-34608.050000000003</v>
      </c>
      <c r="N124" s="77">
        <v>15020064.91</v>
      </c>
      <c r="O124" s="77">
        <v>15020064.91</v>
      </c>
      <c r="P124" s="77">
        <v>6561965.96</v>
      </c>
      <c r="Q124" s="10">
        <v>0</v>
      </c>
      <c r="R124" s="10">
        <v>25180.97</v>
      </c>
      <c r="S124" s="10">
        <v>37659.230000000003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2213.17</v>
      </c>
      <c r="AA124" s="10">
        <v>0</v>
      </c>
      <c r="AB124" s="10">
        <v>0</v>
      </c>
      <c r="AC124" s="10">
        <v>0</v>
      </c>
      <c r="AD124" s="10">
        <v>0</v>
      </c>
      <c r="AE124" s="10" t="s">
        <v>195</v>
      </c>
      <c r="AF124" s="10" t="s">
        <v>195</v>
      </c>
      <c r="AG124" s="10" t="s">
        <v>195</v>
      </c>
      <c r="AH124" s="10" t="s">
        <v>198</v>
      </c>
      <c r="AI124" s="10" t="s">
        <v>198</v>
      </c>
      <c r="AJ124" s="10" t="s">
        <v>195</v>
      </c>
      <c r="AK124" s="10" t="s">
        <v>197</v>
      </c>
      <c r="AL124" s="10" t="s">
        <v>207</v>
      </c>
      <c r="AM124" s="10" t="s">
        <v>195</v>
      </c>
      <c r="AN124" s="10" t="s">
        <v>528</v>
      </c>
      <c r="AO124" s="10" t="s">
        <v>195</v>
      </c>
      <c r="AP124" s="10">
        <v>110</v>
      </c>
      <c r="AQ124" s="10">
        <v>81</v>
      </c>
      <c r="AR124" s="10">
        <v>280</v>
      </c>
      <c r="AS124" s="10">
        <v>267</v>
      </c>
      <c r="AT124" s="10">
        <v>1611</v>
      </c>
      <c r="AU124" s="10" t="s">
        <v>195</v>
      </c>
      <c r="AV124" s="10" t="s">
        <v>195</v>
      </c>
      <c r="AW124" s="10" t="s">
        <v>195</v>
      </c>
      <c r="AX124" s="10">
        <v>5</v>
      </c>
      <c r="AY124" s="10">
        <v>5</v>
      </c>
      <c r="AZ124" s="10" t="s">
        <v>195</v>
      </c>
      <c r="BA124" s="10">
        <v>1</v>
      </c>
      <c r="BB124" s="10">
        <v>6</v>
      </c>
      <c r="BC124" s="10" t="s">
        <v>195</v>
      </c>
      <c r="BD124" s="10">
        <v>0</v>
      </c>
      <c r="BE124" s="10">
        <v>0</v>
      </c>
      <c r="BF124" s="10">
        <v>0</v>
      </c>
      <c r="BG124" s="10">
        <v>1885322</v>
      </c>
      <c r="BH124" s="10" t="s">
        <v>195</v>
      </c>
      <c r="BI124" s="10" t="s">
        <v>195</v>
      </c>
      <c r="BJ124" s="10" t="s">
        <v>195</v>
      </c>
    </row>
    <row r="125" spans="1:62" ht="15" hidden="1" outlineLevel="2" x14ac:dyDescent="0.25">
      <c r="A125" s="10">
        <v>2024</v>
      </c>
      <c r="B125" s="10" t="s">
        <v>157</v>
      </c>
      <c r="C125" s="10" t="s">
        <v>128</v>
      </c>
      <c r="D125" s="10" t="s">
        <v>168</v>
      </c>
      <c r="E125" s="10" t="s">
        <v>236</v>
      </c>
      <c r="F125" s="10" t="s">
        <v>216</v>
      </c>
      <c r="G125" s="10" t="s">
        <v>195</v>
      </c>
      <c r="H125" s="77">
        <v>2788335</v>
      </c>
      <c r="I125" s="77">
        <v>0</v>
      </c>
      <c r="J125" s="77">
        <v>0</v>
      </c>
      <c r="K125" s="77">
        <v>0</v>
      </c>
      <c r="L125" s="77">
        <v>0</v>
      </c>
      <c r="M125" s="77">
        <v>0</v>
      </c>
      <c r="N125" s="77">
        <v>2788335</v>
      </c>
      <c r="O125" s="77">
        <v>0</v>
      </c>
      <c r="P125" s="77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 t="s">
        <v>195</v>
      </c>
      <c r="AF125" s="10" t="s">
        <v>195</v>
      </c>
      <c r="AG125" s="10" t="s">
        <v>195</v>
      </c>
      <c r="AH125" s="10" t="s">
        <v>198</v>
      </c>
      <c r="AI125" s="10" t="s">
        <v>198</v>
      </c>
      <c r="AJ125" s="10" t="s">
        <v>195</v>
      </c>
      <c r="AK125" s="10" t="s">
        <v>195</v>
      </c>
      <c r="AL125" s="10" t="s">
        <v>195</v>
      </c>
      <c r="AM125" s="10" t="s">
        <v>195</v>
      </c>
      <c r="AN125" s="10" t="s">
        <v>528</v>
      </c>
      <c r="AO125" s="10" t="s">
        <v>195</v>
      </c>
      <c r="AP125" s="10">
        <v>110</v>
      </c>
      <c r="AQ125" s="10">
        <v>81</v>
      </c>
      <c r="AR125" s="10">
        <v>280</v>
      </c>
      <c r="AS125" s="10">
        <v>268</v>
      </c>
      <c r="AT125" s="10">
        <v>2067</v>
      </c>
      <c r="AU125" s="10" t="s">
        <v>195</v>
      </c>
      <c r="AV125" s="10" t="s">
        <v>195</v>
      </c>
      <c r="AW125" s="10" t="s">
        <v>195</v>
      </c>
      <c r="AX125" s="10">
        <v>5</v>
      </c>
      <c r="AY125" s="10">
        <v>5</v>
      </c>
      <c r="AZ125" s="10" t="s">
        <v>195</v>
      </c>
      <c r="BA125" s="10" t="s">
        <v>195</v>
      </c>
      <c r="BB125" s="10" t="s">
        <v>195</v>
      </c>
      <c r="BC125" s="10" t="s">
        <v>195</v>
      </c>
      <c r="BD125" s="10">
        <v>0</v>
      </c>
      <c r="BE125" s="10">
        <v>0</v>
      </c>
      <c r="BF125" s="10">
        <v>0</v>
      </c>
      <c r="BG125" s="10">
        <v>1885376</v>
      </c>
      <c r="BH125" s="10" t="s">
        <v>195</v>
      </c>
      <c r="BI125" s="10" t="s">
        <v>195</v>
      </c>
      <c r="BJ125" s="10" t="s">
        <v>195</v>
      </c>
    </row>
    <row r="126" spans="1:62" ht="15" hidden="1" outlineLevel="2" x14ac:dyDescent="0.25">
      <c r="A126" s="10">
        <v>2024</v>
      </c>
      <c r="B126" s="10" t="s">
        <v>157</v>
      </c>
      <c r="C126" s="10" t="s">
        <v>128</v>
      </c>
      <c r="D126" s="10" t="s">
        <v>168</v>
      </c>
      <c r="E126" s="10" t="s">
        <v>235</v>
      </c>
      <c r="F126" s="10" t="s">
        <v>213</v>
      </c>
      <c r="G126" s="10" t="s">
        <v>195</v>
      </c>
      <c r="H126" s="77">
        <v>-652992.43999999994</v>
      </c>
      <c r="I126" s="77">
        <v>69534.44</v>
      </c>
      <c r="J126" s="77">
        <v>26386.32</v>
      </c>
      <c r="K126" s="77">
        <v>3236.54</v>
      </c>
      <c r="L126" s="77">
        <v>0</v>
      </c>
      <c r="M126" s="77">
        <v>0</v>
      </c>
      <c r="N126" s="77">
        <v>-652992.43999999994</v>
      </c>
      <c r="O126" s="77">
        <v>69534.44</v>
      </c>
      <c r="P126" s="77">
        <v>29622.86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 t="s">
        <v>195</v>
      </c>
      <c r="AF126" s="10" t="s">
        <v>195</v>
      </c>
      <c r="AG126" s="10" t="s">
        <v>195</v>
      </c>
      <c r="AH126" s="10" t="s">
        <v>198</v>
      </c>
      <c r="AI126" s="10" t="s">
        <v>198</v>
      </c>
      <c r="AJ126" s="10" t="s">
        <v>195</v>
      </c>
      <c r="AK126" s="10" t="s">
        <v>197</v>
      </c>
      <c r="AL126" s="10" t="s">
        <v>207</v>
      </c>
      <c r="AM126" s="10" t="s">
        <v>195</v>
      </c>
      <c r="AN126" s="10" t="s">
        <v>528</v>
      </c>
      <c r="AO126" s="10" t="s">
        <v>195</v>
      </c>
      <c r="AP126" s="10">
        <v>110</v>
      </c>
      <c r="AQ126" s="10">
        <v>81</v>
      </c>
      <c r="AR126" s="10">
        <v>280</v>
      </c>
      <c r="AS126" s="10">
        <v>269</v>
      </c>
      <c r="AT126" s="10">
        <v>2068</v>
      </c>
      <c r="AU126" s="10" t="s">
        <v>195</v>
      </c>
      <c r="AV126" s="10" t="s">
        <v>195</v>
      </c>
      <c r="AW126" s="10" t="s">
        <v>195</v>
      </c>
      <c r="AX126" s="10">
        <v>5</v>
      </c>
      <c r="AY126" s="10">
        <v>5</v>
      </c>
      <c r="AZ126" s="10" t="s">
        <v>195</v>
      </c>
      <c r="BA126" s="10">
        <v>1</v>
      </c>
      <c r="BB126" s="10">
        <v>6</v>
      </c>
      <c r="BC126" s="10" t="s">
        <v>195</v>
      </c>
      <c r="BD126" s="10">
        <v>0</v>
      </c>
      <c r="BE126" s="10">
        <v>0</v>
      </c>
      <c r="BF126" s="10">
        <v>0</v>
      </c>
      <c r="BG126" s="10">
        <v>1889130</v>
      </c>
      <c r="BH126" s="10" t="s">
        <v>195</v>
      </c>
      <c r="BI126" s="10" t="s">
        <v>195</v>
      </c>
      <c r="BJ126" s="10" t="s">
        <v>195</v>
      </c>
    </row>
    <row r="127" spans="1:62" ht="15" hidden="1" outlineLevel="2" x14ac:dyDescent="0.25">
      <c r="A127" s="10">
        <v>2024</v>
      </c>
      <c r="B127" s="10" t="s">
        <v>157</v>
      </c>
      <c r="C127" s="10" t="s">
        <v>128</v>
      </c>
      <c r="D127" s="10" t="s">
        <v>168</v>
      </c>
      <c r="E127" s="10" t="s">
        <v>234</v>
      </c>
      <c r="F127" s="10" t="s">
        <v>343</v>
      </c>
      <c r="G127" s="10" t="s">
        <v>195</v>
      </c>
      <c r="H127" s="77">
        <v>11181196.029999999</v>
      </c>
      <c r="I127" s="77">
        <v>11181196.029999999</v>
      </c>
      <c r="J127" s="77">
        <v>4242928.46</v>
      </c>
      <c r="K127" s="77">
        <v>519262.75</v>
      </c>
      <c r="L127" s="77">
        <v>0</v>
      </c>
      <c r="M127" s="77">
        <v>-26812.6</v>
      </c>
      <c r="N127" s="77">
        <v>11133490.25</v>
      </c>
      <c r="O127" s="77">
        <v>11133490.25</v>
      </c>
      <c r="P127" s="77">
        <v>4742978.18</v>
      </c>
      <c r="Q127" s="10">
        <v>0</v>
      </c>
      <c r="R127" s="10">
        <v>18667.04</v>
      </c>
      <c r="S127" s="10">
        <v>29038.74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1680.15</v>
      </c>
      <c r="AA127" s="10">
        <v>0</v>
      </c>
      <c r="AB127" s="10">
        <v>0</v>
      </c>
      <c r="AC127" s="10">
        <v>0</v>
      </c>
      <c r="AD127" s="10">
        <v>0</v>
      </c>
      <c r="AE127" s="10" t="s">
        <v>195</v>
      </c>
      <c r="AF127" s="10" t="s">
        <v>195</v>
      </c>
      <c r="AG127" s="10" t="s">
        <v>195</v>
      </c>
      <c r="AH127" s="10" t="s">
        <v>198</v>
      </c>
      <c r="AI127" s="10" t="s">
        <v>198</v>
      </c>
      <c r="AJ127" s="10" t="s">
        <v>195</v>
      </c>
      <c r="AK127" s="10" t="s">
        <v>197</v>
      </c>
      <c r="AL127" s="10" t="s">
        <v>207</v>
      </c>
      <c r="AM127" s="10" t="s">
        <v>195</v>
      </c>
      <c r="AN127" s="10" t="s">
        <v>528</v>
      </c>
      <c r="AO127" s="10" t="s">
        <v>195</v>
      </c>
      <c r="AP127" s="10">
        <v>110</v>
      </c>
      <c r="AQ127" s="10">
        <v>81</v>
      </c>
      <c r="AR127" s="10">
        <v>280</v>
      </c>
      <c r="AS127" s="10">
        <v>274</v>
      </c>
      <c r="AT127" s="10">
        <v>1612</v>
      </c>
      <c r="AU127" s="10" t="s">
        <v>195</v>
      </c>
      <c r="AV127" s="10" t="s">
        <v>195</v>
      </c>
      <c r="AW127" s="10" t="s">
        <v>195</v>
      </c>
      <c r="AX127" s="10">
        <v>5</v>
      </c>
      <c r="AY127" s="10">
        <v>5</v>
      </c>
      <c r="AZ127" s="10" t="s">
        <v>195</v>
      </c>
      <c r="BA127" s="10">
        <v>1</v>
      </c>
      <c r="BB127" s="10">
        <v>6</v>
      </c>
      <c r="BC127" s="10" t="s">
        <v>195</v>
      </c>
      <c r="BD127" s="10">
        <v>0</v>
      </c>
      <c r="BE127" s="10">
        <v>0</v>
      </c>
      <c r="BF127" s="10">
        <v>0</v>
      </c>
      <c r="BG127" s="10">
        <v>1885868</v>
      </c>
      <c r="BH127" s="10" t="s">
        <v>195</v>
      </c>
      <c r="BI127" s="10" t="s">
        <v>195</v>
      </c>
      <c r="BJ127" s="10" t="s">
        <v>195</v>
      </c>
    </row>
    <row r="128" spans="1:62" ht="15" hidden="1" outlineLevel="2" x14ac:dyDescent="0.25">
      <c r="A128" s="10">
        <v>2024</v>
      </c>
      <c r="B128" s="10" t="s">
        <v>157</v>
      </c>
      <c r="C128" s="10" t="s">
        <v>128</v>
      </c>
      <c r="D128" s="10" t="s">
        <v>168</v>
      </c>
      <c r="E128" s="10" t="s">
        <v>344</v>
      </c>
      <c r="F128" s="10" t="s">
        <v>343</v>
      </c>
      <c r="G128" s="10" t="s">
        <v>195</v>
      </c>
      <c r="H128" s="77">
        <v>11597074.390000001</v>
      </c>
      <c r="I128" s="77">
        <v>11597074.390000001</v>
      </c>
      <c r="J128" s="77">
        <v>4400741.8099999996</v>
      </c>
      <c r="K128" s="77">
        <v>538603.5</v>
      </c>
      <c r="L128" s="77">
        <v>0</v>
      </c>
      <c r="M128" s="77">
        <v>-27156.21</v>
      </c>
      <c r="N128" s="77">
        <v>11548757.26</v>
      </c>
      <c r="O128" s="77">
        <v>11548757.26</v>
      </c>
      <c r="P128" s="77">
        <v>4919886.07</v>
      </c>
      <c r="Q128" s="10">
        <v>0</v>
      </c>
      <c r="R128" s="10">
        <v>19361.36</v>
      </c>
      <c r="S128" s="10">
        <v>28955.77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1701.68</v>
      </c>
      <c r="AA128" s="10">
        <v>0</v>
      </c>
      <c r="AB128" s="10">
        <v>0</v>
      </c>
      <c r="AC128" s="10">
        <v>0</v>
      </c>
      <c r="AD128" s="10">
        <v>0</v>
      </c>
      <c r="AE128" s="10" t="s">
        <v>195</v>
      </c>
      <c r="AF128" s="10" t="s">
        <v>195</v>
      </c>
      <c r="AG128" s="10" t="s">
        <v>195</v>
      </c>
      <c r="AH128" s="10" t="s">
        <v>198</v>
      </c>
      <c r="AI128" s="10" t="s">
        <v>198</v>
      </c>
      <c r="AJ128" s="10" t="s">
        <v>195</v>
      </c>
      <c r="AK128" s="10" t="s">
        <v>197</v>
      </c>
      <c r="AL128" s="10" t="s">
        <v>207</v>
      </c>
      <c r="AM128" s="10" t="s">
        <v>195</v>
      </c>
      <c r="AN128" s="10" t="s">
        <v>528</v>
      </c>
      <c r="AO128" s="10" t="s">
        <v>195</v>
      </c>
      <c r="AP128" s="10">
        <v>110</v>
      </c>
      <c r="AQ128" s="10">
        <v>81</v>
      </c>
      <c r="AR128" s="10">
        <v>280</v>
      </c>
      <c r="AS128" s="10">
        <v>270</v>
      </c>
      <c r="AT128" s="10">
        <v>1612</v>
      </c>
      <c r="AU128" s="10" t="s">
        <v>195</v>
      </c>
      <c r="AV128" s="10" t="s">
        <v>195</v>
      </c>
      <c r="AW128" s="10" t="s">
        <v>195</v>
      </c>
      <c r="AX128" s="10">
        <v>5</v>
      </c>
      <c r="AY128" s="10">
        <v>5</v>
      </c>
      <c r="AZ128" s="10" t="s">
        <v>195</v>
      </c>
      <c r="BA128" s="10">
        <v>1</v>
      </c>
      <c r="BB128" s="10">
        <v>6</v>
      </c>
      <c r="BC128" s="10" t="s">
        <v>195</v>
      </c>
      <c r="BD128" s="10">
        <v>0</v>
      </c>
      <c r="BE128" s="10">
        <v>0</v>
      </c>
      <c r="BF128" s="10">
        <v>0</v>
      </c>
      <c r="BG128" s="10">
        <v>1887561</v>
      </c>
      <c r="BH128" s="10" t="s">
        <v>195</v>
      </c>
      <c r="BI128" s="10" t="s">
        <v>195</v>
      </c>
      <c r="BJ128" s="10" t="s">
        <v>195</v>
      </c>
    </row>
    <row r="129" spans="1:62" ht="15" hidden="1" outlineLevel="2" x14ac:dyDescent="0.25">
      <c r="A129" s="10">
        <v>2024</v>
      </c>
      <c r="B129" s="10" t="s">
        <v>157</v>
      </c>
      <c r="C129" s="10" t="s">
        <v>128</v>
      </c>
      <c r="D129" s="10" t="s">
        <v>168</v>
      </c>
      <c r="E129" s="10" t="s">
        <v>231</v>
      </c>
      <c r="F129" s="10" t="s">
        <v>213</v>
      </c>
      <c r="G129" s="10" t="s">
        <v>195</v>
      </c>
      <c r="H129" s="77">
        <v>2248896.4</v>
      </c>
      <c r="I129" s="77">
        <v>0</v>
      </c>
      <c r="J129" s="77">
        <v>0</v>
      </c>
      <c r="K129" s="77">
        <v>0</v>
      </c>
      <c r="L129" s="77">
        <v>0</v>
      </c>
      <c r="M129" s="77">
        <v>0</v>
      </c>
      <c r="N129" s="77">
        <v>2248896.4</v>
      </c>
      <c r="O129" s="77">
        <v>0</v>
      </c>
      <c r="P129" s="77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 t="s">
        <v>195</v>
      </c>
      <c r="AF129" s="10" t="s">
        <v>195</v>
      </c>
      <c r="AG129" s="10" t="s">
        <v>195</v>
      </c>
      <c r="AH129" s="10" t="s">
        <v>198</v>
      </c>
      <c r="AI129" s="10" t="s">
        <v>198</v>
      </c>
      <c r="AJ129" s="10" t="s">
        <v>195</v>
      </c>
      <c r="AK129" s="10" t="s">
        <v>195</v>
      </c>
      <c r="AL129" s="10" t="s">
        <v>195</v>
      </c>
      <c r="AM129" s="10" t="s">
        <v>195</v>
      </c>
      <c r="AN129" s="10" t="s">
        <v>528</v>
      </c>
      <c r="AO129" s="10" t="s">
        <v>195</v>
      </c>
      <c r="AP129" s="10">
        <v>110</v>
      </c>
      <c r="AQ129" s="10">
        <v>81</v>
      </c>
      <c r="AR129" s="10">
        <v>280</v>
      </c>
      <c r="AS129" s="10">
        <v>271</v>
      </c>
      <c r="AT129" s="10">
        <v>2068</v>
      </c>
      <c r="AU129" s="10" t="s">
        <v>195</v>
      </c>
      <c r="AV129" s="10" t="s">
        <v>195</v>
      </c>
      <c r="AW129" s="10" t="s">
        <v>195</v>
      </c>
      <c r="AX129" s="10">
        <v>5</v>
      </c>
      <c r="AY129" s="10">
        <v>5</v>
      </c>
      <c r="AZ129" s="10" t="s">
        <v>195</v>
      </c>
      <c r="BA129" s="10" t="s">
        <v>195</v>
      </c>
      <c r="BB129" s="10" t="s">
        <v>195</v>
      </c>
      <c r="BC129" s="10" t="s">
        <v>195</v>
      </c>
      <c r="BD129" s="10">
        <v>0</v>
      </c>
      <c r="BE129" s="10">
        <v>0</v>
      </c>
      <c r="BF129" s="10">
        <v>0</v>
      </c>
      <c r="BG129" s="10">
        <v>1885399</v>
      </c>
      <c r="BH129" s="10" t="s">
        <v>195</v>
      </c>
      <c r="BI129" s="10" t="s">
        <v>195</v>
      </c>
      <c r="BJ129" s="10" t="s">
        <v>195</v>
      </c>
    </row>
    <row r="130" spans="1:62" ht="15" hidden="1" outlineLevel="2" x14ac:dyDescent="0.25">
      <c r="A130" s="10">
        <v>2024</v>
      </c>
      <c r="B130" s="10" t="s">
        <v>157</v>
      </c>
      <c r="C130" s="10" t="s">
        <v>128</v>
      </c>
      <c r="D130" s="10" t="s">
        <v>168</v>
      </c>
      <c r="E130" s="10" t="s">
        <v>230</v>
      </c>
      <c r="F130" s="10" t="s">
        <v>229</v>
      </c>
      <c r="G130" s="10" t="s">
        <v>195</v>
      </c>
      <c r="H130" s="77">
        <v>43113124.57</v>
      </c>
      <c r="I130" s="77">
        <v>49177130.369999997</v>
      </c>
      <c r="J130" s="77">
        <v>17123968.559999999</v>
      </c>
      <c r="K130" s="77">
        <v>2397643.64</v>
      </c>
      <c r="L130" s="77">
        <v>0</v>
      </c>
      <c r="M130" s="77">
        <v>-149716.17000000001</v>
      </c>
      <c r="N130" s="77">
        <v>42893073.420000002</v>
      </c>
      <c r="O130" s="77">
        <v>48926128.289999999</v>
      </c>
      <c r="P130" s="77">
        <v>19428076.280000001</v>
      </c>
      <c r="Q130" s="10">
        <v>0</v>
      </c>
      <c r="R130" s="10">
        <v>91170.13</v>
      </c>
      <c r="S130" s="10">
        <v>159831.95000000001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7749.99</v>
      </c>
      <c r="AA130" s="10">
        <v>0</v>
      </c>
      <c r="AB130" s="10">
        <v>0</v>
      </c>
      <c r="AC130" s="10">
        <v>0</v>
      </c>
      <c r="AD130" s="10">
        <v>0</v>
      </c>
      <c r="AE130" s="10" t="s">
        <v>195</v>
      </c>
      <c r="AF130" s="10" t="s">
        <v>195</v>
      </c>
      <c r="AG130" s="10" t="s">
        <v>195</v>
      </c>
      <c r="AH130" s="10" t="s">
        <v>198</v>
      </c>
      <c r="AI130" s="10" t="s">
        <v>198</v>
      </c>
      <c r="AJ130" s="10" t="s">
        <v>195</v>
      </c>
      <c r="AK130" s="10" t="s">
        <v>197</v>
      </c>
      <c r="AL130" s="10" t="s">
        <v>207</v>
      </c>
      <c r="AM130" s="10" t="s">
        <v>195</v>
      </c>
      <c r="AN130" s="10" t="s">
        <v>528</v>
      </c>
      <c r="AO130" s="10" t="s">
        <v>195</v>
      </c>
      <c r="AP130" s="10">
        <v>110</v>
      </c>
      <c r="AQ130" s="10">
        <v>81</v>
      </c>
      <c r="AR130" s="10">
        <v>280</v>
      </c>
      <c r="AS130" s="10">
        <v>248</v>
      </c>
      <c r="AT130" s="10">
        <v>1153</v>
      </c>
      <c r="AU130" s="10" t="s">
        <v>195</v>
      </c>
      <c r="AV130" s="10" t="s">
        <v>195</v>
      </c>
      <c r="AW130" s="10" t="s">
        <v>195</v>
      </c>
      <c r="AX130" s="10">
        <v>5</v>
      </c>
      <c r="AY130" s="10">
        <v>5</v>
      </c>
      <c r="AZ130" s="10" t="s">
        <v>195</v>
      </c>
      <c r="BA130" s="10">
        <v>1</v>
      </c>
      <c r="BB130" s="10">
        <v>6</v>
      </c>
      <c r="BC130" s="10" t="s">
        <v>195</v>
      </c>
      <c r="BD130" s="10">
        <v>0</v>
      </c>
      <c r="BE130" s="10">
        <v>0</v>
      </c>
      <c r="BF130" s="10">
        <v>0</v>
      </c>
      <c r="BG130" s="10">
        <v>1885507</v>
      </c>
      <c r="BH130" s="10" t="s">
        <v>195</v>
      </c>
      <c r="BI130" s="10" t="s">
        <v>195</v>
      </c>
      <c r="BJ130" s="10" t="s">
        <v>195</v>
      </c>
    </row>
    <row r="131" spans="1:62" ht="15" hidden="1" outlineLevel="2" x14ac:dyDescent="0.25">
      <c r="A131" s="10">
        <v>2024</v>
      </c>
      <c r="B131" s="10" t="s">
        <v>157</v>
      </c>
      <c r="C131" s="10" t="s">
        <v>128</v>
      </c>
      <c r="D131" s="10" t="s">
        <v>168</v>
      </c>
      <c r="E131" s="10" t="s">
        <v>228</v>
      </c>
      <c r="F131" s="10" t="s">
        <v>229</v>
      </c>
      <c r="G131" s="10" t="s">
        <v>195</v>
      </c>
      <c r="H131" s="77">
        <v>11510846.32</v>
      </c>
      <c r="I131" s="77">
        <v>11510846.32</v>
      </c>
      <c r="J131" s="77">
        <v>4008191.8</v>
      </c>
      <c r="K131" s="77">
        <v>561214.27</v>
      </c>
      <c r="L131" s="77">
        <v>0</v>
      </c>
      <c r="M131" s="77">
        <v>-34788.79</v>
      </c>
      <c r="N131" s="77">
        <v>11452094.48</v>
      </c>
      <c r="O131" s="77">
        <v>11452094.48</v>
      </c>
      <c r="P131" s="77">
        <v>4547512.2</v>
      </c>
      <c r="Q131" s="10">
        <v>0</v>
      </c>
      <c r="R131" s="10">
        <v>21340.12</v>
      </c>
      <c r="S131" s="10">
        <v>37411.72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2069.1799999999998</v>
      </c>
      <c r="AA131" s="10">
        <v>0</v>
      </c>
      <c r="AB131" s="10">
        <v>0</v>
      </c>
      <c r="AC131" s="10">
        <v>0</v>
      </c>
      <c r="AD131" s="10">
        <v>0</v>
      </c>
      <c r="AE131" s="10" t="s">
        <v>195</v>
      </c>
      <c r="AF131" s="10" t="s">
        <v>195</v>
      </c>
      <c r="AG131" s="10" t="s">
        <v>195</v>
      </c>
      <c r="AH131" s="10" t="s">
        <v>198</v>
      </c>
      <c r="AI131" s="10" t="s">
        <v>198</v>
      </c>
      <c r="AJ131" s="10" t="s">
        <v>195</v>
      </c>
      <c r="AK131" s="10" t="s">
        <v>197</v>
      </c>
      <c r="AL131" s="10" t="s">
        <v>207</v>
      </c>
      <c r="AM131" s="10" t="s">
        <v>195</v>
      </c>
      <c r="AN131" s="10" t="s">
        <v>528</v>
      </c>
      <c r="AO131" s="10" t="s">
        <v>195</v>
      </c>
      <c r="AP131" s="10">
        <v>110</v>
      </c>
      <c r="AQ131" s="10">
        <v>81</v>
      </c>
      <c r="AR131" s="10">
        <v>280</v>
      </c>
      <c r="AS131" s="10">
        <v>253</v>
      </c>
      <c r="AT131" s="10">
        <v>1153</v>
      </c>
      <c r="AU131" s="10" t="s">
        <v>195</v>
      </c>
      <c r="AV131" s="10" t="s">
        <v>195</v>
      </c>
      <c r="AW131" s="10" t="s">
        <v>195</v>
      </c>
      <c r="AX131" s="10">
        <v>5</v>
      </c>
      <c r="AY131" s="10">
        <v>5</v>
      </c>
      <c r="AZ131" s="10" t="s">
        <v>195</v>
      </c>
      <c r="BA131" s="10">
        <v>1</v>
      </c>
      <c r="BB131" s="10">
        <v>6</v>
      </c>
      <c r="BC131" s="10" t="s">
        <v>195</v>
      </c>
      <c r="BD131" s="10">
        <v>0</v>
      </c>
      <c r="BE131" s="10">
        <v>0</v>
      </c>
      <c r="BF131" s="10">
        <v>0</v>
      </c>
      <c r="BG131" s="10">
        <v>1887453</v>
      </c>
      <c r="BH131" s="10" t="s">
        <v>195</v>
      </c>
      <c r="BI131" s="10" t="s">
        <v>195</v>
      </c>
      <c r="BJ131" s="10" t="s">
        <v>195</v>
      </c>
    </row>
    <row r="132" spans="1:62" ht="15" hidden="1" outlineLevel="2" x14ac:dyDescent="0.25">
      <c r="A132" s="10">
        <v>2024</v>
      </c>
      <c r="B132" s="10" t="s">
        <v>157</v>
      </c>
      <c r="C132" s="10" t="s">
        <v>128</v>
      </c>
      <c r="D132" s="10" t="s">
        <v>168</v>
      </c>
      <c r="E132" s="10" t="s">
        <v>412</v>
      </c>
      <c r="F132" s="10" t="s">
        <v>229</v>
      </c>
      <c r="G132" s="10" t="s">
        <v>195</v>
      </c>
      <c r="H132" s="77">
        <v>29623338.640000001</v>
      </c>
      <c r="I132" s="77">
        <v>29623338.640000001</v>
      </c>
      <c r="J132" s="77">
        <v>10315142.75</v>
      </c>
      <c r="K132" s="77">
        <v>1444290.89</v>
      </c>
      <c r="L132" s="77">
        <v>0</v>
      </c>
      <c r="M132" s="77">
        <v>-89592.56</v>
      </c>
      <c r="N132" s="77">
        <v>29472033.32</v>
      </c>
      <c r="O132" s="77">
        <v>29472033.32</v>
      </c>
      <c r="P132" s="77">
        <v>11703049.710000001</v>
      </c>
      <c r="Q132" s="10">
        <v>0</v>
      </c>
      <c r="R132" s="10">
        <v>54919.12</v>
      </c>
      <c r="S132" s="10">
        <v>96386.2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5328.83</v>
      </c>
      <c r="AA132" s="10">
        <v>0</v>
      </c>
      <c r="AB132" s="10">
        <v>0</v>
      </c>
      <c r="AC132" s="10">
        <v>0</v>
      </c>
      <c r="AD132" s="10">
        <v>0</v>
      </c>
      <c r="AE132" s="10" t="s">
        <v>195</v>
      </c>
      <c r="AF132" s="10" t="s">
        <v>195</v>
      </c>
      <c r="AG132" s="10" t="s">
        <v>195</v>
      </c>
      <c r="AH132" s="10" t="s">
        <v>198</v>
      </c>
      <c r="AI132" s="10" t="s">
        <v>198</v>
      </c>
      <c r="AJ132" s="10" t="s">
        <v>195</v>
      </c>
      <c r="AK132" s="10" t="s">
        <v>197</v>
      </c>
      <c r="AL132" s="10" t="s">
        <v>207</v>
      </c>
      <c r="AM132" s="10" t="s">
        <v>195</v>
      </c>
      <c r="AN132" s="10" t="s">
        <v>528</v>
      </c>
      <c r="AO132" s="10" t="s">
        <v>195</v>
      </c>
      <c r="AP132" s="10">
        <v>110</v>
      </c>
      <c r="AQ132" s="10">
        <v>81</v>
      </c>
      <c r="AR132" s="10">
        <v>280</v>
      </c>
      <c r="AS132" s="10">
        <v>291</v>
      </c>
      <c r="AT132" s="10">
        <v>1153</v>
      </c>
      <c r="AU132" s="10" t="s">
        <v>195</v>
      </c>
      <c r="AV132" s="10" t="s">
        <v>195</v>
      </c>
      <c r="AW132" s="10" t="s">
        <v>195</v>
      </c>
      <c r="AX132" s="10">
        <v>5</v>
      </c>
      <c r="AY132" s="10">
        <v>5</v>
      </c>
      <c r="AZ132" s="10" t="s">
        <v>195</v>
      </c>
      <c r="BA132" s="10">
        <v>1</v>
      </c>
      <c r="BB132" s="10">
        <v>6</v>
      </c>
      <c r="BC132" s="10" t="s">
        <v>195</v>
      </c>
      <c r="BD132" s="10">
        <v>0</v>
      </c>
      <c r="BE132" s="10">
        <v>0</v>
      </c>
      <c r="BF132" s="10">
        <v>0</v>
      </c>
      <c r="BG132" s="10">
        <v>1887427</v>
      </c>
      <c r="BH132" s="10" t="s">
        <v>195</v>
      </c>
      <c r="BI132" s="10" t="s">
        <v>195</v>
      </c>
      <c r="BJ132" s="10" t="s">
        <v>195</v>
      </c>
    </row>
    <row r="133" spans="1:62" ht="15" hidden="1" outlineLevel="2" x14ac:dyDescent="0.25">
      <c r="A133" s="10">
        <v>2024</v>
      </c>
      <c r="B133" s="10" t="s">
        <v>157</v>
      </c>
      <c r="C133" s="10" t="s">
        <v>128</v>
      </c>
      <c r="D133" s="10" t="s">
        <v>168</v>
      </c>
      <c r="E133" s="10" t="s">
        <v>226</v>
      </c>
      <c r="F133" s="10" t="s">
        <v>229</v>
      </c>
      <c r="G133" s="10" t="s">
        <v>195</v>
      </c>
      <c r="H133" s="77">
        <v>16066219.130000001</v>
      </c>
      <c r="I133" s="77">
        <v>0</v>
      </c>
      <c r="J133" s="77">
        <v>0</v>
      </c>
      <c r="K133" s="77">
        <v>0</v>
      </c>
      <c r="L133" s="77">
        <v>0</v>
      </c>
      <c r="M133" s="77">
        <v>0</v>
      </c>
      <c r="N133" s="77">
        <v>16066219.130000001</v>
      </c>
      <c r="O133" s="77">
        <v>0</v>
      </c>
      <c r="P133" s="77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 t="s">
        <v>195</v>
      </c>
      <c r="AF133" s="10" t="s">
        <v>195</v>
      </c>
      <c r="AG133" s="10" t="s">
        <v>195</v>
      </c>
      <c r="AH133" s="10" t="s">
        <v>198</v>
      </c>
      <c r="AI133" s="10" t="s">
        <v>198</v>
      </c>
      <c r="AJ133" s="10" t="s">
        <v>195</v>
      </c>
      <c r="AK133" s="10" t="s">
        <v>195</v>
      </c>
      <c r="AL133" s="10" t="s">
        <v>195</v>
      </c>
      <c r="AM133" s="10" t="s">
        <v>195</v>
      </c>
      <c r="AN133" s="10" t="s">
        <v>528</v>
      </c>
      <c r="AO133" s="10" t="s">
        <v>195</v>
      </c>
      <c r="AP133" s="10">
        <v>110</v>
      </c>
      <c r="AQ133" s="10">
        <v>81</v>
      </c>
      <c r="AR133" s="10">
        <v>280</v>
      </c>
      <c r="AS133" s="10">
        <v>254</v>
      </c>
      <c r="AT133" s="10">
        <v>1153</v>
      </c>
      <c r="AU133" s="10" t="s">
        <v>195</v>
      </c>
      <c r="AV133" s="10" t="s">
        <v>195</v>
      </c>
      <c r="AW133" s="10" t="s">
        <v>195</v>
      </c>
      <c r="AX133" s="10">
        <v>5</v>
      </c>
      <c r="AY133" s="10">
        <v>5</v>
      </c>
      <c r="AZ133" s="10" t="s">
        <v>195</v>
      </c>
      <c r="BA133" s="10" t="s">
        <v>195</v>
      </c>
      <c r="BB133" s="10" t="s">
        <v>195</v>
      </c>
      <c r="BC133" s="10" t="s">
        <v>195</v>
      </c>
      <c r="BD133" s="10">
        <v>0</v>
      </c>
      <c r="BE133" s="10">
        <v>0</v>
      </c>
      <c r="BF133" s="10">
        <v>0</v>
      </c>
      <c r="BG133" s="10">
        <v>1887475</v>
      </c>
      <c r="BH133" s="10" t="s">
        <v>195</v>
      </c>
      <c r="BI133" s="10" t="s">
        <v>195</v>
      </c>
      <c r="BJ133" s="10" t="s">
        <v>195</v>
      </c>
    </row>
    <row r="134" spans="1:62" ht="15" hidden="1" outlineLevel="2" x14ac:dyDescent="0.25">
      <c r="A134" s="10">
        <v>2024</v>
      </c>
      <c r="B134" s="10" t="s">
        <v>157</v>
      </c>
      <c r="C134" s="10" t="s">
        <v>128</v>
      </c>
      <c r="D134" s="10" t="s">
        <v>168</v>
      </c>
      <c r="E134" s="10" t="s">
        <v>224</v>
      </c>
      <c r="F134" s="10" t="s">
        <v>222</v>
      </c>
      <c r="G134" s="10" t="s">
        <v>195</v>
      </c>
      <c r="H134" s="77">
        <v>27029376.390000001</v>
      </c>
      <c r="I134" s="77">
        <v>28527506.170000002</v>
      </c>
      <c r="J134" s="77">
        <v>9013147.9600000009</v>
      </c>
      <c r="K134" s="77">
        <v>1459589.51</v>
      </c>
      <c r="L134" s="77">
        <v>0</v>
      </c>
      <c r="M134" s="77">
        <v>-101895.86</v>
      </c>
      <c r="N134" s="77">
        <v>26874911.969999999</v>
      </c>
      <c r="O134" s="77">
        <v>28364480.41</v>
      </c>
      <c r="P134" s="77">
        <v>10417047.65</v>
      </c>
      <c r="Q134" s="10">
        <v>0</v>
      </c>
      <c r="R134" s="10">
        <v>77968.399999999994</v>
      </c>
      <c r="S134" s="10">
        <v>85057.36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5440.09</v>
      </c>
      <c r="AA134" s="10">
        <v>0</v>
      </c>
      <c r="AB134" s="10">
        <v>0</v>
      </c>
      <c r="AC134" s="10">
        <v>0</v>
      </c>
      <c r="AD134" s="10">
        <v>0</v>
      </c>
      <c r="AE134" s="10" t="s">
        <v>195</v>
      </c>
      <c r="AF134" s="10" t="s">
        <v>195</v>
      </c>
      <c r="AG134" s="10" t="s">
        <v>195</v>
      </c>
      <c r="AH134" s="10" t="s">
        <v>198</v>
      </c>
      <c r="AI134" s="10" t="s">
        <v>198</v>
      </c>
      <c r="AJ134" s="10" t="s">
        <v>195</v>
      </c>
      <c r="AK134" s="10" t="s">
        <v>197</v>
      </c>
      <c r="AL134" s="10" t="s">
        <v>207</v>
      </c>
      <c r="AM134" s="10" t="s">
        <v>195</v>
      </c>
      <c r="AN134" s="10" t="s">
        <v>528</v>
      </c>
      <c r="AO134" s="10" t="s">
        <v>195</v>
      </c>
      <c r="AP134" s="10">
        <v>110</v>
      </c>
      <c r="AQ134" s="10">
        <v>81</v>
      </c>
      <c r="AR134" s="10">
        <v>280</v>
      </c>
      <c r="AS134" s="10">
        <v>298</v>
      </c>
      <c r="AT134" s="10">
        <v>2065</v>
      </c>
      <c r="AU134" s="10" t="s">
        <v>195</v>
      </c>
      <c r="AV134" s="10" t="s">
        <v>195</v>
      </c>
      <c r="AW134" s="10" t="s">
        <v>195</v>
      </c>
      <c r="AX134" s="10">
        <v>5</v>
      </c>
      <c r="AY134" s="10">
        <v>5</v>
      </c>
      <c r="AZ134" s="10" t="s">
        <v>195</v>
      </c>
      <c r="BA134" s="10">
        <v>1</v>
      </c>
      <c r="BB134" s="10">
        <v>6</v>
      </c>
      <c r="BC134" s="10" t="s">
        <v>195</v>
      </c>
      <c r="BD134" s="10">
        <v>0</v>
      </c>
      <c r="BE134" s="10">
        <v>0</v>
      </c>
      <c r="BF134" s="10">
        <v>0</v>
      </c>
      <c r="BG134" s="10">
        <v>1886299</v>
      </c>
      <c r="BH134" s="10" t="s">
        <v>195</v>
      </c>
      <c r="BI134" s="10" t="s">
        <v>195</v>
      </c>
      <c r="BJ134" s="10" t="s">
        <v>195</v>
      </c>
    </row>
    <row r="135" spans="1:62" ht="15" hidden="1" outlineLevel="2" x14ac:dyDescent="0.25">
      <c r="A135" s="10">
        <v>2024</v>
      </c>
      <c r="B135" s="10" t="s">
        <v>157</v>
      </c>
      <c r="C135" s="10" t="s">
        <v>128</v>
      </c>
      <c r="D135" s="10" t="s">
        <v>168</v>
      </c>
      <c r="E135" s="10" t="s">
        <v>461</v>
      </c>
      <c r="F135" s="10" t="s">
        <v>222</v>
      </c>
      <c r="G135" s="10" t="s">
        <v>195</v>
      </c>
      <c r="H135" s="77">
        <v>4252055.04</v>
      </c>
      <c r="I135" s="77">
        <v>4252055.04</v>
      </c>
      <c r="J135" s="77">
        <v>1343419.25</v>
      </c>
      <c r="K135" s="77">
        <v>217553.36</v>
      </c>
      <c r="L135" s="77">
        <v>0</v>
      </c>
      <c r="M135" s="77">
        <v>-15142.75</v>
      </c>
      <c r="N135" s="77">
        <v>4227755.87</v>
      </c>
      <c r="O135" s="77">
        <v>4227755.87</v>
      </c>
      <c r="P135" s="77">
        <v>1552671.99</v>
      </c>
      <c r="Q135" s="10">
        <v>0</v>
      </c>
      <c r="R135" s="10">
        <v>11621.28</v>
      </c>
      <c r="S135" s="10">
        <v>12677.89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855.79</v>
      </c>
      <c r="AA135" s="10">
        <v>0</v>
      </c>
      <c r="AB135" s="10">
        <v>0</v>
      </c>
      <c r="AC135" s="10">
        <v>0</v>
      </c>
      <c r="AD135" s="10">
        <v>0</v>
      </c>
      <c r="AE135" s="10" t="s">
        <v>195</v>
      </c>
      <c r="AF135" s="10" t="s">
        <v>195</v>
      </c>
      <c r="AG135" s="10" t="s">
        <v>195</v>
      </c>
      <c r="AH135" s="10" t="s">
        <v>198</v>
      </c>
      <c r="AI135" s="10" t="s">
        <v>198</v>
      </c>
      <c r="AJ135" s="10" t="s">
        <v>195</v>
      </c>
      <c r="AK135" s="10" t="s">
        <v>197</v>
      </c>
      <c r="AL135" s="10" t="s">
        <v>207</v>
      </c>
      <c r="AM135" s="10" t="s">
        <v>195</v>
      </c>
      <c r="AN135" s="10" t="s">
        <v>528</v>
      </c>
      <c r="AO135" s="10" t="s">
        <v>195</v>
      </c>
      <c r="AP135" s="10">
        <v>110</v>
      </c>
      <c r="AQ135" s="10">
        <v>81</v>
      </c>
      <c r="AR135" s="10">
        <v>280</v>
      </c>
      <c r="AS135" s="10">
        <v>306</v>
      </c>
      <c r="AT135" s="10">
        <v>2065</v>
      </c>
      <c r="AU135" s="10" t="s">
        <v>195</v>
      </c>
      <c r="AV135" s="10" t="s">
        <v>195</v>
      </c>
      <c r="AW135" s="10" t="s">
        <v>195</v>
      </c>
      <c r="AX135" s="10">
        <v>5</v>
      </c>
      <c r="AY135" s="10">
        <v>5</v>
      </c>
      <c r="AZ135" s="10" t="s">
        <v>195</v>
      </c>
      <c r="BA135" s="10">
        <v>1</v>
      </c>
      <c r="BB135" s="10">
        <v>6</v>
      </c>
      <c r="BC135" s="10" t="s">
        <v>195</v>
      </c>
      <c r="BD135" s="10">
        <v>0</v>
      </c>
      <c r="BE135" s="10">
        <v>0</v>
      </c>
      <c r="BF135" s="10">
        <v>0</v>
      </c>
      <c r="BG135" s="10">
        <v>1885173</v>
      </c>
      <c r="BH135" s="10" t="s">
        <v>195</v>
      </c>
      <c r="BI135" s="10" t="s">
        <v>195</v>
      </c>
      <c r="BJ135" s="10" t="s">
        <v>195</v>
      </c>
    </row>
    <row r="136" spans="1:62" ht="15" hidden="1" outlineLevel="2" x14ac:dyDescent="0.25">
      <c r="A136" s="10">
        <v>2024</v>
      </c>
      <c r="B136" s="10" t="s">
        <v>157</v>
      </c>
      <c r="C136" s="10" t="s">
        <v>128</v>
      </c>
      <c r="D136" s="10" t="s">
        <v>168</v>
      </c>
      <c r="E136" s="10" t="s">
        <v>223</v>
      </c>
      <c r="F136" s="10" t="s">
        <v>222</v>
      </c>
      <c r="G136" s="10" t="s">
        <v>195</v>
      </c>
      <c r="H136" s="77">
        <v>7860995.1399999997</v>
      </c>
      <c r="I136" s="77">
        <v>0</v>
      </c>
      <c r="J136" s="77">
        <v>0</v>
      </c>
      <c r="K136" s="77">
        <v>0</v>
      </c>
      <c r="L136" s="77">
        <v>0</v>
      </c>
      <c r="M136" s="77">
        <v>0</v>
      </c>
      <c r="N136" s="77">
        <v>7860995.1399999997</v>
      </c>
      <c r="O136" s="77">
        <v>0</v>
      </c>
      <c r="P136" s="77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 t="s">
        <v>195</v>
      </c>
      <c r="AF136" s="10" t="s">
        <v>195</v>
      </c>
      <c r="AG136" s="10" t="s">
        <v>195</v>
      </c>
      <c r="AH136" s="10" t="s">
        <v>198</v>
      </c>
      <c r="AI136" s="10" t="s">
        <v>198</v>
      </c>
      <c r="AJ136" s="10" t="s">
        <v>195</v>
      </c>
      <c r="AK136" s="10" t="s">
        <v>197</v>
      </c>
      <c r="AL136" s="10" t="s">
        <v>207</v>
      </c>
      <c r="AM136" s="10" t="s">
        <v>195</v>
      </c>
      <c r="AN136" s="10" t="s">
        <v>528</v>
      </c>
      <c r="AO136" s="10" t="s">
        <v>195</v>
      </c>
      <c r="AP136" s="10">
        <v>110</v>
      </c>
      <c r="AQ136" s="10">
        <v>81</v>
      </c>
      <c r="AR136" s="10">
        <v>280</v>
      </c>
      <c r="AS136" s="10">
        <v>302</v>
      </c>
      <c r="AT136" s="10">
        <v>2065</v>
      </c>
      <c r="AU136" s="10" t="s">
        <v>195</v>
      </c>
      <c r="AV136" s="10" t="s">
        <v>195</v>
      </c>
      <c r="AW136" s="10" t="s">
        <v>195</v>
      </c>
      <c r="AX136" s="10">
        <v>5</v>
      </c>
      <c r="AY136" s="10">
        <v>5</v>
      </c>
      <c r="AZ136" s="10" t="s">
        <v>195</v>
      </c>
      <c r="BA136" s="10">
        <v>1</v>
      </c>
      <c r="BB136" s="10">
        <v>6</v>
      </c>
      <c r="BC136" s="10" t="s">
        <v>195</v>
      </c>
      <c r="BD136" s="10">
        <v>0</v>
      </c>
      <c r="BE136" s="10">
        <v>0</v>
      </c>
      <c r="BF136" s="10">
        <v>0</v>
      </c>
      <c r="BG136" s="10">
        <v>1885289</v>
      </c>
      <c r="BH136" s="10" t="s">
        <v>195</v>
      </c>
      <c r="BI136" s="10" t="s">
        <v>195</v>
      </c>
      <c r="BJ136" s="10" t="s">
        <v>195</v>
      </c>
    </row>
    <row r="137" spans="1:62" ht="15" hidden="1" outlineLevel="2" x14ac:dyDescent="0.25">
      <c r="A137" s="10">
        <v>2024</v>
      </c>
      <c r="B137" s="10" t="s">
        <v>157</v>
      </c>
      <c r="C137" s="10" t="s">
        <v>128</v>
      </c>
      <c r="D137" s="10" t="s">
        <v>168</v>
      </c>
      <c r="E137" s="10" t="s">
        <v>221</v>
      </c>
      <c r="F137" s="10" t="s">
        <v>219</v>
      </c>
      <c r="G137" s="10" t="s">
        <v>195</v>
      </c>
      <c r="H137" s="77">
        <v>30981871.09</v>
      </c>
      <c r="I137" s="77">
        <v>32181555.010000002</v>
      </c>
      <c r="J137" s="77">
        <v>9725880.9800000004</v>
      </c>
      <c r="K137" s="77">
        <v>1679587.2</v>
      </c>
      <c r="L137" s="77">
        <v>0</v>
      </c>
      <c r="M137" s="77">
        <v>-117278.65</v>
      </c>
      <c r="N137" s="77">
        <v>30804819.390000001</v>
      </c>
      <c r="O137" s="77">
        <v>31997647.489999998</v>
      </c>
      <c r="P137" s="77">
        <v>11345074.9</v>
      </c>
      <c r="Q137" s="10">
        <v>0</v>
      </c>
      <c r="R137" s="10">
        <v>87955.27</v>
      </c>
      <c r="S137" s="10">
        <v>95952.25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6235.59</v>
      </c>
      <c r="AA137" s="10">
        <v>0</v>
      </c>
      <c r="AB137" s="10">
        <v>0</v>
      </c>
      <c r="AC137" s="10">
        <v>0</v>
      </c>
      <c r="AD137" s="10">
        <v>0</v>
      </c>
      <c r="AE137" s="10" t="s">
        <v>195</v>
      </c>
      <c r="AF137" s="10" t="s">
        <v>195</v>
      </c>
      <c r="AG137" s="10" t="s">
        <v>195</v>
      </c>
      <c r="AH137" s="10" t="s">
        <v>198</v>
      </c>
      <c r="AI137" s="10" t="s">
        <v>198</v>
      </c>
      <c r="AJ137" s="10" t="s">
        <v>195</v>
      </c>
      <c r="AK137" s="10" t="s">
        <v>197</v>
      </c>
      <c r="AL137" s="10" t="s">
        <v>207</v>
      </c>
      <c r="AM137" s="10" t="s">
        <v>195</v>
      </c>
      <c r="AN137" s="10" t="s">
        <v>528</v>
      </c>
      <c r="AO137" s="10" t="s">
        <v>195</v>
      </c>
      <c r="AP137" s="10">
        <v>110</v>
      </c>
      <c r="AQ137" s="10">
        <v>81</v>
      </c>
      <c r="AR137" s="10">
        <v>280</v>
      </c>
      <c r="AS137" s="10">
        <v>299</v>
      </c>
      <c r="AT137" s="10">
        <v>2066</v>
      </c>
      <c r="AU137" s="10" t="s">
        <v>195</v>
      </c>
      <c r="AV137" s="10" t="s">
        <v>195</v>
      </c>
      <c r="AW137" s="10" t="s">
        <v>195</v>
      </c>
      <c r="AX137" s="10">
        <v>5</v>
      </c>
      <c r="AY137" s="10">
        <v>5</v>
      </c>
      <c r="AZ137" s="10" t="s">
        <v>195</v>
      </c>
      <c r="BA137" s="10">
        <v>1</v>
      </c>
      <c r="BB137" s="10">
        <v>6</v>
      </c>
      <c r="BC137" s="10" t="s">
        <v>195</v>
      </c>
      <c r="BD137" s="10">
        <v>0</v>
      </c>
      <c r="BE137" s="10">
        <v>0</v>
      </c>
      <c r="BF137" s="10">
        <v>0</v>
      </c>
      <c r="BG137" s="10">
        <v>1886347</v>
      </c>
      <c r="BH137" s="10" t="s">
        <v>195</v>
      </c>
      <c r="BI137" s="10" t="s">
        <v>195</v>
      </c>
      <c r="BJ137" s="10" t="s">
        <v>195</v>
      </c>
    </row>
    <row r="138" spans="1:62" ht="15" hidden="1" outlineLevel="2" x14ac:dyDescent="0.25">
      <c r="A138" s="10">
        <v>2024</v>
      </c>
      <c r="B138" s="10" t="s">
        <v>157</v>
      </c>
      <c r="C138" s="10" t="s">
        <v>128</v>
      </c>
      <c r="D138" s="10" t="s">
        <v>168</v>
      </c>
      <c r="E138" s="10" t="s">
        <v>460</v>
      </c>
      <c r="F138" s="10" t="s">
        <v>219</v>
      </c>
      <c r="G138" s="10" t="s">
        <v>195</v>
      </c>
      <c r="H138" s="77">
        <v>21037.11</v>
      </c>
      <c r="I138" s="77">
        <v>21037.11</v>
      </c>
      <c r="J138" s="77">
        <v>6357.81</v>
      </c>
      <c r="K138" s="77">
        <v>1097.95</v>
      </c>
      <c r="L138" s="77">
        <v>0</v>
      </c>
      <c r="M138" s="77">
        <v>-76.510000000000005</v>
      </c>
      <c r="N138" s="77">
        <v>20916.89</v>
      </c>
      <c r="O138" s="77">
        <v>20916.89</v>
      </c>
      <c r="P138" s="77">
        <v>7416.28</v>
      </c>
      <c r="Q138" s="10">
        <v>0</v>
      </c>
      <c r="R138" s="10">
        <v>57.5</v>
      </c>
      <c r="S138" s="10">
        <v>62.72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4.2300000000000004</v>
      </c>
      <c r="AA138" s="10">
        <v>0</v>
      </c>
      <c r="AB138" s="10">
        <v>0</v>
      </c>
      <c r="AC138" s="10">
        <v>0</v>
      </c>
      <c r="AD138" s="10">
        <v>0</v>
      </c>
      <c r="AE138" s="10" t="s">
        <v>195</v>
      </c>
      <c r="AF138" s="10" t="s">
        <v>195</v>
      </c>
      <c r="AG138" s="10" t="s">
        <v>195</v>
      </c>
      <c r="AH138" s="10" t="s">
        <v>198</v>
      </c>
      <c r="AI138" s="10" t="s">
        <v>198</v>
      </c>
      <c r="AJ138" s="10" t="s">
        <v>195</v>
      </c>
      <c r="AK138" s="10" t="s">
        <v>197</v>
      </c>
      <c r="AL138" s="10" t="s">
        <v>207</v>
      </c>
      <c r="AM138" s="10" t="s">
        <v>195</v>
      </c>
      <c r="AN138" s="10" t="s">
        <v>528</v>
      </c>
      <c r="AO138" s="10" t="s">
        <v>195</v>
      </c>
      <c r="AP138" s="10">
        <v>110</v>
      </c>
      <c r="AQ138" s="10">
        <v>81</v>
      </c>
      <c r="AR138" s="10">
        <v>280</v>
      </c>
      <c r="AS138" s="10">
        <v>307</v>
      </c>
      <c r="AT138" s="10">
        <v>2066</v>
      </c>
      <c r="AU138" s="10" t="s">
        <v>195</v>
      </c>
      <c r="AV138" s="10" t="s">
        <v>195</v>
      </c>
      <c r="AW138" s="10" t="s">
        <v>195</v>
      </c>
      <c r="AX138" s="10">
        <v>5</v>
      </c>
      <c r="AY138" s="10">
        <v>5</v>
      </c>
      <c r="AZ138" s="10" t="s">
        <v>195</v>
      </c>
      <c r="BA138" s="10">
        <v>1</v>
      </c>
      <c r="BB138" s="10">
        <v>6</v>
      </c>
      <c r="BC138" s="10" t="s">
        <v>195</v>
      </c>
      <c r="BD138" s="10">
        <v>0</v>
      </c>
      <c r="BE138" s="10">
        <v>0</v>
      </c>
      <c r="BF138" s="10">
        <v>0</v>
      </c>
      <c r="BG138" s="10">
        <v>1885176</v>
      </c>
      <c r="BH138" s="10" t="s">
        <v>195</v>
      </c>
      <c r="BI138" s="10" t="s">
        <v>195</v>
      </c>
      <c r="BJ138" s="10" t="s">
        <v>195</v>
      </c>
    </row>
    <row r="139" spans="1:62" ht="15" hidden="1" outlineLevel="2" x14ac:dyDescent="0.25">
      <c r="A139" s="10">
        <v>2024</v>
      </c>
      <c r="B139" s="10" t="s">
        <v>157</v>
      </c>
      <c r="C139" s="10" t="s">
        <v>128</v>
      </c>
      <c r="D139" s="10" t="s">
        <v>168</v>
      </c>
      <c r="E139" s="10" t="s">
        <v>220</v>
      </c>
      <c r="F139" s="10" t="s">
        <v>219</v>
      </c>
      <c r="G139" s="10" t="s">
        <v>195</v>
      </c>
      <c r="H139" s="77">
        <v>4047390.75</v>
      </c>
      <c r="I139" s="77">
        <v>0</v>
      </c>
      <c r="J139" s="77">
        <v>0</v>
      </c>
      <c r="K139" s="77">
        <v>0</v>
      </c>
      <c r="L139" s="77">
        <v>0</v>
      </c>
      <c r="M139" s="77">
        <v>0</v>
      </c>
      <c r="N139" s="77">
        <v>4047390.75</v>
      </c>
      <c r="O139" s="77">
        <v>0</v>
      </c>
      <c r="P139" s="77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 t="s">
        <v>195</v>
      </c>
      <c r="AF139" s="10" t="s">
        <v>195</v>
      </c>
      <c r="AG139" s="10" t="s">
        <v>195</v>
      </c>
      <c r="AH139" s="10" t="s">
        <v>198</v>
      </c>
      <c r="AI139" s="10" t="s">
        <v>198</v>
      </c>
      <c r="AJ139" s="10" t="s">
        <v>195</v>
      </c>
      <c r="AK139" s="10" t="s">
        <v>197</v>
      </c>
      <c r="AL139" s="10" t="s">
        <v>207</v>
      </c>
      <c r="AM139" s="10" t="s">
        <v>195</v>
      </c>
      <c r="AN139" s="10" t="s">
        <v>528</v>
      </c>
      <c r="AO139" s="10" t="s">
        <v>195</v>
      </c>
      <c r="AP139" s="10">
        <v>110</v>
      </c>
      <c r="AQ139" s="10">
        <v>81</v>
      </c>
      <c r="AR139" s="10">
        <v>280</v>
      </c>
      <c r="AS139" s="10">
        <v>303</v>
      </c>
      <c r="AT139" s="10">
        <v>2066</v>
      </c>
      <c r="AU139" s="10" t="s">
        <v>195</v>
      </c>
      <c r="AV139" s="10" t="s">
        <v>195</v>
      </c>
      <c r="AW139" s="10" t="s">
        <v>195</v>
      </c>
      <c r="AX139" s="10">
        <v>5</v>
      </c>
      <c r="AY139" s="10">
        <v>5</v>
      </c>
      <c r="AZ139" s="10" t="s">
        <v>195</v>
      </c>
      <c r="BA139" s="10">
        <v>1</v>
      </c>
      <c r="BB139" s="10">
        <v>6</v>
      </c>
      <c r="BC139" s="10" t="s">
        <v>195</v>
      </c>
      <c r="BD139" s="10">
        <v>0</v>
      </c>
      <c r="BE139" s="10">
        <v>0</v>
      </c>
      <c r="BF139" s="10">
        <v>0</v>
      </c>
      <c r="BG139" s="10">
        <v>1886280</v>
      </c>
      <c r="BH139" s="10" t="s">
        <v>195</v>
      </c>
      <c r="BI139" s="10" t="s">
        <v>195</v>
      </c>
      <c r="BJ139" s="10" t="s">
        <v>195</v>
      </c>
    </row>
    <row r="140" spans="1:62" ht="15" hidden="1" outlineLevel="2" x14ac:dyDescent="0.25">
      <c r="A140" s="10">
        <v>2024</v>
      </c>
      <c r="B140" s="10" t="s">
        <v>157</v>
      </c>
      <c r="C140" s="10" t="s">
        <v>128</v>
      </c>
      <c r="D140" s="10" t="s">
        <v>168</v>
      </c>
      <c r="E140" s="10" t="s">
        <v>218</v>
      </c>
      <c r="F140" s="10" t="s">
        <v>216</v>
      </c>
      <c r="G140" s="10" t="s">
        <v>195</v>
      </c>
      <c r="H140" s="77">
        <v>28542033.359999999</v>
      </c>
      <c r="I140" s="77">
        <v>29748450.829999998</v>
      </c>
      <c r="J140" s="77">
        <v>8582200.3900000006</v>
      </c>
      <c r="K140" s="77">
        <v>1583143.9</v>
      </c>
      <c r="L140" s="77">
        <v>0</v>
      </c>
      <c r="M140" s="77">
        <v>-110677.39</v>
      </c>
      <c r="N140" s="77">
        <v>28378924.600000001</v>
      </c>
      <c r="O140" s="77">
        <v>29578447.77</v>
      </c>
      <c r="P140" s="77">
        <v>10111763.16</v>
      </c>
      <c r="Q140" s="10">
        <v>0</v>
      </c>
      <c r="R140" s="10">
        <v>81305.33</v>
      </c>
      <c r="S140" s="10">
        <v>88697.72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5744.54</v>
      </c>
      <c r="AA140" s="10">
        <v>0</v>
      </c>
      <c r="AB140" s="10">
        <v>0</v>
      </c>
      <c r="AC140" s="10">
        <v>0</v>
      </c>
      <c r="AD140" s="10">
        <v>0</v>
      </c>
      <c r="AE140" s="10" t="s">
        <v>195</v>
      </c>
      <c r="AF140" s="10" t="s">
        <v>195</v>
      </c>
      <c r="AG140" s="10" t="s">
        <v>195</v>
      </c>
      <c r="AH140" s="10" t="s">
        <v>198</v>
      </c>
      <c r="AI140" s="10" t="s">
        <v>198</v>
      </c>
      <c r="AJ140" s="10" t="s">
        <v>195</v>
      </c>
      <c r="AK140" s="10" t="s">
        <v>197</v>
      </c>
      <c r="AL140" s="10" t="s">
        <v>207</v>
      </c>
      <c r="AM140" s="10" t="s">
        <v>195</v>
      </c>
      <c r="AN140" s="10" t="s">
        <v>528</v>
      </c>
      <c r="AO140" s="10" t="s">
        <v>195</v>
      </c>
      <c r="AP140" s="10">
        <v>110</v>
      </c>
      <c r="AQ140" s="10">
        <v>81</v>
      </c>
      <c r="AR140" s="10">
        <v>280</v>
      </c>
      <c r="AS140" s="10">
        <v>300</v>
      </c>
      <c r="AT140" s="10">
        <v>2067</v>
      </c>
      <c r="AU140" s="10" t="s">
        <v>195</v>
      </c>
      <c r="AV140" s="10" t="s">
        <v>195</v>
      </c>
      <c r="AW140" s="10" t="s">
        <v>195</v>
      </c>
      <c r="AX140" s="10">
        <v>5</v>
      </c>
      <c r="AY140" s="10">
        <v>5</v>
      </c>
      <c r="AZ140" s="10" t="s">
        <v>195</v>
      </c>
      <c r="BA140" s="10">
        <v>1</v>
      </c>
      <c r="BB140" s="10">
        <v>6</v>
      </c>
      <c r="BC140" s="10" t="s">
        <v>195</v>
      </c>
      <c r="BD140" s="10">
        <v>0</v>
      </c>
      <c r="BE140" s="10">
        <v>0</v>
      </c>
      <c r="BF140" s="10">
        <v>0</v>
      </c>
      <c r="BG140" s="10">
        <v>1886394</v>
      </c>
      <c r="BH140" s="10" t="s">
        <v>195</v>
      </c>
      <c r="BI140" s="10" t="s">
        <v>195</v>
      </c>
      <c r="BJ140" s="10" t="s">
        <v>195</v>
      </c>
    </row>
    <row r="141" spans="1:62" ht="15" hidden="1" outlineLevel="2" x14ac:dyDescent="0.25">
      <c r="A141" s="10">
        <v>2024</v>
      </c>
      <c r="B141" s="10" t="s">
        <v>157</v>
      </c>
      <c r="C141" s="10" t="s">
        <v>128</v>
      </c>
      <c r="D141" s="10" t="s">
        <v>168</v>
      </c>
      <c r="E141" s="10" t="s">
        <v>459</v>
      </c>
      <c r="F141" s="10" t="s">
        <v>216</v>
      </c>
      <c r="G141" s="10" t="s">
        <v>195</v>
      </c>
      <c r="H141" s="77">
        <v>5265.8</v>
      </c>
      <c r="I141" s="77">
        <v>5265.8</v>
      </c>
      <c r="J141" s="77">
        <v>1519.15</v>
      </c>
      <c r="K141" s="77">
        <v>280.23</v>
      </c>
      <c r="L141" s="77">
        <v>0</v>
      </c>
      <c r="M141" s="77">
        <v>-19.559999999999999</v>
      </c>
      <c r="N141" s="77">
        <v>5235.6899999999996</v>
      </c>
      <c r="O141" s="77">
        <v>5235.6899999999996</v>
      </c>
      <c r="P141" s="77">
        <v>1789.89</v>
      </c>
      <c r="Q141" s="10">
        <v>0</v>
      </c>
      <c r="R141" s="10">
        <v>14.4</v>
      </c>
      <c r="S141" s="10">
        <v>15.71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1.06</v>
      </c>
      <c r="AA141" s="10">
        <v>0</v>
      </c>
      <c r="AB141" s="10">
        <v>0</v>
      </c>
      <c r="AC141" s="10">
        <v>0</v>
      </c>
      <c r="AD141" s="10">
        <v>0</v>
      </c>
      <c r="AE141" s="10" t="s">
        <v>195</v>
      </c>
      <c r="AF141" s="10" t="s">
        <v>195</v>
      </c>
      <c r="AG141" s="10" t="s">
        <v>195</v>
      </c>
      <c r="AH141" s="10" t="s">
        <v>198</v>
      </c>
      <c r="AI141" s="10" t="s">
        <v>198</v>
      </c>
      <c r="AJ141" s="10" t="s">
        <v>195</v>
      </c>
      <c r="AK141" s="10" t="s">
        <v>197</v>
      </c>
      <c r="AL141" s="10" t="s">
        <v>207</v>
      </c>
      <c r="AM141" s="10" t="s">
        <v>195</v>
      </c>
      <c r="AN141" s="10" t="s">
        <v>528</v>
      </c>
      <c r="AO141" s="10" t="s">
        <v>195</v>
      </c>
      <c r="AP141" s="10">
        <v>110</v>
      </c>
      <c r="AQ141" s="10">
        <v>81</v>
      </c>
      <c r="AR141" s="10">
        <v>280</v>
      </c>
      <c r="AS141" s="10">
        <v>308</v>
      </c>
      <c r="AT141" s="10">
        <v>2067</v>
      </c>
      <c r="AU141" s="10" t="s">
        <v>195</v>
      </c>
      <c r="AV141" s="10" t="s">
        <v>195</v>
      </c>
      <c r="AW141" s="10" t="s">
        <v>195</v>
      </c>
      <c r="AX141" s="10">
        <v>5</v>
      </c>
      <c r="AY141" s="10">
        <v>5</v>
      </c>
      <c r="AZ141" s="10" t="s">
        <v>195</v>
      </c>
      <c r="BA141" s="10">
        <v>1</v>
      </c>
      <c r="BB141" s="10">
        <v>6</v>
      </c>
      <c r="BC141" s="10" t="s">
        <v>195</v>
      </c>
      <c r="BD141" s="10">
        <v>0</v>
      </c>
      <c r="BE141" s="10">
        <v>0</v>
      </c>
      <c r="BF141" s="10">
        <v>0</v>
      </c>
      <c r="BG141" s="10">
        <v>1885183</v>
      </c>
      <c r="BH141" s="10" t="s">
        <v>195</v>
      </c>
      <c r="BI141" s="10" t="s">
        <v>195</v>
      </c>
      <c r="BJ141" s="10" t="s">
        <v>195</v>
      </c>
    </row>
    <row r="142" spans="1:62" ht="15" hidden="1" outlineLevel="2" x14ac:dyDescent="0.25">
      <c r="A142" s="10">
        <v>2024</v>
      </c>
      <c r="B142" s="10" t="s">
        <v>157</v>
      </c>
      <c r="C142" s="10" t="s">
        <v>128</v>
      </c>
      <c r="D142" s="10" t="s">
        <v>168</v>
      </c>
      <c r="E142" s="10" t="s">
        <v>217</v>
      </c>
      <c r="F142" s="10" t="s">
        <v>216</v>
      </c>
      <c r="G142" s="10" t="s">
        <v>195</v>
      </c>
      <c r="H142" s="77">
        <v>4838356.4400000004</v>
      </c>
      <c r="I142" s="77">
        <v>0</v>
      </c>
      <c r="J142" s="77">
        <v>0</v>
      </c>
      <c r="K142" s="77">
        <v>0</v>
      </c>
      <c r="L142" s="77">
        <v>0</v>
      </c>
      <c r="M142" s="77">
        <v>0</v>
      </c>
      <c r="N142" s="77">
        <v>4838356.4400000004</v>
      </c>
      <c r="O142" s="77">
        <v>0</v>
      </c>
      <c r="P142" s="77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 t="s">
        <v>195</v>
      </c>
      <c r="AF142" s="10" t="s">
        <v>195</v>
      </c>
      <c r="AG142" s="10" t="s">
        <v>195</v>
      </c>
      <c r="AH142" s="10" t="s">
        <v>198</v>
      </c>
      <c r="AI142" s="10" t="s">
        <v>198</v>
      </c>
      <c r="AJ142" s="10" t="s">
        <v>195</v>
      </c>
      <c r="AK142" s="10" t="s">
        <v>197</v>
      </c>
      <c r="AL142" s="10" t="s">
        <v>207</v>
      </c>
      <c r="AM142" s="10" t="s">
        <v>195</v>
      </c>
      <c r="AN142" s="10" t="s">
        <v>528</v>
      </c>
      <c r="AO142" s="10" t="s">
        <v>195</v>
      </c>
      <c r="AP142" s="10">
        <v>110</v>
      </c>
      <c r="AQ142" s="10">
        <v>81</v>
      </c>
      <c r="AR142" s="10">
        <v>280</v>
      </c>
      <c r="AS142" s="10">
        <v>304</v>
      </c>
      <c r="AT142" s="10">
        <v>2067</v>
      </c>
      <c r="AU142" s="10" t="s">
        <v>195</v>
      </c>
      <c r="AV142" s="10" t="s">
        <v>195</v>
      </c>
      <c r="AW142" s="10" t="s">
        <v>195</v>
      </c>
      <c r="AX142" s="10">
        <v>5</v>
      </c>
      <c r="AY142" s="10">
        <v>5</v>
      </c>
      <c r="AZ142" s="10" t="s">
        <v>195</v>
      </c>
      <c r="BA142" s="10">
        <v>1</v>
      </c>
      <c r="BB142" s="10">
        <v>6</v>
      </c>
      <c r="BC142" s="10" t="s">
        <v>195</v>
      </c>
      <c r="BD142" s="10">
        <v>0</v>
      </c>
      <c r="BE142" s="10">
        <v>0</v>
      </c>
      <c r="BF142" s="10">
        <v>0</v>
      </c>
      <c r="BG142" s="10">
        <v>1885296</v>
      </c>
      <c r="BH142" s="10" t="s">
        <v>195</v>
      </c>
      <c r="BI142" s="10" t="s">
        <v>195</v>
      </c>
      <c r="BJ142" s="10" t="s">
        <v>195</v>
      </c>
    </row>
    <row r="143" spans="1:62" ht="15" hidden="1" outlineLevel="2" x14ac:dyDescent="0.25">
      <c r="A143" s="10">
        <v>2024</v>
      </c>
      <c r="B143" s="10" t="s">
        <v>157</v>
      </c>
      <c r="C143" s="10" t="s">
        <v>128</v>
      </c>
      <c r="D143" s="10" t="s">
        <v>168</v>
      </c>
      <c r="E143" s="10" t="s">
        <v>215</v>
      </c>
      <c r="F143" s="10" t="s">
        <v>213</v>
      </c>
      <c r="G143" s="10" t="s">
        <v>195</v>
      </c>
      <c r="H143" s="77">
        <v>37233900.420000002</v>
      </c>
      <c r="I143" s="77">
        <v>38815571.380000003</v>
      </c>
      <c r="J143" s="77">
        <v>10665183.050000001</v>
      </c>
      <c r="K143" s="77">
        <v>2105527.17</v>
      </c>
      <c r="L143" s="77">
        <v>0</v>
      </c>
      <c r="M143" s="77">
        <v>-147343.29999999999</v>
      </c>
      <c r="N143" s="77">
        <v>37021120.329999998</v>
      </c>
      <c r="O143" s="77">
        <v>38593752.539999999</v>
      </c>
      <c r="P143" s="77">
        <v>12703728.59</v>
      </c>
      <c r="Q143" s="10">
        <v>0</v>
      </c>
      <c r="R143" s="10">
        <v>106086.67</v>
      </c>
      <c r="S143" s="10">
        <v>115732.18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7493.91</v>
      </c>
      <c r="AA143" s="10">
        <v>0</v>
      </c>
      <c r="AB143" s="10">
        <v>0</v>
      </c>
      <c r="AC143" s="10">
        <v>0</v>
      </c>
      <c r="AD143" s="10">
        <v>0</v>
      </c>
      <c r="AE143" s="10" t="s">
        <v>195</v>
      </c>
      <c r="AF143" s="10" t="s">
        <v>195</v>
      </c>
      <c r="AG143" s="10" t="s">
        <v>195</v>
      </c>
      <c r="AH143" s="10" t="s">
        <v>198</v>
      </c>
      <c r="AI143" s="10" t="s">
        <v>198</v>
      </c>
      <c r="AJ143" s="10" t="s">
        <v>195</v>
      </c>
      <c r="AK143" s="10" t="s">
        <v>197</v>
      </c>
      <c r="AL143" s="10" t="s">
        <v>207</v>
      </c>
      <c r="AM143" s="10" t="s">
        <v>195</v>
      </c>
      <c r="AN143" s="10" t="s">
        <v>528</v>
      </c>
      <c r="AO143" s="10" t="s">
        <v>195</v>
      </c>
      <c r="AP143" s="10">
        <v>110</v>
      </c>
      <c r="AQ143" s="10">
        <v>81</v>
      </c>
      <c r="AR143" s="10">
        <v>280</v>
      </c>
      <c r="AS143" s="10">
        <v>301</v>
      </c>
      <c r="AT143" s="10">
        <v>2068</v>
      </c>
      <c r="AU143" s="10" t="s">
        <v>195</v>
      </c>
      <c r="AV143" s="10" t="s">
        <v>195</v>
      </c>
      <c r="AW143" s="10" t="s">
        <v>195</v>
      </c>
      <c r="AX143" s="10">
        <v>5</v>
      </c>
      <c r="AY143" s="10">
        <v>5</v>
      </c>
      <c r="AZ143" s="10" t="s">
        <v>195</v>
      </c>
      <c r="BA143" s="10">
        <v>1</v>
      </c>
      <c r="BB143" s="10">
        <v>6</v>
      </c>
      <c r="BC143" s="10" t="s">
        <v>195</v>
      </c>
      <c r="BD143" s="10">
        <v>0</v>
      </c>
      <c r="BE143" s="10">
        <v>0</v>
      </c>
      <c r="BF143" s="10">
        <v>0</v>
      </c>
      <c r="BG143" s="10">
        <v>1885254</v>
      </c>
      <c r="BH143" s="10" t="s">
        <v>195</v>
      </c>
      <c r="BI143" s="10" t="s">
        <v>195</v>
      </c>
      <c r="BJ143" s="10" t="s">
        <v>195</v>
      </c>
    </row>
    <row r="144" spans="1:62" ht="15" hidden="1" outlineLevel="2" x14ac:dyDescent="0.25">
      <c r="A144" s="10">
        <v>2024</v>
      </c>
      <c r="B144" s="10" t="s">
        <v>157</v>
      </c>
      <c r="C144" s="10" t="s">
        <v>128</v>
      </c>
      <c r="D144" s="10" t="s">
        <v>168</v>
      </c>
      <c r="E144" s="10" t="s">
        <v>458</v>
      </c>
      <c r="F144" s="10" t="s">
        <v>213</v>
      </c>
      <c r="G144" s="10" t="s">
        <v>195</v>
      </c>
      <c r="H144" s="77">
        <v>12803.45</v>
      </c>
      <c r="I144" s="77">
        <v>12803.45</v>
      </c>
      <c r="J144" s="77">
        <v>3517.95</v>
      </c>
      <c r="K144" s="77">
        <v>694.52</v>
      </c>
      <c r="L144" s="77">
        <v>0</v>
      </c>
      <c r="M144" s="77">
        <v>-48.47</v>
      </c>
      <c r="N144" s="77">
        <v>12730.31</v>
      </c>
      <c r="O144" s="77">
        <v>12730.31</v>
      </c>
      <c r="P144" s="77">
        <v>4190.38</v>
      </c>
      <c r="Q144" s="10">
        <v>0</v>
      </c>
      <c r="R144" s="10">
        <v>34.99</v>
      </c>
      <c r="S144" s="10">
        <v>38.15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2.58</v>
      </c>
      <c r="AA144" s="10">
        <v>0</v>
      </c>
      <c r="AB144" s="10">
        <v>0</v>
      </c>
      <c r="AC144" s="10">
        <v>0</v>
      </c>
      <c r="AD144" s="10">
        <v>0</v>
      </c>
      <c r="AE144" s="10" t="s">
        <v>195</v>
      </c>
      <c r="AF144" s="10" t="s">
        <v>195</v>
      </c>
      <c r="AG144" s="10" t="s">
        <v>195</v>
      </c>
      <c r="AH144" s="10" t="s">
        <v>198</v>
      </c>
      <c r="AI144" s="10" t="s">
        <v>198</v>
      </c>
      <c r="AJ144" s="10" t="s">
        <v>195</v>
      </c>
      <c r="AK144" s="10" t="s">
        <v>197</v>
      </c>
      <c r="AL144" s="10" t="s">
        <v>207</v>
      </c>
      <c r="AM144" s="10" t="s">
        <v>195</v>
      </c>
      <c r="AN144" s="10" t="s">
        <v>528</v>
      </c>
      <c r="AO144" s="10" t="s">
        <v>195</v>
      </c>
      <c r="AP144" s="10">
        <v>110</v>
      </c>
      <c r="AQ144" s="10">
        <v>81</v>
      </c>
      <c r="AR144" s="10">
        <v>280</v>
      </c>
      <c r="AS144" s="10">
        <v>309</v>
      </c>
      <c r="AT144" s="10">
        <v>2068</v>
      </c>
      <c r="AU144" s="10" t="s">
        <v>195</v>
      </c>
      <c r="AV144" s="10" t="s">
        <v>195</v>
      </c>
      <c r="AW144" s="10" t="s">
        <v>195</v>
      </c>
      <c r="AX144" s="10">
        <v>5</v>
      </c>
      <c r="AY144" s="10">
        <v>5</v>
      </c>
      <c r="AZ144" s="10" t="s">
        <v>195</v>
      </c>
      <c r="BA144" s="10">
        <v>1</v>
      </c>
      <c r="BB144" s="10">
        <v>6</v>
      </c>
      <c r="BC144" s="10" t="s">
        <v>195</v>
      </c>
      <c r="BD144" s="10">
        <v>0</v>
      </c>
      <c r="BE144" s="10">
        <v>0</v>
      </c>
      <c r="BF144" s="10">
        <v>0</v>
      </c>
      <c r="BG144" s="10">
        <v>1885187</v>
      </c>
      <c r="BH144" s="10" t="s">
        <v>195</v>
      </c>
      <c r="BI144" s="10" t="s">
        <v>195</v>
      </c>
      <c r="BJ144" s="10" t="s">
        <v>195</v>
      </c>
    </row>
    <row r="145" spans="1:62" ht="15" hidden="1" outlineLevel="2" x14ac:dyDescent="0.25">
      <c r="A145" s="10">
        <v>2024</v>
      </c>
      <c r="B145" s="10" t="s">
        <v>157</v>
      </c>
      <c r="C145" s="10" t="s">
        <v>128</v>
      </c>
      <c r="D145" s="10" t="s">
        <v>168</v>
      </c>
      <c r="E145" s="10" t="s">
        <v>214</v>
      </c>
      <c r="F145" s="10" t="s">
        <v>213</v>
      </c>
      <c r="G145" s="10" t="s">
        <v>195</v>
      </c>
      <c r="H145" s="77">
        <v>6173182.4800000004</v>
      </c>
      <c r="I145" s="77">
        <v>0</v>
      </c>
      <c r="J145" s="77">
        <v>0</v>
      </c>
      <c r="K145" s="77">
        <v>0</v>
      </c>
      <c r="L145" s="77">
        <v>0</v>
      </c>
      <c r="M145" s="77">
        <v>0</v>
      </c>
      <c r="N145" s="77">
        <v>6173182.4800000004</v>
      </c>
      <c r="O145" s="77">
        <v>0</v>
      </c>
      <c r="P145" s="77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 t="s">
        <v>195</v>
      </c>
      <c r="AF145" s="10" t="s">
        <v>195</v>
      </c>
      <c r="AG145" s="10" t="s">
        <v>195</v>
      </c>
      <c r="AH145" s="10" t="s">
        <v>198</v>
      </c>
      <c r="AI145" s="10" t="s">
        <v>198</v>
      </c>
      <c r="AJ145" s="10" t="s">
        <v>195</v>
      </c>
      <c r="AK145" s="10" t="s">
        <v>197</v>
      </c>
      <c r="AL145" s="10" t="s">
        <v>207</v>
      </c>
      <c r="AM145" s="10" t="s">
        <v>195</v>
      </c>
      <c r="AN145" s="10" t="s">
        <v>528</v>
      </c>
      <c r="AO145" s="10" t="s">
        <v>195</v>
      </c>
      <c r="AP145" s="10">
        <v>110</v>
      </c>
      <c r="AQ145" s="10">
        <v>81</v>
      </c>
      <c r="AR145" s="10">
        <v>280</v>
      </c>
      <c r="AS145" s="10">
        <v>305</v>
      </c>
      <c r="AT145" s="10">
        <v>2068</v>
      </c>
      <c r="AU145" s="10" t="s">
        <v>195</v>
      </c>
      <c r="AV145" s="10" t="s">
        <v>195</v>
      </c>
      <c r="AW145" s="10" t="s">
        <v>195</v>
      </c>
      <c r="AX145" s="10">
        <v>5</v>
      </c>
      <c r="AY145" s="10">
        <v>5</v>
      </c>
      <c r="AZ145" s="10" t="s">
        <v>195</v>
      </c>
      <c r="BA145" s="10">
        <v>1</v>
      </c>
      <c r="BB145" s="10">
        <v>6</v>
      </c>
      <c r="BC145" s="10" t="s">
        <v>195</v>
      </c>
      <c r="BD145" s="10">
        <v>0</v>
      </c>
      <c r="BE145" s="10">
        <v>0</v>
      </c>
      <c r="BF145" s="10">
        <v>0</v>
      </c>
      <c r="BG145" s="10">
        <v>1885301</v>
      </c>
      <c r="BH145" s="10" t="s">
        <v>195</v>
      </c>
      <c r="BI145" s="10" t="s">
        <v>195</v>
      </c>
      <c r="BJ145" s="10" t="s">
        <v>195</v>
      </c>
    </row>
    <row r="146" spans="1:62" ht="15" hidden="1" outlineLevel="2" x14ac:dyDescent="0.25">
      <c r="A146" s="10">
        <v>2024</v>
      </c>
      <c r="B146" s="10" t="s">
        <v>157</v>
      </c>
      <c r="C146" s="10" t="s">
        <v>128</v>
      </c>
      <c r="D146" s="10" t="s">
        <v>168</v>
      </c>
      <c r="E146" s="10" t="s">
        <v>212</v>
      </c>
      <c r="F146" s="10" t="s">
        <v>208</v>
      </c>
      <c r="G146" s="10" t="s">
        <v>195</v>
      </c>
      <c r="H146" s="77">
        <v>91119975.349999994</v>
      </c>
      <c r="I146" s="77">
        <v>84384866.579999998</v>
      </c>
      <c r="J146" s="77">
        <v>20102700.210000001</v>
      </c>
      <c r="K146" s="77">
        <v>4815001.8099999996</v>
      </c>
      <c r="L146" s="77">
        <v>0</v>
      </c>
      <c r="M146" s="77">
        <v>-149922.15</v>
      </c>
      <c r="N146" s="77">
        <v>90887102.230000004</v>
      </c>
      <c r="O146" s="77">
        <v>84169206.209999993</v>
      </c>
      <c r="P146" s="77">
        <v>24860165.370000001</v>
      </c>
      <c r="Q146" s="10">
        <v>0</v>
      </c>
      <c r="R146" s="10">
        <v>215660.37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8201.57</v>
      </c>
      <c r="AA146" s="10">
        <v>0</v>
      </c>
      <c r="AB146" s="10">
        <v>0</v>
      </c>
      <c r="AC146" s="10">
        <v>0</v>
      </c>
      <c r="AD146" s="10">
        <v>0</v>
      </c>
      <c r="AE146" s="10" t="s">
        <v>195</v>
      </c>
      <c r="AF146" s="10" t="s">
        <v>195</v>
      </c>
      <c r="AG146" s="10" t="s">
        <v>195</v>
      </c>
      <c r="AH146" s="10" t="s">
        <v>198</v>
      </c>
      <c r="AI146" s="10" t="s">
        <v>198</v>
      </c>
      <c r="AJ146" s="10" t="s">
        <v>195</v>
      </c>
      <c r="AK146" s="10" t="s">
        <v>197</v>
      </c>
      <c r="AL146" s="10" t="s">
        <v>207</v>
      </c>
      <c r="AM146" s="10" t="s">
        <v>195</v>
      </c>
      <c r="AN146" s="10" t="s">
        <v>528</v>
      </c>
      <c r="AO146" s="10" t="s">
        <v>195</v>
      </c>
      <c r="AP146" s="10">
        <v>110</v>
      </c>
      <c r="AQ146" s="10">
        <v>81</v>
      </c>
      <c r="AR146" s="10">
        <v>280</v>
      </c>
      <c r="AS146" s="10">
        <v>250</v>
      </c>
      <c r="AT146" s="10">
        <v>1608</v>
      </c>
      <c r="AU146" s="10" t="s">
        <v>195</v>
      </c>
      <c r="AV146" s="10" t="s">
        <v>195</v>
      </c>
      <c r="AW146" s="10" t="s">
        <v>195</v>
      </c>
      <c r="AX146" s="10">
        <v>5</v>
      </c>
      <c r="AY146" s="10">
        <v>5</v>
      </c>
      <c r="AZ146" s="10" t="s">
        <v>195</v>
      </c>
      <c r="BA146" s="10">
        <v>1</v>
      </c>
      <c r="BB146" s="10">
        <v>6</v>
      </c>
      <c r="BC146" s="10" t="s">
        <v>195</v>
      </c>
      <c r="BD146" s="10">
        <v>0</v>
      </c>
      <c r="BE146" s="10">
        <v>0</v>
      </c>
      <c r="BF146" s="10">
        <v>0</v>
      </c>
      <c r="BG146" s="10">
        <v>1885566</v>
      </c>
      <c r="BH146" s="10" t="s">
        <v>195</v>
      </c>
      <c r="BI146" s="10" t="s">
        <v>195</v>
      </c>
      <c r="BJ146" s="10" t="s">
        <v>195</v>
      </c>
    </row>
    <row r="147" spans="1:62" ht="15" hidden="1" outlineLevel="2" x14ac:dyDescent="0.25">
      <c r="A147" s="10">
        <v>2024</v>
      </c>
      <c r="B147" s="10" t="s">
        <v>157</v>
      </c>
      <c r="C147" s="10" t="s">
        <v>128</v>
      </c>
      <c r="D147" s="10" t="s">
        <v>168</v>
      </c>
      <c r="E147" s="10" t="s">
        <v>211</v>
      </c>
      <c r="F147" s="10" t="s">
        <v>208</v>
      </c>
      <c r="G147" s="10" t="s">
        <v>195</v>
      </c>
      <c r="H147" s="77">
        <v>4911111.07</v>
      </c>
      <c r="I147" s="77">
        <v>589783.35</v>
      </c>
      <c r="J147" s="77">
        <v>140501.94</v>
      </c>
      <c r="K147" s="77">
        <v>33693.81</v>
      </c>
      <c r="L147" s="77">
        <v>0</v>
      </c>
      <c r="M147" s="77">
        <v>-35.33</v>
      </c>
      <c r="N147" s="77">
        <v>4910442.3899999997</v>
      </c>
      <c r="O147" s="77">
        <v>589703.05000000005</v>
      </c>
      <c r="P147" s="77">
        <v>174174.33</v>
      </c>
      <c r="Q147" s="10">
        <v>0</v>
      </c>
      <c r="R147" s="10">
        <v>18.79</v>
      </c>
      <c r="S147" s="10">
        <v>61.51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23.55</v>
      </c>
      <c r="AA147" s="10">
        <v>0</v>
      </c>
      <c r="AB147" s="10">
        <v>0</v>
      </c>
      <c r="AC147" s="10">
        <v>0</v>
      </c>
      <c r="AD147" s="10">
        <v>0</v>
      </c>
      <c r="AE147" s="10" t="s">
        <v>195</v>
      </c>
      <c r="AF147" s="10" t="s">
        <v>195</v>
      </c>
      <c r="AG147" s="10" t="s">
        <v>195</v>
      </c>
      <c r="AH147" s="10" t="s">
        <v>198</v>
      </c>
      <c r="AI147" s="10" t="s">
        <v>198</v>
      </c>
      <c r="AJ147" s="10" t="s">
        <v>195</v>
      </c>
      <c r="AK147" s="10" t="s">
        <v>197</v>
      </c>
      <c r="AL147" s="10" t="s">
        <v>207</v>
      </c>
      <c r="AM147" s="10" t="s">
        <v>195</v>
      </c>
      <c r="AN147" s="10" t="s">
        <v>528</v>
      </c>
      <c r="AO147" s="10" t="s">
        <v>195</v>
      </c>
      <c r="AP147" s="10">
        <v>110</v>
      </c>
      <c r="AQ147" s="10">
        <v>81</v>
      </c>
      <c r="AR147" s="10">
        <v>280</v>
      </c>
      <c r="AS147" s="10">
        <v>257</v>
      </c>
      <c r="AT147" s="10">
        <v>1608</v>
      </c>
      <c r="AU147" s="10" t="s">
        <v>195</v>
      </c>
      <c r="AV147" s="10" t="s">
        <v>195</v>
      </c>
      <c r="AW147" s="10" t="s">
        <v>195</v>
      </c>
      <c r="AX147" s="10">
        <v>5</v>
      </c>
      <c r="AY147" s="10">
        <v>5</v>
      </c>
      <c r="AZ147" s="10" t="s">
        <v>195</v>
      </c>
      <c r="BA147" s="10">
        <v>1</v>
      </c>
      <c r="BB147" s="10">
        <v>6</v>
      </c>
      <c r="BC147" s="10" t="s">
        <v>195</v>
      </c>
      <c r="BD147" s="10">
        <v>0</v>
      </c>
      <c r="BE147" s="10">
        <v>0</v>
      </c>
      <c r="BF147" s="10">
        <v>0</v>
      </c>
      <c r="BG147" s="10">
        <v>1885650</v>
      </c>
      <c r="BH147" s="10" t="s">
        <v>195</v>
      </c>
      <c r="BI147" s="10" t="s">
        <v>195</v>
      </c>
      <c r="BJ147" s="10" t="s">
        <v>195</v>
      </c>
    </row>
    <row r="148" spans="1:62" ht="15" hidden="1" outlineLevel="2" x14ac:dyDescent="0.25">
      <c r="A148" s="10">
        <v>2024</v>
      </c>
      <c r="B148" s="10" t="s">
        <v>157</v>
      </c>
      <c r="C148" s="10" t="s">
        <v>128</v>
      </c>
      <c r="D148" s="10" t="s">
        <v>168</v>
      </c>
      <c r="E148" s="10" t="s">
        <v>210</v>
      </c>
      <c r="F148" s="10" t="s">
        <v>208</v>
      </c>
      <c r="G148" s="10" t="s">
        <v>195</v>
      </c>
      <c r="H148" s="77">
        <v>138288867.25999999</v>
      </c>
      <c r="I148" s="77">
        <v>128060649.68000001</v>
      </c>
      <c r="J148" s="77">
        <v>22597702.300000001</v>
      </c>
      <c r="K148" s="77">
        <v>7876875.5199999996</v>
      </c>
      <c r="L148" s="77">
        <v>0</v>
      </c>
      <c r="M148" s="77">
        <v>-802586.24</v>
      </c>
      <c r="N148" s="77">
        <v>137140363.50999999</v>
      </c>
      <c r="O148" s="77">
        <v>126997092.36</v>
      </c>
      <c r="P148" s="77">
        <v>30254055.960000001</v>
      </c>
      <c r="Q148" s="10">
        <v>0</v>
      </c>
      <c r="R148" s="10">
        <v>1063557.32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40449.22</v>
      </c>
      <c r="AA148" s="10">
        <v>0</v>
      </c>
      <c r="AB148" s="10">
        <v>0</v>
      </c>
      <c r="AC148" s="10">
        <v>0</v>
      </c>
      <c r="AD148" s="10">
        <v>0</v>
      </c>
      <c r="AE148" s="10" t="s">
        <v>195</v>
      </c>
      <c r="AF148" s="10" t="s">
        <v>195</v>
      </c>
      <c r="AG148" s="10" t="s">
        <v>195</v>
      </c>
      <c r="AH148" s="10" t="s">
        <v>198</v>
      </c>
      <c r="AI148" s="10" t="s">
        <v>198</v>
      </c>
      <c r="AJ148" s="10" t="s">
        <v>195</v>
      </c>
      <c r="AK148" s="10" t="s">
        <v>197</v>
      </c>
      <c r="AL148" s="10" t="s">
        <v>207</v>
      </c>
      <c r="AM148" s="10" t="s">
        <v>195</v>
      </c>
      <c r="AN148" s="10" t="s">
        <v>528</v>
      </c>
      <c r="AO148" s="10" t="s">
        <v>195</v>
      </c>
      <c r="AP148" s="10">
        <v>110</v>
      </c>
      <c r="AQ148" s="10">
        <v>81</v>
      </c>
      <c r="AR148" s="10">
        <v>280</v>
      </c>
      <c r="AS148" s="10">
        <v>258</v>
      </c>
      <c r="AT148" s="10">
        <v>1608</v>
      </c>
      <c r="AU148" s="10" t="s">
        <v>195</v>
      </c>
      <c r="AV148" s="10" t="s">
        <v>195</v>
      </c>
      <c r="AW148" s="10" t="s">
        <v>195</v>
      </c>
      <c r="AX148" s="10">
        <v>5</v>
      </c>
      <c r="AY148" s="10">
        <v>5</v>
      </c>
      <c r="AZ148" s="10" t="s">
        <v>195</v>
      </c>
      <c r="BA148" s="10">
        <v>1</v>
      </c>
      <c r="BB148" s="10">
        <v>6</v>
      </c>
      <c r="BC148" s="10" t="s">
        <v>195</v>
      </c>
      <c r="BD148" s="10">
        <v>0</v>
      </c>
      <c r="BE148" s="10">
        <v>0</v>
      </c>
      <c r="BF148" s="10">
        <v>0</v>
      </c>
      <c r="BG148" s="10">
        <v>1885670</v>
      </c>
      <c r="BH148" s="10" t="s">
        <v>195</v>
      </c>
      <c r="BI148" s="10" t="s">
        <v>195</v>
      </c>
      <c r="BJ148" s="10" t="s">
        <v>195</v>
      </c>
    </row>
    <row r="149" spans="1:62" ht="15" hidden="1" outlineLevel="2" x14ac:dyDescent="0.25">
      <c r="A149" s="10">
        <v>2024</v>
      </c>
      <c r="B149" s="10" t="s">
        <v>157</v>
      </c>
      <c r="C149" s="10" t="s">
        <v>128</v>
      </c>
      <c r="D149" s="10" t="s">
        <v>168</v>
      </c>
      <c r="E149" s="10" t="s">
        <v>209</v>
      </c>
      <c r="F149" s="10" t="s">
        <v>208</v>
      </c>
      <c r="G149" s="10" t="s">
        <v>195</v>
      </c>
      <c r="H149" s="77">
        <v>2010201.68</v>
      </c>
      <c r="I149" s="77">
        <v>-12022.98</v>
      </c>
      <c r="J149" s="77">
        <v>-2121.59</v>
      </c>
      <c r="K149" s="77">
        <v>-742.56</v>
      </c>
      <c r="L149" s="77">
        <v>0</v>
      </c>
      <c r="M149" s="77">
        <v>10.050000000000001</v>
      </c>
      <c r="N149" s="77">
        <v>2009950.02</v>
      </c>
      <c r="O149" s="77">
        <v>-12021.47</v>
      </c>
      <c r="P149" s="77">
        <v>-2863.84</v>
      </c>
      <c r="Q149" s="10">
        <v>0</v>
      </c>
      <c r="R149" s="10">
        <v>-0.23</v>
      </c>
      <c r="S149" s="10">
        <v>-1.27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8.86</v>
      </c>
      <c r="AA149" s="10">
        <v>0</v>
      </c>
      <c r="AB149" s="10">
        <v>0</v>
      </c>
      <c r="AC149" s="10">
        <v>0</v>
      </c>
      <c r="AD149" s="10">
        <v>0</v>
      </c>
      <c r="AE149" s="10" t="s">
        <v>195</v>
      </c>
      <c r="AF149" s="10" t="s">
        <v>195</v>
      </c>
      <c r="AG149" s="10" t="s">
        <v>195</v>
      </c>
      <c r="AH149" s="10" t="s">
        <v>198</v>
      </c>
      <c r="AI149" s="10" t="s">
        <v>198</v>
      </c>
      <c r="AJ149" s="10" t="s">
        <v>195</v>
      </c>
      <c r="AK149" s="10" t="s">
        <v>197</v>
      </c>
      <c r="AL149" s="10" t="s">
        <v>207</v>
      </c>
      <c r="AM149" s="10" t="s">
        <v>195</v>
      </c>
      <c r="AN149" s="10" t="s">
        <v>528</v>
      </c>
      <c r="AO149" s="10" t="s">
        <v>195</v>
      </c>
      <c r="AP149" s="10">
        <v>110</v>
      </c>
      <c r="AQ149" s="10">
        <v>81</v>
      </c>
      <c r="AR149" s="10">
        <v>280</v>
      </c>
      <c r="AS149" s="10">
        <v>259</v>
      </c>
      <c r="AT149" s="10">
        <v>1608</v>
      </c>
      <c r="AU149" s="10" t="s">
        <v>195</v>
      </c>
      <c r="AV149" s="10" t="s">
        <v>195</v>
      </c>
      <c r="AW149" s="10" t="s">
        <v>195</v>
      </c>
      <c r="AX149" s="10">
        <v>5</v>
      </c>
      <c r="AY149" s="10">
        <v>5</v>
      </c>
      <c r="AZ149" s="10" t="s">
        <v>195</v>
      </c>
      <c r="BA149" s="10">
        <v>1</v>
      </c>
      <c r="BB149" s="10">
        <v>6</v>
      </c>
      <c r="BC149" s="10" t="s">
        <v>195</v>
      </c>
      <c r="BD149" s="10">
        <v>0</v>
      </c>
      <c r="BE149" s="10">
        <v>0</v>
      </c>
      <c r="BF149" s="10">
        <v>0</v>
      </c>
      <c r="BG149" s="10">
        <v>1885671</v>
      </c>
      <c r="BH149" s="10" t="s">
        <v>195</v>
      </c>
      <c r="BI149" s="10" t="s">
        <v>195</v>
      </c>
      <c r="BJ149" s="10" t="s">
        <v>195</v>
      </c>
    </row>
    <row r="150" spans="1:62" ht="15" hidden="1" outlineLevel="2" x14ac:dyDescent="0.25">
      <c r="A150" s="10">
        <v>2024</v>
      </c>
      <c r="B150" s="10" t="s">
        <v>157</v>
      </c>
      <c r="C150" s="10" t="s">
        <v>128</v>
      </c>
      <c r="D150" s="10" t="s">
        <v>168</v>
      </c>
      <c r="E150" s="10" t="s">
        <v>206</v>
      </c>
      <c r="F150" s="10" t="s">
        <v>208</v>
      </c>
      <c r="G150" s="10" t="s">
        <v>195</v>
      </c>
      <c r="H150" s="77">
        <v>103548111.34999999</v>
      </c>
      <c r="I150" s="77">
        <v>81825985.530000001</v>
      </c>
      <c r="J150" s="77">
        <v>8975287.7899999991</v>
      </c>
      <c r="K150" s="77">
        <v>5419091.7400000002</v>
      </c>
      <c r="L150" s="77">
        <v>0</v>
      </c>
      <c r="M150" s="77">
        <v>-1087886.8600000001</v>
      </c>
      <c r="N150" s="77">
        <v>101853431.66</v>
      </c>
      <c r="O150" s="77">
        <v>80486812.519999996</v>
      </c>
      <c r="P150" s="77">
        <v>14202778.4</v>
      </c>
      <c r="Q150" s="10">
        <v>0</v>
      </c>
      <c r="R150" s="10">
        <v>1339173.01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59685.02</v>
      </c>
      <c r="AA150" s="10">
        <v>0</v>
      </c>
      <c r="AB150" s="10">
        <v>0</v>
      </c>
      <c r="AC150" s="10">
        <v>0</v>
      </c>
      <c r="AD150" s="10">
        <v>0</v>
      </c>
      <c r="AE150" s="10" t="s">
        <v>195</v>
      </c>
      <c r="AF150" s="10" t="s">
        <v>195</v>
      </c>
      <c r="AG150" s="10" t="s">
        <v>195</v>
      </c>
      <c r="AH150" s="10" t="s">
        <v>198</v>
      </c>
      <c r="AI150" s="10" t="s">
        <v>198</v>
      </c>
      <c r="AJ150" s="10" t="s">
        <v>195</v>
      </c>
      <c r="AK150" s="10" t="s">
        <v>197</v>
      </c>
      <c r="AL150" s="10" t="s">
        <v>207</v>
      </c>
      <c r="AM150" s="10" t="s">
        <v>195</v>
      </c>
      <c r="AN150" s="10" t="s">
        <v>528</v>
      </c>
      <c r="AO150" s="10" t="s">
        <v>195</v>
      </c>
      <c r="AP150" s="10">
        <v>110</v>
      </c>
      <c r="AQ150" s="10">
        <v>81</v>
      </c>
      <c r="AR150" s="10">
        <v>280</v>
      </c>
      <c r="AS150" s="10">
        <v>272</v>
      </c>
      <c r="AT150" s="10">
        <v>1608</v>
      </c>
      <c r="AU150" s="10" t="s">
        <v>195</v>
      </c>
      <c r="AV150" s="10" t="s">
        <v>195</v>
      </c>
      <c r="AW150" s="10" t="s">
        <v>195</v>
      </c>
      <c r="AX150" s="10">
        <v>5</v>
      </c>
      <c r="AY150" s="10">
        <v>5</v>
      </c>
      <c r="AZ150" s="10" t="s">
        <v>195</v>
      </c>
      <c r="BA150" s="10">
        <v>1</v>
      </c>
      <c r="BB150" s="10">
        <v>6</v>
      </c>
      <c r="BC150" s="10" t="s">
        <v>195</v>
      </c>
      <c r="BD150" s="10">
        <v>0</v>
      </c>
      <c r="BE150" s="10">
        <v>0</v>
      </c>
      <c r="BF150" s="10">
        <v>0</v>
      </c>
      <c r="BG150" s="10">
        <v>1889246</v>
      </c>
      <c r="BH150" s="10" t="s">
        <v>195</v>
      </c>
      <c r="BI150" s="10" t="s">
        <v>195</v>
      </c>
      <c r="BJ150" s="10" t="s">
        <v>195</v>
      </c>
    </row>
    <row r="151" spans="1:62" ht="15" hidden="1" outlineLevel="2" x14ac:dyDescent="0.25">
      <c r="A151" s="10">
        <v>2024</v>
      </c>
      <c r="B151" s="10" t="s">
        <v>157</v>
      </c>
      <c r="C151" s="10" t="s">
        <v>128</v>
      </c>
      <c r="D151" s="10" t="s">
        <v>168</v>
      </c>
      <c r="E151" s="10" t="s">
        <v>205</v>
      </c>
      <c r="F151" s="10" t="s">
        <v>208</v>
      </c>
      <c r="G151" s="10" t="s">
        <v>195</v>
      </c>
      <c r="H151" s="77">
        <v>1031835.67</v>
      </c>
      <c r="I151" s="77">
        <v>4946481.5999999996</v>
      </c>
      <c r="J151" s="77">
        <v>542567.19999999995</v>
      </c>
      <c r="K151" s="77">
        <v>324818.15999999997</v>
      </c>
      <c r="L151" s="77">
        <v>0</v>
      </c>
      <c r="M151" s="77">
        <v>-139331.01999999999</v>
      </c>
      <c r="N151" s="77">
        <v>997625.27</v>
      </c>
      <c r="O151" s="77">
        <v>4782481.54</v>
      </c>
      <c r="P151" s="77">
        <v>843921.18</v>
      </c>
      <c r="Q151" s="10">
        <v>0</v>
      </c>
      <c r="R151" s="10">
        <v>41071.4</v>
      </c>
      <c r="S151" s="10">
        <v>122928.67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1204.8599999999999</v>
      </c>
      <c r="AA151" s="10">
        <v>0</v>
      </c>
      <c r="AB151" s="10">
        <v>0</v>
      </c>
      <c r="AC151" s="10">
        <v>0</v>
      </c>
      <c r="AD151" s="10">
        <v>0</v>
      </c>
      <c r="AE151" s="10" t="s">
        <v>195</v>
      </c>
      <c r="AF151" s="10" t="s">
        <v>195</v>
      </c>
      <c r="AG151" s="10" t="s">
        <v>195</v>
      </c>
      <c r="AH151" s="10" t="s">
        <v>198</v>
      </c>
      <c r="AI151" s="10" t="s">
        <v>198</v>
      </c>
      <c r="AJ151" s="10" t="s">
        <v>195</v>
      </c>
      <c r="AK151" s="10" t="s">
        <v>197</v>
      </c>
      <c r="AL151" s="10" t="s">
        <v>207</v>
      </c>
      <c r="AM151" s="10" t="s">
        <v>195</v>
      </c>
      <c r="AN151" s="10" t="s">
        <v>528</v>
      </c>
      <c r="AO151" s="10" t="s">
        <v>195</v>
      </c>
      <c r="AP151" s="10">
        <v>110</v>
      </c>
      <c r="AQ151" s="10">
        <v>81</v>
      </c>
      <c r="AR151" s="10">
        <v>280</v>
      </c>
      <c r="AS151" s="10">
        <v>295</v>
      </c>
      <c r="AT151" s="10">
        <v>1608</v>
      </c>
      <c r="AU151" s="10" t="s">
        <v>195</v>
      </c>
      <c r="AV151" s="10" t="s">
        <v>195</v>
      </c>
      <c r="AW151" s="10" t="s">
        <v>195</v>
      </c>
      <c r="AX151" s="10">
        <v>5</v>
      </c>
      <c r="AY151" s="10">
        <v>5</v>
      </c>
      <c r="AZ151" s="10" t="s">
        <v>195</v>
      </c>
      <c r="BA151" s="10">
        <v>1</v>
      </c>
      <c r="BB151" s="10">
        <v>6</v>
      </c>
      <c r="BC151" s="10" t="s">
        <v>195</v>
      </c>
      <c r="BD151" s="10">
        <v>0</v>
      </c>
      <c r="BE151" s="10">
        <v>0</v>
      </c>
      <c r="BF151" s="10">
        <v>0</v>
      </c>
      <c r="BG151" s="10">
        <v>1889247</v>
      </c>
      <c r="BH151" s="10" t="s">
        <v>195</v>
      </c>
      <c r="BI151" s="10" t="s">
        <v>195</v>
      </c>
      <c r="BJ151" s="10" t="s">
        <v>195</v>
      </c>
    </row>
    <row r="152" spans="1:62" ht="15" hidden="1" outlineLevel="2" x14ac:dyDescent="0.25">
      <c r="A152" s="10">
        <v>2024</v>
      </c>
      <c r="B152" s="10" t="s">
        <v>157</v>
      </c>
      <c r="C152" s="10" t="s">
        <v>128</v>
      </c>
      <c r="D152" s="10" t="s">
        <v>168</v>
      </c>
      <c r="E152" s="10" t="s">
        <v>204</v>
      </c>
      <c r="F152" s="10" t="s">
        <v>208</v>
      </c>
      <c r="G152" s="10" t="s">
        <v>195</v>
      </c>
      <c r="H152" s="77">
        <v>106899220.95</v>
      </c>
      <c r="I152" s="77">
        <v>92559211.209999993</v>
      </c>
      <c r="J152" s="77">
        <v>3470970.42</v>
      </c>
      <c r="K152" s="77">
        <v>6604078.1699999999</v>
      </c>
      <c r="L152" s="77">
        <v>0</v>
      </c>
      <c r="M152" s="77">
        <v>-1902807.7</v>
      </c>
      <c r="N152" s="77">
        <v>104418099.28</v>
      </c>
      <c r="O152" s="77">
        <v>90410919.930000007</v>
      </c>
      <c r="P152" s="77">
        <v>9916947.7799999993</v>
      </c>
      <c r="Q152" s="10">
        <v>0</v>
      </c>
      <c r="R152" s="10">
        <v>1732933.59</v>
      </c>
      <c r="S152" s="10">
        <v>415357.7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87382.77</v>
      </c>
      <c r="AA152" s="10">
        <v>0</v>
      </c>
      <c r="AB152" s="10">
        <v>0</v>
      </c>
      <c r="AC152" s="10">
        <v>0</v>
      </c>
      <c r="AD152" s="10">
        <v>0</v>
      </c>
      <c r="AE152" s="10" t="s">
        <v>195</v>
      </c>
      <c r="AF152" s="10" t="s">
        <v>195</v>
      </c>
      <c r="AG152" s="10" t="s">
        <v>195</v>
      </c>
      <c r="AH152" s="10" t="s">
        <v>198</v>
      </c>
      <c r="AI152" s="10" t="s">
        <v>198</v>
      </c>
      <c r="AJ152" s="10" t="s">
        <v>195</v>
      </c>
      <c r="AK152" s="10" t="s">
        <v>197</v>
      </c>
      <c r="AL152" s="10" t="s">
        <v>207</v>
      </c>
      <c r="AM152" s="10" t="s">
        <v>195</v>
      </c>
      <c r="AN152" s="10" t="s">
        <v>528</v>
      </c>
      <c r="AO152" s="10" t="s">
        <v>195</v>
      </c>
      <c r="AP152" s="10">
        <v>110</v>
      </c>
      <c r="AQ152" s="10">
        <v>81</v>
      </c>
      <c r="AR152" s="10">
        <v>280</v>
      </c>
      <c r="AS152" s="10">
        <v>273</v>
      </c>
      <c r="AT152" s="10">
        <v>1608</v>
      </c>
      <c r="AU152" s="10" t="s">
        <v>195</v>
      </c>
      <c r="AV152" s="10" t="s">
        <v>195</v>
      </c>
      <c r="AW152" s="10" t="s">
        <v>195</v>
      </c>
      <c r="AX152" s="10">
        <v>5</v>
      </c>
      <c r="AY152" s="10">
        <v>5</v>
      </c>
      <c r="AZ152" s="10" t="s">
        <v>195</v>
      </c>
      <c r="BA152" s="10">
        <v>1</v>
      </c>
      <c r="BB152" s="10">
        <v>6</v>
      </c>
      <c r="BC152" s="10" t="s">
        <v>195</v>
      </c>
      <c r="BD152" s="10">
        <v>0</v>
      </c>
      <c r="BE152" s="10">
        <v>0</v>
      </c>
      <c r="BF152" s="10">
        <v>0</v>
      </c>
      <c r="BG152" s="10">
        <v>1885069</v>
      </c>
      <c r="BH152" s="10" t="s">
        <v>195</v>
      </c>
      <c r="BI152" s="10" t="s">
        <v>195</v>
      </c>
      <c r="BJ152" s="10" t="s">
        <v>195</v>
      </c>
    </row>
    <row r="153" spans="1:62" ht="15" hidden="1" outlineLevel="2" x14ac:dyDescent="0.25">
      <c r="A153" s="10">
        <v>2024</v>
      </c>
      <c r="B153" s="10" t="s">
        <v>157</v>
      </c>
      <c r="C153" s="10" t="s">
        <v>128</v>
      </c>
      <c r="D153" s="10" t="s">
        <v>168</v>
      </c>
      <c r="E153" s="10" t="s">
        <v>203</v>
      </c>
      <c r="F153" s="10" t="s">
        <v>208</v>
      </c>
      <c r="G153" s="10" t="s">
        <v>195</v>
      </c>
      <c r="H153" s="77">
        <v>4802897.99</v>
      </c>
      <c r="I153" s="77">
        <v>2842742.33</v>
      </c>
      <c r="J153" s="77">
        <v>106602.84</v>
      </c>
      <c r="K153" s="77">
        <v>204700.44</v>
      </c>
      <c r="L153" s="77">
        <v>0</v>
      </c>
      <c r="M153" s="77">
        <v>-12249.86</v>
      </c>
      <c r="N153" s="77">
        <v>4779023.92</v>
      </c>
      <c r="O153" s="77">
        <v>2828611.73</v>
      </c>
      <c r="P153" s="77">
        <v>310263.34999999998</v>
      </c>
      <c r="Q153" s="10">
        <v>0</v>
      </c>
      <c r="R153" s="10">
        <v>987.14</v>
      </c>
      <c r="S153" s="10">
        <v>13143.46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840.82</v>
      </c>
      <c r="AA153" s="10">
        <v>0</v>
      </c>
      <c r="AB153" s="10">
        <v>0</v>
      </c>
      <c r="AC153" s="10">
        <v>0</v>
      </c>
      <c r="AD153" s="10">
        <v>0</v>
      </c>
      <c r="AE153" s="10" t="s">
        <v>195</v>
      </c>
      <c r="AF153" s="10" t="s">
        <v>195</v>
      </c>
      <c r="AG153" s="10" t="s">
        <v>195</v>
      </c>
      <c r="AH153" s="10" t="s">
        <v>198</v>
      </c>
      <c r="AI153" s="10" t="s">
        <v>198</v>
      </c>
      <c r="AJ153" s="10" t="s">
        <v>195</v>
      </c>
      <c r="AK153" s="10" t="s">
        <v>197</v>
      </c>
      <c r="AL153" s="10" t="s">
        <v>207</v>
      </c>
      <c r="AM153" s="10" t="s">
        <v>195</v>
      </c>
      <c r="AN153" s="10" t="s">
        <v>528</v>
      </c>
      <c r="AO153" s="10" t="s">
        <v>195</v>
      </c>
      <c r="AP153" s="10">
        <v>110</v>
      </c>
      <c r="AQ153" s="10">
        <v>81</v>
      </c>
      <c r="AR153" s="10">
        <v>280</v>
      </c>
      <c r="AS153" s="10">
        <v>296</v>
      </c>
      <c r="AT153" s="10">
        <v>1608</v>
      </c>
      <c r="AU153" s="10" t="s">
        <v>195</v>
      </c>
      <c r="AV153" s="10" t="s">
        <v>195</v>
      </c>
      <c r="AW153" s="10" t="s">
        <v>195</v>
      </c>
      <c r="AX153" s="10">
        <v>5</v>
      </c>
      <c r="AY153" s="10">
        <v>5</v>
      </c>
      <c r="AZ153" s="10" t="s">
        <v>195</v>
      </c>
      <c r="BA153" s="10">
        <v>1</v>
      </c>
      <c r="BB153" s="10">
        <v>6</v>
      </c>
      <c r="BC153" s="10" t="s">
        <v>195</v>
      </c>
      <c r="BD153" s="10">
        <v>0</v>
      </c>
      <c r="BE153" s="10">
        <v>0</v>
      </c>
      <c r="BF153" s="10">
        <v>0</v>
      </c>
      <c r="BG153" s="10">
        <v>1885070</v>
      </c>
      <c r="BH153" s="10" t="s">
        <v>195</v>
      </c>
      <c r="BI153" s="10" t="s">
        <v>195</v>
      </c>
      <c r="BJ153" s="10" t="s">
        <v>195</v>
      </c>
    </row>
    <row r="154" spans="1:62" ht="15" hidden="1" outlineLevel="2" x14ac:dyDescent="0.25">
      <c r="A154" s="10">
        <v>2024</v>
      </c>
      <c r="B154" s="10" t="s">
        <v>157</v>
      </c>
      <c r="C154" s="10" t="s">
        <v>128</v>
      </c>
      <c r="D154" s="10" t="s">
        <v>168</v>
      </c>
      <c r="E154" s="10" t="s">
        <v>202</v>
      </c>
      <c r="F154" s="10" t="s">
        <v>208</v>
      </c>
      <c r="G154" s="10" t="s">
        <v>195</v>
      </c>
      <c r="H154" s="77">
        <v>0</v>
      </c>
      <c r="I154" s="77">
        <v>0</v>
      </c>
      <c r="J154" s="77">
        <v>0</v>
      </c>
      <c r="K154" s="77">
        <v>9173718.0299999993</v>
      </c>
      <c r="L154" s="77">
        <v>0</v>
      </c>
      <c r="M154" s="77">
        <v>0</v>
      </c>
      <c r="N154" s="77">
        <v>256002232.91</v>
      </c>
      <c r="O154" s="77">
        <v>244632480.90000001</v>
      </c>
      <c r="P154" s="77">
        <v>9173718.0299999993</v>
      </c>
      <c r="Q154" s="10">
        <v>244632480.90000001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 t="s">
        <v>195</v>
      </c>
      <c r="AF154" s="10" t="s">
        <v>195</v>
      </c>
      <c r="AG154" s="10" t="s">
        <v>195</v>
      </c>
      <c r="AH154" s="10" t="s">
        <v>198</v>
      </c>
      <c r="AI154" s="10" t="s">
        <v>198</v>
      </c>
      <c r="AJ154" s="10" t="s">
        <v>195</v>
      </c>
      <c r="AK154" s="10" t="s">
        <v>195</v>
      </c>
      <c r="AL154" s="10" t="s">
        <v>195</v>
      </c>
      <c r="AM154" s="10" t="s">
        <v>195</v>
      </c>
      <c r="AN154" s="10" t="s">
        <v>528</v>
      </c>
      <c r="AO154" s="10" t="s">
        <v>195</v>
      </c>
      <c r="AP154" s="10">
        <v>110</v>
      </c>
      <c r="AQ154" s="10">
        <v>81</v>
      </c>
      <c r="AR154" s="10">
        <v>280</v>
      </c>
      <c r="AS154" s="10">
        <v>293</v>
      </c>
      <c r="AT154" s="10">
        <v>1608</v>
      </c>
      <c r="AU154" s="10" t="s">
        <v>195</v>
      </c>
      <c r="AV154" s="10" t="s">
        <v>195</v>
      </c>
      <c r="AW154" s="10" t="s">
        <v>195</v>
      </c>
      <c r="AX154" s="10">
        <v>5</v>
      </c>
      <c r="AY154" s="10">
        <v>5</v>
      </c>
      <c r="AZ154" s="10" t="s">
        <v>195</v>
      </c>
      <c r="BA154" s="10" t="s">
        <v>195</v>
      </c>
      <c r="BB154" s="10" t="s">
        <v>195</v>
      </c>
      <c r="BC154" s="10" t="s">
        <v>195</v>
      </c>
      <c r="BD154" s="10">
        <v>0</v>
      </c>
      <c r="BE154" s="10">
        <v>0</v>
      </c>
      <c r="BF154" s="10">
        <v>0</v>
      </c>
      <c r="BG154" s="10">
        <v>2300188</v>
      </c>
      <c r="BH154" s="10" t="s">
        <v>195</v>
      </c>
      <c r="BI154" s="10" t="s">
        <v>195</v>
      </c>
      <c r="BJ154" s="10" t="s">
        <v>195</v>
      </c>
    </row>
    <row r="155" spans="1:62" ht="15" hidden="1" outlineLevel="2" x14ac:dyDescent="0.25">
      <c r="A155" s="10">
        <v>2024</v>
      </c>
      <c r="B155" s="10" t="s">
        <v>157</v>
      </c>
      <c r="C155" s="10" t="s">
        <v>128</v>
      </c>
      <c r="D155" s="10" t="s">
        <v>168</v>
      </c>
      <c r="E155" s="10" t="s">
        <v>200</v>
      </c>
      <c r="F155" s="10" t="s">
        <v>208</v>
      </c>
      <c r="G155" s="10" t="s">
        <v>195</v>
      </c>
      <c r="H155" s="77">
        <v>0</v>
      </c>
      <c r="I155" s="77">
        <v>0</v>
      </c>
      <c r="J155" s="77">
        <v>0</v>
      </c>
      <c r="K155" s="77">
        <v>79772.17</v>
      </c>
      <c r="L155" s="77">
        <v>0</v>
      </c>
      <c r="M155" s="77">
        <v>-1303.93</v>
      </c>
      <c r="N155" s="77">
        <v>1042360.2</v>
      </c>
      <c r="O155" s="77">
        <v>2127257.9300000002</v>
      </c>
      <c r="P155" s="77">
        <v>79772.17</v>
      </c>
      <c r="Q155" s="10">
        <v>2128584.7599999998</v>
      </c>
      <c r="R155" s="10">
        <v>128.12</v>
      </c>
      <c r="S155" s="10">
        <v>1198.71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22.9</v>
      </c>
      <c r="AA155" s="10">
        <v>0</v>
      </c>
      <c r="AB155" s="10">
        <v>0</v>
      </c>
      <c r="AC155" s="10">
        <v>0</v>
      </c>
      <c r="AD155" s="10">
        <v>0</v>
      </c>
      <c r="AE155" s="10" t="s">
        <v>195</v>
      </c>
      <c r="AF155" s="10" t="s">
        <v>195</v>
      </c>
      <c r="AG155" s="10" t="s">
        <v>195</v>
      </c>
      <c r="AH155" s="10" t="s">
        <v>198</v>
      </c>
      <c r="AI155" s="10" t="s">
        <v>198</v>
      </c>
      <c r="AJ155" s="10" t="s">
        <v>195</v>
      </c>
      <c r="AK155" s="10" t="s">
        <v>195</v>
      </c>
      <c r="AL155" s="10" t="s">
        <v>195</v>
      </c>
      <c r="AM155" s="10" t="s">
        <v>195</v>
      </c>
      <c r="AN155" s="10" t="s">
        <v>528</v>
      </c>
      <c r="AO155" s="10" t="s">
        <v>195</v>
      </c>
      <c r="AP155" s="10">
        <v>110</v>
      </c>
      <c r="AQ155" s="10">
        <v>81</v>
      </c>
      <c r="AR155" s="10">
        <v>280</v>
      </c>
      <c r="AS155" s="10">
        <v>297</v>
      </c>
      <c r="AT155" s="10">
        <v>1608</v>
      </c>
      <c r="AU155" s="10" t="s">
        <v>195</v>
      </c>
      <c r="AV155" s="10" t="s">
        <v>195</v>
      </c>
      <c r="AW155" s="10" t="s">
        <v>195</v>
      </c>
      <c r="AX155" s="10">
        <v>5</v>
      </c>
      <c r="AY155" s="10">
        <v>5</v>
      </c>
      <c r="AZ155" s="10" t="s">
        <v>195</v>
      </c>
      <c r="BA155" s="10" t="s">
        <v>195</v>
      </c>
      <c r="BB155" s="10" t="s">
        <v>195</v>
      </c>
      <c r="BC155" s="10" t="s">
        <v>195</v>
      </c>
      <c r="BD155" s="10">
        <v>0</v>
      </c>
      <c r="BE155" s="10">
        <v>0</v>
      </c>
      <c r="BF155" s="10">
        <v>0</v>
      </c>
      <c r="BG155" s="10">
        <v>2300189</v>
      </c>
      <c r="BH155" s="10" t="s">
        <v>195</v>
      </c>
      <c r="BI155" s="10" t="s">
        <v>195</v>
      </c>
      <c r="BJ155" s="10" t="s">
        <v>195</v>
      </c>
    </row>
    <row r="156" spans="1:62" ht="15" outlineLevel="1" collapsed="1" x14ac:dyDescent="0.25">
      <c r="D156" s="47" t="s">
        <v>457</v>
      </c>
      <c r="H156" s="77">
        <f t="shared" ref="H156:P156" si="0">SUBTOTAL(9,H2:H155)</f>
        <v>2241224672.2800002</v>
      </c>
      <c r="I156" s="77">
        <f t="shared" si="0"/>
        <v>2024461937.8900008</v>
      </c>
      <c r="J156" s="77">
        <f t="shared" si="0"/>
        <v>1299469639.2999997</v>
      </c>
      <c r="K156" s="77">
        <f t="shared" si="0"/>
        <v>74333076.979999989</v>
      </c>
      <c r="L156" s="77">
        <f t="shared" si="0"/>
        <v>0</v>
      </c>
      <c r="M156" s="77">
        <f t="shared" si="0"/>
        <v>-8357012.0300000003</v>
      </c>
      <c r="N156" s="77">
        <f t="shared" si="0"/>
        <v>2458278132.7400012</v>
      </c>
      <c r="O156" s="77">
        <f t="shared" si="0"/>
        <v>2237291962.6100011</v>
      </c>
      <c r="P156" s="77">
        <f t="shared" si="0"/>
        <v>1349637160.2</v>
      </c>
    </row>
    <row r="157" spans="1:62" ht="15" hidden="1" outlineLevel="2" x14ac:dyDescent="0.25">
      <c r="A157" s="10">
        <v>2024</v>
      </c>
      <c r="B157" s="10" t="s">
        <v>157</v>
      </c>
      <c r="C157" s="10" t="s">
        <v>128</v>
      </c>
      <c r="D157" s="10" t="s">
        <v>167</v>
      </c>
      <c r="E157" s="10" t="s">
        <v>293</v>
      </c>
      <c r="F157" s="10" t="s">
        <v>456</v>
      </c>
      <c r="G157" s="10" t="s">
        <v>195</v>
      </c>
      <c r="H157" s="77">
        <v>17351.45</v>
      </c>
      <c r="I157" s="77">
        <v>18679.66</v>
      </c>
      <c r="J157" s="77">
        <v>18679.66</v>
      </c>
      <c r="K157" s="77">
        <v>0</v>
      </c>
      <c r="L157" s="77">
        <v>0</v>
      </c>
      <c r="M157" s="77">
        <v>0</v>
      </c>
      <c r="N157" s="77">
        <v>17351.45</v>
      </c>
      <c r="O157" s="77">
        <v>18679.66</v>
      </c>
      <c r="P157" s="77">
        <v>18679.66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 t="s">
        <v>195</v>
      </c>
      <c r="AF157" s="10" t="s">
        <v>195</v>
      </c>
      <c r="AG157" s="10" t="s">
        <v>195</v>
      </c>
      <c r="AH157" s="10" t="s">
        <v>286</v>
      </c>
      <c r="AI157" s="10" t="s">
        <v>286</v>
      </c>
      <c r="AJ157" s="10" t="s">
        <v>195</v>
      </c>
      <c r="AK157" s="10" t="s">
        <v>275</v>
      </c>
      <c r="AL157" s="10" t="s">
        <v>195</v>
      </c>
      <c r="AM157" s="10" t="s">
        <v>195</v>
      </c>
      <c r="AN157" s="10" t="s">
        <v>528</v>
      </c>
      <c r="AO157" s="10" t="s">
        <v>195</v>
      </c>
      <c r="AP157" s="10">
        <v>110</v>
      </c>
      <c r="AQ157" s="10">
        <v>81</v>
      </c>
      <c r="AR157" s="10">
        <v>281</v>
      </c>
      <c r="AS157" s="10">
        <v>70</v>
      </c>
      <c r="AT157" s="10">
        <v>1643</v>
      </c>
      <c r="AU157" s="10" t="s">
        <v>195</v>
      </c>
      <c r="AV157" s="10" t="s">
        <v>195</v>
      </c>
      <c r="AW157" s="10" t="s">
        <v>195</v>
      </c>
      <c r="AX157" s="10">
        <v>1</v>
      </c>
      <c r="AY157" s="10">
        <v>1</v>
      </c>
      <c r="AZ157" s="10" t="s">
        <v>195</v>
      </c>
      <c r="BA157" s="10">
        <v>2</v>
      </c>
      <c r="BB157" s="10" t="s">
        <v>195</v>
      </c>
      <c r="BC157" s="10" t="s">
        <v>195</v>
      </c>
      <c r="BD157" s="10">
        <v>0</v>
      </c>
      <c r="BE157" s="10">
        <v>0</v>
      </c>
      <c r="BF157" s="10">
        <v>0</v>
      </c>
      <c r="BG157" s="10">
        <v>1885160</v>
      </c>
      <c r="BH157" s="10" t="s">
        <v>195</v>
      </c>
      <c r="BI157" s="10" t="s">
        <v>195</v>
      </c>
      <c r="BJ157" s="10" t="s">
        <v>195</v>
      </c>
    </row>
    <row r="158" spans="1:62" ht="15" hidden="1" outlineLevel="2" x14ac:dyDescent="0.25">
      <c r="A158" s="10">
        <v>2024</v>
      </c>
      <c r="B158" s="10" t="s">
        <v>157</v>
      </c>
      <c r="C158" s="10" t="s">
        <v>128</v>
      </c>
      <c r="D158" s="10" t="s">
        <v>167</v>
      </c>
      <c r="E158" s="10" t="s">
        <v>327</v>
      </c>
      <c r="F158" s="10" t="s">
        <v>455</v>
      </c>
      <c r="G158" s="10" t="s">
        <v>195</v>
      </c>
      <c r="H158" s="77">
        <v>12171</v>
      </c>
      <c r="I158" s="77">
        <v>13103</v>
      </c>
      <c r="J158" s="77">
        <v>13103</v>
      </c>
      <c r="K158" s="77">
        <v>0</v>
      </c>
      <c r="L158" s="77">
        <v>0</v>
      </c>
      <c r="M158" s="77">
        <v>0</v>
      </c>
      <c r="N158" s="77">
        <v>12171</v>
      </c>
      <c r="O158" s="77">
        <v>13103</v>
      </c>
      <c r="P158" s="77">
        <v>13103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 t="s">
        <v>195</v>
      </c>
      <c r="AF158" s="10" t="s">
        <v>195</v>
      </c>
      <c r="AG158" s="10" t="s">
        <v>195</v>
      </c>
      <c r="AH158" s="10" t="s">
        <v>286</v>
      </c>
      <c r="AI158" s="10" t="s">
        <v>286</v>
      </c>
      <c r="AJ158" s="10" t="s">
        <v>195</v>
      </c>
      <c r="AK158" s="10" t="s">
        <v>275</v>
      </c>
      <c r="AL158" s="10" t="s">
        <v>195</v>
      </c>
      <c r="AM158" s="10" t="s">
        <v>195</v>
      </c>
      <c r="AN158" s="10" t="s">
        <v>528</v>
      </c>
      <c r="AO158" s="10" t="s">
        <v>195</v>
      </c>
      <c r="AP158" s="10">
        <v>110</v>
      </c>
      <c r="AQ158" s="10">
        <v>81</v>
      </c>
      <c r="AR158" s="10">
        <v>281</v>
      </c>
      <c r="AS158" s="10">
        <v>71</v>
      </c>
      <c r="AT158" s="10">
        <v>1587</v>
      </c>
      <c r="AU158" s="10" t="s">
        <v>195</v>
      </c>
      <c r="AV158" s="10" t="s">
        <v>195</v>
      </c>
      <c r="AW158" s="10" t="s">
        <v>195</v>
      </c>
      <c r="AX158" s="10">
        <v>1</v>
      </c>
      <c r="AY158" s="10">
        <v>1</v>
      </c>
      <c r="AZ158" s="10" t="s">
        <v>195</v>
      </c>
      <c r="BA158" s="10">
        <v>2</v>
      </c>
      <c r="BB158" s="10" t="s">
        <v>195</v>
      </c>
      <c r="BC158" s="10" t="s">
        <v>195</v>
      </c>
      <c r="BD158" s="10">
        <v>0</v>
      </c>
      <c r="BE158" s="10">
        <v>0</v>
      </c>
      <c r="BF158" s="10">
        <v>0</v>
      </c>
      <c r="BG158" s="10">
        <v>1887279</v>
      </c>
      <c r="BH158" s="10" t="s">
        <v>195</v>
      </c>
      <c r="BI158" s="10" t="s">
        <v>195</v>
      </c>
      <c r="BJ158" s="10" t="s">
        <v>195</v>
      </c>
    </row>
    <row r="159" spans="1:62" ht="15" hidden="1" outlineLevel="2" x14ac:dyDescent="0.25">
      <c r="A159" s="10">
        <v>2024</v>
      </c>
      <c r="B159" s="10" t="s">
        <v>157</v>
      </c>
      <c r="C159" s="10" t="s">
        <v>128</v>
      </c>
      <c r="D159" s="10" t="s">
        <v>167</v>
      </c>
      <c r="E159" s="10" t="s">
        <v>325</v>
      </c>
      <c r="F159" s="10" t="s">
        <v>454</v>
      </c>
      <c r="G159" s="10" t="s">
        <v>195</v>
      </c>
      <c r="H159" s="77">
        <v>13522</v>
      </c>
      <c r="I159" s="77">
        <v>14557</v>
      </c>
      <c r="J159" s="77">
        <v>14557</v>
      </c>
      <c r="K159" s="77">
        <v>0</v>
      </c>
      <c r="L159" s="77">
        <v>0</v>
      </c>
      <c r="M159" s="77">
        <v>0</v>
      </c>
      <c r="N159" s="77">
        <v>13522</v>
      </c>
      <c r="O159" s="77">
        <v>14557</v>
      </c>
      <c r="P159" s="77">
        <v>14557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 t="s">
        <v>195</v>
      </c>
      <c r="AF159" s="10" t="s">
        <v>195</v>
      </c>
      <c r="AG159" s="10" t="s">
        <v>195</v>
      </c>
      <c r="AH159" s="10" t="s">
        <v>286</v>
      </c>
      <c r="AI159" s="10" t="s">
        <v>286</v>
      </c>
      <c r="AJ159" s="10" t="s">
        <v>195</v>
      </c>
      <c r="AK159" s="10" t="s">
        <v>275</v>
      </c>
      <c r="AL159" s="10" t="s">
        <v>195</v>
      </c>
      <c r="AM159" s="10" t="s">
        <v>195</v>
      </c>
      <c r="AN159" s="10" t="s">
        <v>528</v>
      </c>
      <c r="AO159" s="10" t="s">
        <v>195</v>
      </c>
      <c r="AP159" s="10">
        <v>110</v>
      </c>
      <c r="AQ159" s="10">
        <v>81</v>
      </c>
      <c r="AR159" s="10">
        <v>281</v>
      </c>
      <c r="AS159" s="10">
        <v>72</v>
      </c>
      <c r="AT159" s="10">
        <v>1588</v>
      </c>
      <c r="AU159" s="10" t="s">
        <v>195</v>
      </c>
      <c r="AV159" s="10" t="s">
        <v>195</v>
      </c>
      <c r="AW159" s="10" t="s">
        <v>195</v>
      </c>
      <c r="AX159" s="10">
        <v>1</v>
      </c>
      <c r="AY159" s="10">
        <v>1</v>
      </c>
      <c r="AZ159" s="10" t="s">
        <v>195</v>
      </c>
      <c r="BA159" s="10">
        <v>2</v>
      </c>
      <c r="BB159" s="10" t="s">
        <v>195</v>
      </c>
      <c r="BC159" s="10" t="s">
        <v>195</v>
      </c>
      <c r="BD159" s="10">
        <v>0</v>
      </c>
      <c r="BE159" s="10">
        <v>0</v>
      </c>
      <c r="BF159" s="10">
        <v>0</v>
      </c>
      <c r="BG159" s="10">
        <v>1887288</v>
      </c>
      <c r="BH159" s="10" t="s">
        <v>195</v>
      </c>
      <c r="BI159" s="10" t="s">
        <v>195</v>
      </c>
      <c r="BJ159" s="10" t="s">
        <v>195</v>
      </c>
    </row>
    <row r="160" spans="1:62" ht="15" hidden="1" outlineLevel="2" x14ac:dyDescent="0.25">
      <c r="A160" s="10">
        <v>2024</v>
      </c>
      <c r="B160" s="10" t="s">
        <v>157</v>
      </c>
      <c r="C160" s="10" t="s">
        <v>128</v>
      </c>
      <c r="D160" s="10" t="s">
        <v>167</v>
      </c>
      <c r="E160" s="10" t="s">
        <v>323</v>
      </c>
      <c r="F160" s="10" t="s">
        <v>453</v>
      </c>
      <c r="G160" s="10" t="s">
        <v>195</v>
      </c>
      <c r="H160" s="77">
        <v>9589</v>
      </c>
      <c r="I160" s="77">
        <v>10323</v>
      </c>
      <c r="J160" s="77">
        <v>10323</v>
      </c>
      <c r="K160" s="77">
        <v>0</v>
      </c>
      <c r="L160" s="77">
        <v>0</v>
      </c>
      <c r="M160" s="77">
        <v>0</v>
      </c>
      <c r="N160" s="77">
        <v>9589</v>
      </c>
      <c r="O160" s="77">
        <v>10323</v>
      </c>
      <c r="P160" s="77">
        <v>10323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 t="s">
        <v>195</v>
      </c>
      <c r="AF160" s="10" t="s">
        <v>195</v>
      </c>
      <c r="AG160" s="10" t="s">
        <v>195</v>
      </c>
      <c r="AH160" s="10" t="s">
        <v>286</v>
      </c>
      <c r="AI160" s="10" t="s">
        <v>286</v>
      </c>
      <c r="AJ160" s="10" t="s">
        <v>195</v>
      </c>
      <c r="AK160" s="10" t="s">
        <v>275</v>
      </c>
      <c r="AL160" s="10" t="s">
        <v>195</v>
      </c>
      <c r="AM160" s="10" t="s">
        <v>195</v>
      </c>
      <c r="AN160" s="10" t="s">
        <v>528</v>
      </c>
      <c r="AO160" s="10" t="s">
        <v>195</v>
      </c>
      <c r="AP160" s="10">
        <v>110</v>
      </c>
      <c r="AQ160" s="10">
        <v>81</v>
      </c>
      <c r="AR160" s="10">
        <v>281</v>
      </c>
      <c r="AS160" s="10">
        <v>73</v>
      </c>
      <c r="AT160" s="10">
        <v>1572</v>
      </c>
      <c r="AU160" s="10" t="s">
        <v>195</v>
      </c>
      <c r="AV160" s="10" t="s">
        <v>195</v>
      </c>
      <c r="AW160" s="10" t="s">
        <v>195</v>
      </c>
      <c r="AX160" s="10">
        <v>1</v>
      </c>
      <c r="AY160" s="10">
        <v>1</v>
      </c>
      <c r="AZ160" s="10" t="s">
        <v>195</v>
      </c>
      <c r="BA160" s="10">
        <v>2</v>
      </c>
      <c r="BB160" s="10" t="s">
        <v>195</v>
      </c>
      <c r="BC160" s="10" t="s">
        <v>195</v>
      </c>
      <c r="BD160" s="10">
        <v>0</v>
      </c>
      <c r="BE160" s="10">
        <v>0</v>
      </c>
      <c r="BF160" s="10">
        <v>0</v>
      </c>
      <c r="BG160" s="10">
        <v>1887489</v>
      </c>
      <c r="BH160" s="10" t="s">
        <v>195</v>
      </c>
      <c r="BI160" s="10" t="s">
        <v>195</v>
      </c>
      <c r="BJ160" s="10" t="s">
        <v>195</v>
      </c>
    </row>
    <row r="161" spans="1:62" ht="15" hidden="1" outlineLevel="2" x14ac:dyDescent="0.25">
      <c r="A161" s="10">
        <v>2024</v>
      </c>
      <c r="B161" s="10" t="s">
        <v>157</v>
      </c>
      <c r="C161" s="10" t="s">
        <v>128</v>
      </c>
      <c r="D161" s="10" t="s">
        <v>167</v>
      </c>
      <c r="E161" s="10" t="s">
        <v>321</v>
      </c>
      <c r="F161" s="10" t="s">
        <v>452</v>
      </c>
      <c r="G161" s="10" t="s">
        <v>195</v>
      </c>
      <c r="H161" s="77">
        <v>5912</v>
      </c>
      <c r="I161" s="77">
        <v>6365</v>
      </c>
      <c r="J161" s="77">
        <v>6365</v>
      </c>
      <c r="K161" s="77">
        <v>0</v>
      </c>
      <c r="L161" s="77">
        <v>0</v>
      </c>
      <c r="M161" s="77">
        <v>0</v>
      </c>
      <c r="N161" s="77">
        <v>5912</v>
      </c>
      <c r="O161" s="77">
        <v>6365</v>
      </c>
      <c r="P161" s="77">
        <v>6365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 t="s">
        <v>195</v>
      </c>
      <c r="AF161" s="10" t="s">
        <v>195</v>
      </c>
      <c r="AG161" s="10" t="s">
        <v>195</v>
      </c>
      <c r="AH161" s="10" t="s">
        <v>286</v>
      </c>
      <c r="AI161" s="10" t="s">
        <v>286</v>
      </c>
      <c r="AJ161" s="10" t="s">
        <v>195</v>
      </c>
      <c r="AK161" s="10" t="s">
        <v>275</v>
      </c>
      <c r="AL161" s="10" t="s">
        <v>195</v>
      </c>
      <c r="AM161" s="10" t="s">
        <v>195</v>
      </c>
      <c r="AN161" s="10" t="s">
        <v>528</v>
      </c>
      <c r="AO161" s="10" t="s">
        <v>195</v>
      </c>
      <c r="AP161" s="10">
        <v>110</v>
      </c>
      <c r="AQ161" s="10">
        <v>81</v>
      </c>
      <c r="AR161" s="10">
        <v>281</v>
      </c>
      <c r="AS161" s="10">
        <v>74</v>
      </c>
      <c r="AT161" s="10">
        <v>1573</v>
      </c>
      <c r="AU161" s="10" t="s">
        <v>195</v>
      </c>
      <c r="AV161" s="10" t="s">
        <v>195</v>
      </c>
      <c r="AW161" s="10" t="s">
        <v>195</v>
      </c>
      <c r="AX161" s="10">
        <v>1</v>
      </c>
      <c r="AY161" s="10">
        <v>1</v>
      </c>
      <c r="AZ161" s="10" t="s">
        <v>195</v>
      </c>
      <c r="BA161" s="10">
        <v>2</v>
      </c>
      <c r="BB161" s="10" t="s">
        <v>195</v>
      </c>
      <c r="BC161" s="10" t="s">
        <v>195</v>
      </c>
      <c r="BD161" s="10">
        <v>0</v>
      </c>
      <c r="BE161" s="10">
        <v>0</v>
      </c>
      <c r="BF161" s="10">
        <v>0</v>
      </c>
      <c r="BG161" s="10">
        <v>1887523</v>
      </c>
      <c r="BH161" s="10" t="s">
        <v>195</v>
      </c>
      <c r="BI161" s="10" t="s">
        <v>195</v>
      </c>
      <c r="BJ161" s="10" t="s">
        <v>195</v>
      </c>
    </row>
    <row r="162" spans="1:62" ht="15" hidden="1" outlineLevel="2" x14ac:dyDescent="0.25">
      <c r="A162" s="10">
        <v>2024</v>
      </c>
      <c r="B162" s="10" t="s">
        <v>157</v>
      </c>
      <c r="C162" s="10" t="s">
        <v>128</v>
      </c>
      <c r="D162" s="10" t="s">
        <v>167</v>
      </c>
      <c r="E162" s="10" t="s">
        <v>336</v>
      </c>
      <c r="F162" s="10" t="s">
        <v>451</v>
      </c>
      <c r="G162" s="10" t="s">
        <v>195</v>
      </c>
      <c r="H162" s="77">
        <v>8730</v>
      </c>
      <c r="I162" s="77">
        <v>9398</v>
      </c>
      <c r="J162" s="77">
        <v>9398</v>
      </c>
      <c r="K162" s="77">
        <v>0</v>
      </c>
      <c r="L162" s="77">
        <v>0</v>
      </c>
      <c r="M162" s="77">
        <v>0</v>
      </c>
      <c r="N162" s="77">
        <v>8730</v>
      </c>
      <c r="O162" s="77">
        <v>9398</v>
      </c>
      <c r="P162" s="77">
        <v>9398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 t="s">
        <v>195</v>
      </c>
      <c r="AF162" s="10" t="s">
        <v>195</v>
      </c>
      <c r="AG162" s="10" t="s">
        <v>195</v>
      </c>
      <c r="AH162" s="10" t="s">
        <v>286</v>
      </c>
      <c r="AI162" s="10" t="s">
        <v>286</v>
      </c>
      <c r="AJ162" s="10" t="s">
        <v>195</v>
      </c>
      <c r="AK162" s="10" t="s">
        <v>275</v>
      </c>
      <c r="AL162" s="10" t="s">
        <v>195</v>
      </c>
      <c r="AM162" s="10" t="s">
        <v>195</v>
      </c>
      <c r="AN162" s="10" t="s">
        <v>528</v>
      </c>
      <c r="AO162" s="10" t="s">
        <v>195</v>
      </c>
      <c r="AP162" s="10">
        <v>110</v>
      </c>
      <c r="AQ162" s="10">
        <v>81</v>
      </c>
      <c r="AR162" s="10">
        <v>281</v>
      </c>
      <c r="AS162" s="10">
        <v>75</v>
      </c>
      <c r="AT162" s="10">
        <v>1574</v>
      </c>
      <c r="AU162" s="10" t="s">
        <v>195</v>
      </c>
      <c r="AV162" s="10" t="s">
        <v>195</v>
      </c>
      <c r="AW162" s="10" t="s">
        <v>195</v>
      </c>
      <c r="AX162" s="10">
        <v>1</v>
      </c>
      <c r="AY162" s="10">
        <v>1</v>
      </c>
      <c r="AZ162" s="10" t="s">
        <v>195</v>
      </c>
      <c r="BA162" s="10">
        <v>2</v>
      </c>
      <c r="BB162" s="10" t="s">
        <v>195</v>
      </c>
      <c r="BC162" s="10" t="s">
        <v>195</v>
      </c>
      <c r="BD162" s="10">
        <v>0</v>
      </c>
      <c r="BE162" s="10">
        <v>0</v>
      </c>
      <c r="BF162" s="10">
        <v>0</v>
      </c>
      <c r="BG162" s="10">
        <v>1887535</v>
      </c>
      <c r="BH162" s="10" t="s">
        <v>195</v>
      </c>
      <c r="BI162" s="10" t="s">
        <v>195</v>
      </c>
      <c r="BJ162" s="10" t="s">
        <v>195</v>
      </c>
    </row>
    <row r="163" spans="1:62" ht="15" hidden="1" outlineLevel="2" x14ac:dyDescent="0.25">
      <c r="A163" s="10">
        <v>2024</v>
      </c>
      <c r="B163" s="10" t="s">
        <v>157</v>
      </c>
      <c r="C163" s="10" t="s">
        <v>128</v>
      </c>
      <c r="D163" s="10" t="s">
        <v>167</v>
      </c>
      <c r="E163" s="10" t="s">
        <v>319</v>
      </c>
      <c r="F163" s="10" t="s">
        <v>450</v>
      </c>
      <c r="G163" s="10" t="s">
        <v>195</v>
      </c>
      <c r="H163" s="77">
        <v>16420</v>
      </c>
      <c r="I163" s="77">
        <v>17677</v>
      </c>
      <c r="J163" s="77">
        <v>17677</v>
      </c>
      <c r="K163" s="77">
        <v>0</v>
      </c>
      <c r="L163" s="77">
        <v>0</v>
      </c>
      <c r="M163" s="77">
        <v>0</v>
      </c>
      <c r="N163" s="77">
        <v>16420</v>
      </c>
      <c r="O163" s="77">
        <v>17677</v>
      </c>
      <c r="P163" s="77">
        <v>17677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 t="s">
        <v>195</v>
      </c>
      <c r="AF163" s="10" t="s">
        <v>195</v>
      </c>
      <c r="AG163" s="10" t="s">
        <v>195</v>
      </c>
      <c r="AH163" s="10" t="s">
        <v>286</v>
      </c>
      <c r="AI163" s="10" t="s">
        <v>286</v>
      </c>
      <c r="AJ163" s="10" t="s">
        <v>195</v>
      </c>
      <c r="AK163" s="10" t="s">
        <v>275</v>
      </c>
      <c r="AL163" s="10" t="s">
        <v>195</v>
      </c>
      <c r="AM163" s="10" t="s">
        <v>195</v>
      </c>
      <c r="AN163" s="10" t="s">
        <v>528</v>
      </c>
      <c r="AO163" s="10" t="s">
        <v>195</v>
      </c>
      <c r="AP163" s="10">
        <v>110</v>
      </c>
      <c r="AQ163" s="10">
        <v>81</v>
      </c>
      <c r="AR163" s="10">
        <v>281</v>
      </c>
      <c r="AS163" s="10">
        <v>76</v>
      </c>
      <c r="AT163" s="10">
        <v>1575</v>
      </c>
      <c r="AU163" s="10" t="s">
        <v>195</v>
      </c>
      <c r="AV163" s="10" t="s">
        <v>195</v>
      </c>
      <c r="AW163" s="10" t="s">
        <v>195</v>
      </c>
      <c r="AX163" s="10">
        <v>1</v>
      </c>
      <c r="AY163" s="10">
        <v>1</v>
      </c>
      <c r="AZ163" s="10" t="s">
        <v>195</v>
      </c>
      <c r="BA163" s="10">
        <v>2</v>
      </c>
      <c r="BB163" s="10" t="s">
        <v>195</v>
      </c>
      <c r="BC163" s="10" t="s">
        <v>195</v>
      </c>
      <c r="BD163" s="10">
        <v>0</v>
      </c>
      <c r="BE163" s="10">
        <v>0</v>
      </c>
      <c r="BF163" s="10">
        <v>0</v>
      </c>
      <c r="BG163" s="10">
        <v>1888411</v>
      </c>
      <c r="BH163" s="10" t="s">
        <v>195</v>
      </c>
      <c r="BI163" s="10" t="s">
        <v>195</v>
      </c>
      <c r="BJ163" s="10" t="s">
        <v>195</v>
      </c>
    </row>
    <row r="164" spans="1:62" ht="15" hidden="1" outlineLevel="2" x14ac:dyDescent="0.25">
      <c r="A164" s="10">
        <v>2024</v>
      </c>
      <c r="B164" s="10" t="s">
        <v>157</v>
      </c>
      <c r="C164" s="10" t="s">
        <v>128</v>
      </c>
      <c r="D164" s="10" t="s">
        <v>167</v>
      </c>
      <c r="E164" s="10" t="s">
        <v>317</v>
      </c>
      <c r="F164" s="10" t="s">
        <v>449</v>
      </c>
      <c r="G164" s="10" t="s">
        <v>195</v>
      </c>
      <c r="H164" s="77">
        <v>17127</v>
      </c>
      <c r="I164" s="77">
        <v>18438</v>
      </c>
      <c r="J164" s="77">
        <v>18438</v>
      </c>
      <c r="K164" s="77">
        <v>0</v>
      </c>
      <c r="L164" s="77">
        <v>0</v>
      </c>
      <c r="M164" s="77">
        <v>0</v>
      </c>
      <c r="N164" s="77">
        <v>17127</v>
      </c>
      <c r="O164" s="77">
        <v>18438</v>
      </c>
      <c r="P164" s="77">
        <v>18438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 t="s">
        <v>195</v>
      </c>
      <c r="AF164" s="10" t="s">
        <v>195</v>
      </c>
      <c r="AG164" s="10" t="s">
        <v>195</v>
      </c>
      <c r="AH164" s="10" t="s">
        <v>286</v>
      </c>
      <c r="AI164" s="10" t="s">
        <v>286</v>
      </c>
      <c r="AJ164" s="10" t="s">
        <v>195</v>
      </c>
      <c r="AK164" s="10" t="s">
        <v>275</v>
      </c>
      <c r="AL164" s="10" t="s">
        <v>195</v>
      </c>
      <c r="AM164" s="10" t="s">
        <v>195</v>
      </c>
      <c r="AN164" s="10" t="s">
        <v>528</v>
      </c>
      <c r="AO164" s="10" t="s">
        <v>195</v>
      </c>
      <c r="AP164" s="10">
        <v>110</v>
      </c>
      <c r="AQ164" s="10">
        <v>81</v>
      </c>
      <c r="AR164" s="10">
        <v>281</v>
      </c>
      <c r="AS164" s="10">
        <v>77</v>
      </c>
      <c r="AT164" s="10">
        <v>1576</v>
      </c>
      <c r="AU164" s="10" t="s">
        <v>195</v>
      </c>
      <c r="AV164" s="10" t="s">
        <v>195</v>
      </c>
      <c r="AW164" s="10" t="s">
        <v>195</v>
      </c>
      <c r="AX164" s="10">
        <v>1</v>
      </c>
      <c r="AY164" s="10">
        <v>1</v>
      </c>
      <c r="AZ164" s="10" t="s">
        <v>195</v>
      </c>
      <c r="BA164" s="10">
        <v>2</v>
      </c>
      <c r="BB164" s="10" t="s">
        <v>195</v>
      </c>
      <c r="BC164" s="10" t="s">
        <v>195</v>
      </c>
      <c r="BD164" s="10">
        <v>0</v>
      </c>
      <c r="BE164" s="10">
        <v>0</v>
      </c>
      <c r="BF164" s="10">
        <v>0</v>
      </c>
      <c r="BG164" s="10">
        <v>1888424</v>
      </c>
      <c r="BH164" s="10" t="s">
        <v>195</v>
      </c>
      <c r="BI164" s="10" t="s">
        <v>195</v>
      </c>
      <c r="BJ164" s="10" t="s">
        <v>195</v>
      </c>
    </row>
    <row r="165" spans="1:62" ht="15" hidden="1" outlineLevel="2" x14ac:dyDescent="0.25">
      <c r="A165" s="10">
        <v>2024</v>
      </c>
      <c r="B165" s="10" t="s">
        <v>157</v>
      </c>
      <c r="C165" s="10" t="s">
        <v>128</v>
      </c>
      <c r="D165" s="10" t="s">
        <v>167</v>
      </c>
      <c r="E165" s="10" t="s">
        <v>315</v>
      </c>
      <c r="F165" s="10" t="s">
        <v>448</v>
      </c>
      <c r="G165" s="10" t="s">
        <v>195</v>
      </c>
      <c r="H165" s="77">
        <v>989</v>
      </c>
      <c r="I165" s="77">
        <v>1065</v>
      </c>
      <c r="J165" s="77">
        <v>1065</v>
      </c>
      <c r="K165" s="77">
        <v>0</v>
      </c>
      <c r="L165" s="77">
        <v>0</v>
      </c>
      <c r="M165" s="77">
        <v>0</v>
      </c>
      <c r="N165" s="77">
        <v>989</v>
      </c>
      <c r="O165" s="77">
        <v>1065</v>
      </c>
      <c r="P165" s="77">
        <v>1065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 t="s">
        <v>195</v>
      </c>
      <c r="AF165" s="10" t="s">
        <v>195</v>
      </c>
      <c r="AG165" s="10" t="s">
        <v>195</v>
      </c>
      <c r="AH165" s="10" t="s">
        <v>286</v>
      </c>
      <c r="AI165" s="10" t="s">
        <v>286</v>
      </c>
      <c r="AJ165" s="10" t="s">
        <v>195</v>
      </c>
      <c r="AK165" s="10" t="s">
        <v>275</v>
      </c>
      <c r="AL165" s="10" t="s">
        <v>195</v>
      </c>
      <c r="AM165" s="10" t="s">
        <v>195</v>
      </c>
      <c r="AN165" s="10" t="s">
        <v>528</v>
      </c>
      <c r="AO165" s="10" t="s">
        <v>195</v>
      </c>
      <c r="AP165" s="10">
        <v>110</v>
      </c>
      <c r="AQ165" s="10">
        <v>81</v>
      </c>
      <c r="AR165" s="10">
        <v>281</v>
      </c>
      <c r="AS165" s="10">
        <v>78</v>
      </c>
      <c r="AT165" s="10">
        <v>1577</v>
      </c>
      <c r="AU165" s="10" t="s">
        <v>195</v>
      </c>
      <c r="AV165" s="10" t="s">
        <v>195</v>
      </c>
      <c r="AW165" s="10" t="s">
        <v>195</v>
      </c>
      <c r="AX165" s="10">
        <v>1</v>
      </c>
      <c r="AY165" s="10">
        <v>1</v>
      </c>
      <c r="AZ165" s="10" t="s">
        <v>195</v>
      </c>
      <c r="BA165" s="10">
        <v>2</v>
      </c>
      <c r="BB165" s="10" t="s">
        <v>195</v>
      </c>
      <c r="BC165" s="10" t="s">
        <v>195</v>
      </c>
      <c r="BD165" s="10">
        <v>0</v>
      </c>
      <c r="BE165" s="10">
        <v>0</v>
      </c>
      <c r="BF165" s="10">
        <v>0</v>
      </c>
      <c r="BG165" s="10">
        <v>1888440</v>
      </c>
      <c r="BH165" s="10" t="s">
        <v>195</v>
      </c>
      <c r="BI165" s="10" t="s">
        <v>195</v>
      </c>
      <c r="BJ165" s="10" t="s">
        <v>195</v>
      </c>
    </row>
    <row r="166" spans="1:62" ht="15" hidden="1" outlineLevel="2" x14ac:dyDescent="0.25">
      <c r="A166" s="10">
        <v>2024</v>
      </c>
      <c r="B166" s="10" t="s">
        <v>157</v>
      </c>
      <c r="C166" s="10" t="s">
        <v>128</v>
      </c>
      <c r="D166" s="10" t="s">
        <v>167</v>
      </c>
      <c r="E166" s="10" t="s">
        <v>313</v>
      </c>
      <c r="F166" s="10" t="s">
        <v>447</v>
      </c>
      <c r="G166" s="10" t="s">
        <v>195</v>
      </c>
      <c r="H166" s="77">
        <v>1283</v>
      </c>
      <c r="I166" s="77">
        <v>1381</v>
      </c>
      <c r="J166" s="77">
        <v>1381</v>
      </c>
      <c r="K166" s="77">
        <v>0</v>
      </c>
      <c r="L166" s="77">
        <v>0</v>
      </c>
      <c r="M166" s="77">
        <v>0</v>
      </c>
      <c r="N166" s="77">
        <v>1283</v>
      </c>
      <c r="O166" s="77">
        <v>1381</v>
      </c>
      <c r="P166" s="77">
        <v>1381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 t="s">
        <v>195</v>
      </c>
      <c r="AF166" s="10" t="s">
        <v>195</v>
      </c>
      <c r="AG166" s="10" t="s">
        <v>195</v>
      </c>
      <c r="AH166" s="10" t="s">
        <v>286</v>
      </c>
      <c r="AI166" s="10" t="s">
        <v>286</v>
      </c>
      <c r="AJ166" s="10" t="s">
        <v>195</v>
      </c>
      <c r="AK166" s="10" t="s">
        <v>275</v>
      </c>
      <c r="AL166" s="10" t="s">
        <v>195</v>
      </c>
      <c r="AM166" s="10" t="s">
        <v>195</v>
      </c>
      <c r="AN166" s="10" t="s">
        <v>528</v>
      </c>
      <c r="AO166" s="10" t="s">
        <v>195</v>
      </c>
      <c r="AP166" s="10">
        <v>110</v>
      </c>
      <c r="AQ166" s="10">
        <v>81</v>
      </c>
      <c r="AR166" s="10">
        <v>281</v>
      </c>
      <c r="AS166" s="10">
        <v>79</v>
      </c>
      <c r="AT166" s="10">
        <v>1578</v>
      </c>
      <c r="AU166" s="10" t="s">
        <v>195</v>
      </c>
      <c r="AV166" s="10" t="s">
        <v>195</v>
      </c>
      <c r="AW166" s="10" t="s">
        <v>195</v>
      </c>
      <c r="AX166" s="10">
        <v>1</v>
      </c>
      <c r="AY166" s="10">
        <v>1</v>
      </c>
      <c r="AZ166" s="10" t="s">
        <v>195</v>
      </c>
      <c r="BA166" s="10">
        <v>2</v>
      </c>
      <c r="BB166" s="10" t="s">
        <v>195</v>
      </c>
      <c r="BC166" s="10" t="s">
        <v>195</v>
      </c>
      <c r="BD166" s="10">
        <v>0</v>
      </c>
      <c r="BE166" s="10">
        <v>0</v>
      </c>
      <c r="BF166" s="10">
        <v>0</v>
      </c>
      <c r="BG166" s="10">
        <v>1889080</v>
      </c>
      <c r="BH166" s="10" t="s">
        <v>195</v>
      </c>
      <c r="BI166" s="10" t="s">
        <v>195</v>
      </c>
      <c r="BJ166" s="10" t="s">
        <v>195</v>
      </c>
    </row>
    <row r="167" spans="1:62" ht="15" hidden="1" outlineLevel="2" x14ac:dyDescent="0.25">
      <c r="A167" s="10">
        <v>2024</v>
      </c>
      <c r="B167" s="10" t="s">
        <v>157</v>
      </c>
      <c r="C167" s="10" t="s">
        <v>128</v>
      </c>
      <c r="D167" s="10" t="s">
        <v>167</v>
      </c>
      <c r="E167" s="10" t="s">
        <v>311</v>
      </c>
      <c r="F167" s="10" t="s">
        <v>446</v>
      </c>
      <c r="G167" s="10" t="s">
        <v>195</v>
      </c>
      <c r="H167" s="77">
        <v>12060</v>
      </c>
      <c r="I167" s="77">
        <v>12983</v>
      </c>
      <c r="J167" s="77">
        <v>12983</v>
      </c>
      <c r="K167" s="77">
        <v>0</v>
      </c>
      <c r="L167" s="77">
        <v>0</v>
      </c>
      <c r="M167" s="77">
        <v>0</v>
      </c>
      <c r="N167" s="77">
        <v>12060</v>
      </c>
      <c r="O167" s="77">
        <v>12983</v>
      </c>
      <c r="P167" s="77">
        <v>12983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 t="s">
        <v>195</v>
      </c>
      <c r="AF167" s="10" t="s">
        <v>195</v>
      </c>
      <c r="AG167" s="10" t="s">
        <v>195</v>
      </c>
      <c r="AH167" s="10" t="s">
        <v>286</v>
      </c>
      <c r="AI167" s="10" t="s">
        <v>286</v>
      </c>
      <c r="AJ167" s="10" t="s">
        <v>195</v>
      </c>
      <c r="AK167" s="10" t="s">
        <v>275</v>
      </c>
      <c r="AL167" s="10" t="s">
        <v>195</v>
      </c>
      <c r="AM167" s="10" t="s">
        <v>195</v>
      </c>
      <c r="AN167" s="10" t="s">
        <v>528</v>
      </c>
      <c r="AO167" s="10" t="s">
        <v>195</v>
      </c>
      <c r="AP167" s="10">
        <v>110</v>
      </c>
      <c r="AQ167" s="10">
        <v>81</v>
      </c>
      <c r="AR167" s="10">
        <v>281</v>
      </c>
      <c r="AS167" s="10">
        <v>80</v>
      </c>
      <c r="AT167" s="10">
        <v>1579</v>
      </c>
      <c r="AU167" s="10" t="s">
        <v>195</v>
      </c>
      <c r="AV167" s="10" t="s">
        <v>195</v>
      </c>
      <c r="AW167" s="10" t="s">
        <v>195</v>
      </c>
      <c r="AX167" s="10">
        <v>1</v>
      </c>
      <c r="AY167" s="10">
        <v>1</v>
      </c>
      <c r="AZ167" s="10" t="s">
        <v>195</v>
      </c>
      <c r="BA167" s="10">
        <v>2</v>
      </c>
      <c r="BB167" s="10" t="s">
        <v>195</v>
      </c>
      <c r="BC167" s="10" t="s">
        <v>195</v>
      </c>
      <c r="BD167" s="10">
        <v>0</v>
      </c>
      <c r="BE167" s="10">
        <v>0</v>
      </c>
      <c r="BF167" s="10">
        <v>0</v>
      </c>
      <c r="BG167" s="10">
        <v>1887175</v>
      </c>
      <c r="BH167" s="10" t="s">
        <v>195</v>
      </c>
      <c r="BI167" s="10" t="s">
        <v>195</v>
      </c>
      <c r="BJ167" s="10" t="s">
        <v>195</v>
      </c>
    </row>
    <row r="168" spans="1:62" ht="15" hidden="1" outlineLevel="2" x14ac:dyDescent="0.25">
      <c r="A168" s="10">
        <v>2024</v>
      </c>
      <c r="B168" s="10" t="s">
        <v>157</v>
      </c>
      <c r="C168" s="10" t="s">
        <v>128</v>
      </c>
      <c r="D168" s="10" t="s">
        <v>167</v>
      </c>
      <c r="E168" s="10" t="s">
        <v>410</v>
      </c>
      <c r="F168" s="10" t="s">
        <v>445</v>
      </c>
      <c r="G168" s="10" t="s">
        <v>195</v>
      </c>
      <c r="H168" s="77">
        <v>12625</v>
      </c>
      <c r="I168" s="77">
        <v>13591</v>
      </c>
      <c r="J168" s="77">
        <v>13591</v>
      </c>
      <c r="K168" s="77">
        <v>0</v>
      </c>
      <c r="L168" s="77">
        <v>0</v>
      </c>
      <c r="M168" s="77">
        <v>0</v>
      </c>
      <c r="N168" s="77">
        <v>12625</v>
      </c>
      <c r="O168" s="77">
        <v>13591</v>
      </c>
      <c r="P168" s="77">
        <v>13591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 t="s">
        <v>195</v>
      </c>
      <c r="AF168" s="10" t="s">
        <v>195</v>
      </c>
      <c r="AG168" s="10" t="s">
        <v>195</v>
      </c>
      <c r="AH168" s="10" t="s">
        <v>286</v>
      </c>
      <c r="AI168" s="10" t="s">
        <v>286</v>
      </c>
      <c r="AJ168" s="10" t="s">
        <v>195</v>
      </c>
      <c r="AK168" s="10" t="s">
        <v>275</v>
      </c>
      <c r="AL168" s="10" t="s">
        <v>195</v>
      </c>
      <c r="AM168" s="10" t="s">
        <v>195</v>
      </c>
      <c r="AN168" s="10" t="s">
        <v>528</v>
      </c>
      <c r="AO168" s="10" t="s">
        <v>195</v>
      </c>
      <c r="AP168" s="10">
        <v>110</v>
      </c>
      <c r="AQ168" s="10">
        <v>81</v>
      </c>
      <c r="AR168" s="10">
        <v>281</v>
      </c>
      <c r="AS168" s="10">
        <v>81</v>
      </c>
      <c r="AT168" s="10">
        <v>1580</v>
      </c>
      <c r="AU168" s="10" t="s">
        <v>195</v>
      </c>
      <c r="AV168" s="10" t="s">
        <v>195</v>
      </c>
      <c r="AW168" s="10" t="s">
        <v>195</v>
      </c>
      <c r="AX168" s="10">
        <v>1</v>
      </c>
      <c r="AY168" s="10">
        <v>1</v>
      </c>
      <c r="AZ168" s="10" t="s">
        <v>195</v>
      </c>
      <c r="BA168" s="10">
        <v>2</v>
      </c>
      <c r="BB168" s="10" t="s">
        <v>195</v>
      </c>
      <c r="BC168" s="10" t="s">
        <v>195</v>
      </c>
      <c r="BD168" s="10">
        <v>0</v>
      </c>
      <c r="BE168" s="10">
        <v>0</v>
      </c>
      <c r="BF168" s="10">
        <v>0</v>
      </c>
      <c r="BG168" s="10">
        <v>1887188</v>
      </c>
      <c r="BH168" s="10" t="s">
        <v>195</v>
      </c>
      <c r="BI168" s="10" t="s">
        <v>195</v>
      </c>
      <c r="BJ168" s="10" t="s">
        <v>195</v>
      </c>
    </row>
    <row r="169" spans="1:62" ht="15" hidden="1" outlineLevel="2" x14ac:dyDescent="0.25">
      <c r="A169" s="10">
        <v>2024</v>
      </c>
      <c r="B169" s="10" t="s">
        <v>157</v>
      </c>
      <c r="C169" s="10" t="s">
        <v>128</v>
      </c>
      <c r="D169" s="10" t="s">
        <v>167</v>
      </c>
      <c r="E169" s="10" t="s">
        <v>292</v>
      </c>
      <c r="F169" s="10" t="s">
        <v>444</v>
      </c>
      <c r="G169" s="10" t="s">
        <v>195</v>
      </c>
      <c r="H169" s="77">
        <v>13997</v>
      </c>
      <c r="I169" s="77">
        <v>15069</v>
      </c>
      <c r="J169" s="77">
        <v>15069</v>
      </c>
      <c r="K169" s="77">
        <v>0</v>
      </c>
      <c r="L169" s="77">
        <v>0</v>
      </c>
      <c r="M169" s="77">
        <v>0</v>
      </c>
      <c r="N169" s="77">
        <v>13997</v>
      </c>
      <c r="O169" s="77">
        <v>15069</v>
      </c>
      <c r="P169" s="77">
        <v>15069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 t="s">
        <v>195</v>
      </c>
      <c r="AF169" s="10" t="s">
        <v>195</v>
      </c>
      <c r="AG169" s="10" t="s">
        <v>195</v>
      </c>
      <c r="AH169" s="10" t="s">
        <v>286</v>
      </c>
      <c r="AI169" s="10" t="s">
        <v>286</v>
      </c>
      <c r="AJ169" s="10" t="s">
        <v>195</v>
      </c>
      <c r="AK169" s="10" t="s">
        <v>275</v>
      </c>
      <c r="AL169" s="10" t="s">
        <v>195</v>
      </c>
      <c r="AM169" s="10" t="s">
        <v>195</v>
      </c>
      <c r="AN169" s="10" t="s">
        <v>528</v>
      </c>
      <c r="AO169" s="10" t="s">
        <v>195</v>
      </c>
      <c r="AP169" s="10">
        <v>110</v>
      </c>
      <c r="AQ169" s="10">
        <v>81</v>
      </c>
      <c r="AR169" s="10">
        <v>281</v>
      </c>
      <c r="AS169" s="10">
        <v>2</v>
      </c>
      <c r="AT169" s="10">
        <v>1581</v>
      </c>
      <c r="AU169" s="10" t="s">
        <v>195</v>
      </c>
      <c r="AV169" s="10" t="s">
        <v>195</v>
      </c>
      <c r="AW169" s="10" t="s">
        <v>195</v>
      </c>
      <c r="AX169" s="10">
        <v>1</v>
      </c>
      <c r="AY169" s="10">
        <v>1</v>
      </c>
      <c r="AZ169" s="10" t="s">
        <v>195</v>
      </c>
      <c r="BA169" s="10">
        <v>2</v>
      </c>
      <c r="BB169" s="10" t="s">
        <v>195</v>
      </c>
      <c r="BC169" s="10" t="s">
        <v>195</v>
      </c>
      <c r="BD169" s="10">
        <v>0</v>
      </c>
      <c r="BE169" s="10">
        <v>0</v>
      </c>
      <c r="BF169" s="10">
        <v>0</v>
      </c>
      <c r="BG169" s="10">
        <v>1886586</v>
      </c>
      <c r="BH169" s="10" t="s">
        <v>195</v>
      </c>
      <c r="BI169" s="10" t="s">
        <v>195</v>
      </c>
      <c r="BJ169" s="10" t="s">
        <v>195</v>
      </c>
    </row>
    <row r="170" spans="1:62" ht="15" hidden="1" outlineLevel="2" x14ac:dyDescent="0.25">
      <c r="A170" s="10">
        <v>2024</v>
      </c>
      <c r="B170" s="10" t="s">
        <v>157</v>
      </c>
      <c r="C170" s="10" t="s">
        <v>128</v>
      </c>
      <c r="D170" s="10" t="s">
        <v>167</v>
      </c>
      <c r="E170" s="10" t="s">
        <v>291</v>
      </c>
      <c r="F170" s="10" t="s">
        <v>443</v>
      </c>
      <c r="G170" s="10" t="s">
        <v>195</v>
      </c>
      <c r="H170" s="77">
        <v>14154</v>
      </c>
      <c r="I170" s="77">
        <v>15238</v>
      </c>
      <c r="J170" s="77">
        <v>15238</v>
      </c>
      <c r="K170" s="77">
        <v>0</v>
      </c>
      <c r="L170" s="77">
        <v>0</v>
      </c>
      <c r="M170" s="77">
        <v>0</v>
      </c>
      <c r="N170" s="77">
        <v>14154</v>
      </c>
      <c r="O170" s="77">
        <v>15238</v>
      </c>
      <c r="P170" s="77">
        <v>15238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 t="s">
        <v>195</v>
      </c>
      <c r="AF170" s="10" t="s">
        <v>195</v>
      </c>
      <c r="AG170" s="10" t="s">
        <v>195</v>
      </c>
      <c r="AH170" s="10" t="s">
        <v>286</v>
      </c>
      <c r="AI170" s="10" t="s">
        <v>286</v>
      </c>
      <c r="AJ170" s="10" t="s">
        <v>195</v>
      </c>
      <c r="AK170" s="10" t="s">
        <v>275</v>
      </c>
      <c r="AL170" s="10" t="s">
        <v>195</v>
      </c>
      <c r="AM170" s="10" t="s">
        <v>195</v>
      </c>
      <c r="AN170" s="10" t="s">
        <v>528</v>
      </c>
      <c r="AO170" s="10" t="s">
        <v>195</v>
      </c>
      <c r="AP170" s="10">
        <v>110</v>
      </c>
      <c r="AQ170" s="10">
        <v>81</v>
      </c>
      <c r="AR170" s="10">
        <v>281</v>
      </c>
      <c r="AS170" s="10">
        <v>3</v>
      </c>
      <c r="AT170" s="10">
        <v>1582</v>
      </c>
      <c r="AU170" s="10" t="s">
        <v>195</v>
      </c>
      <c r="AV170" s="10" t="s">
        <v>195</v>
      </c>
      <c r="AW170" s="10" t="s">
        <v>195</v>
      </c>
      <c r="AX170" s="10">
        <v>1</v>
      </c>
      <c r="AY170" s="10">
        <v>1</v>
      </c>
      <c r="AZ170" s="10" t="s">
        <v>195</v>
      </c>
      <c r="BA170" s="10">
        <v>2</v>
      </c>
      <c r="BB170" s="10" t="s">
        <v>195</v>
      </c>
      <c r="BC170" s="10" t="s">
        <v>195</v>
      </c>
      <c r="BD170" s="10">
        <v>0</v>
      </c>
      <c r="BE170" s="10">
        <v>0</v>
      </c>
      <c r="BF170" s="10">
        <v>0</v>
      </c>
      <c r="BG170" s="10">
        <v>1888769</v>
      </c>
      <c r="BH170" s="10" t="s">
        <v>195</v>
      </c>
      <c r="BI170" s="10" t="s">
        <v>195</v>
      </c>
      <c r="BJ170" s="10" t="s">
        <v>195</v>
      </c>
    </row>
    <row r="171" spans="1:62" ht="15" hidden="1" outlineLevel="2" x14ac:dyDescent="0.25">
      <c r="A171" s="10">
        <v>2024</v>
      </c>
      <c r="B171" s="10" t="s">
        <v>157</v>
      </c>
      <c r="C171" s="10" t="s">
        <v>128</v>
      </c>
      <c r="D171" s="10" t="s">
        <v>167</v>
      </c>
      <c r="E171" s="10" t="s">
        <v>290</v>
      </c>
      <c r="F171" s="10" t="s">
        <v>442</v>
      </c>
      <c r="G171" s="10" t="s">
        <v>195</v>
      </c>
      <c r="H171" s="77">
        <v>16382</v>
      </c>
      <c r="I171" s="77">
        <v>17636</v>
      </c>
      <c r="J171" s="77">
        <v>17636</v>
      </c>
      <c r="K171" s="77">
        <v>0</v>
      </c>
      <c r="L171" s="77">
        <v>0</v>
      </c>
      <c r="M171" s="77">
        <v>0</v>
      </c>
      <c r="N171" s="77">
        <v>16382</v>
      </c>
      <c r="O171" s="77">
        <v>17636</v>
      </c>
      <c r="P171" s="77">
        <v>17636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 t="s">
        <v>195</v>
      </c>
      <c r="AF171" s="10" t="s">
        <v>195</v>
      </c>
      <c r="AG171" s="10" t="s">
        <v>195</v>
      </c>
      <c r="AH171" s="10" t="s">
        <v>286</v>
      </c>
      <c r="AI171" s="10" t="s">
        <v>286</v>
      </c>
      <c r="AJ171" s="10" t="s">
        <v>195</v>
      </c>
      <c r="AK171" s="10" t="s">
        <v>275</v>
      </c>
      <c r="AL171" s="10" t="s">
        <v>195</v>
      </c>
      <c r="AM171" s="10" t="s">
        <v>195</v>
      </c>
      <c r="AN171" s="10" t="s">
        <v>528</v>
      </c>
      <c r="AO171" s="10" t="s">
        <v>195</v>
      </c>
      <c r="AP171" s="10">
        <v>110</v>
      </c>
      <c r="AQ171" s="10">
        <v>81</v>
      </c>
      <c r="AR171" s="10">
        <v>281</v>
      </c>
      <c r="AS171" s="10">
        <v>4</v>
      </c>
      <c r="AT171" s="10">
        <v>1583</v>
      </c>
      <c r="AU171" s="10" t="s">
        <v>195</v>
      </c>
      <c r="AV171" s="10" t="s">
        <v>195</v>
      </c>
      <c r="AW171" s="10" t="s">
        <v>195</v>
      </c>
      <c r="AX171" s="10">
        <v>1</v>
      </c>
      <c r="AY171" s="10">
        <v>1</v>
      </c>
      <c r="AZ171" s="10" t="s">
        <v>195</v>
      </c>
      <c r="BA171" s="10">
        <v>2</v>
      </c>
      <c r="BB171" s="10" t="s">
        <v>195</v>
      </c>
      <c r="BC171" s="10" t="s">
        <v>195</v>
      </c>
      <c r="BD171" s="10">
        <v>0</v>
      </c>
      <c r="BE171" s="10">
        <v>0</v>
      </c>
      <c r="BF171" s="10">
        <v>0</v>
      </c>
      <c r="BG171" s="10">
        <v>1887825</v>
      </c>
      <c r="BH171" s="10" t="s">
        <v>195</v>
      </c>
      <c r="BI171" s="10" t="s">
        <v>195</v>
      </c>
      <c r="BJ171" s="10" t="s">
        <v>195</v>
      </c>
    </row>
    <row r="172" spans="1:62" ht="15" hidden="1" outlineLevel="2" x14ac:dyDescent="0.25">
      <c r="A172" s="10">
        <v>2024</v>
      </c>
      <c r="B172" s="10" t="s">
        <v>157</v>
      </c>
      <c r="C172" s="10" t="s">
        <v>128</v>
      </c>
      <c r="D172" s="10" t="s">
        <v>167</v>
      </c>
      <c r="E172" s="10" t="s">
        <v>289</v>
      </c>
      <c r="F172" s="10" t="s">
        <v>441</v>
      </c>
      <c r="G172" s="10" t="s">
        <v>195</v>
      </c>
      <c r="H172" s="77">
        <v>16331</v>
      </c>
      <c r="I172" s="77">
        <v>17581</v>
      </c>
      <c r="J172" s="77">
        <v>17581</v>
      </c>
      <c r="K172" s="77">
        <v>0</v>
      </c>
      <c r="L172" s="77">
        <v>0</v>
      </c>
      <c r="M172" s="77">
        <v>0</v>
      </c>
      <c r="N172" s="77">
        <v>16331</v>
      </c>
      <c r="O172" s="77">
        <v>17581</v>
      </c>
      <c r="P172" s="77">
        <v>17581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 t="s">
        <v>195</v>
      </c>
      <c r="AF172" s="10" t="s">
        <v>195</v>
      </c>
      <c r="AG172" s="10" t="s">
        <v>195</v>
      </c>
      <c r="AH172" s="10" t="s">
        <v>286</v>
      </c>
      <c r="AI172" s="10" t="s">
        <v>286</v>
      </c>
      <c r="AJ172" s="10" t="s">
        <v>195</v>
      </c>
      <c r="AK172" s="10" t="s">
        <v>275</v>
      </c>
      <c r="AL172" s="10" t="s">
        <v>195</v>
      </c>
      <c r="AM172" s="10" t="s">
        <v>195</v>
      </c>
      <c r="AN172" s="10" t="s">
        <v>528</v>
      </c>
      <c r="AO172" s="10" t="s">
        <v>195</v>
      </c>
      <c r="AP172" s="10">
        <v>110</v>
      </c>
      <c r="AQ172" s="10">
        <v>81</v>
      </c>
      <c r="AR172" s="10">
        <v>281</v>
      </c>
      <c r="AS172" s="10">
        <v>5</v>
      </c>
      <c r="AT172" s="10">
        <v>1584</v>
      </c>
      <c r="AU172" s="10" t="s">
        <v>195</v>
      </c>
      <c r="AV172" s="10" t="s">
        <v>195</v>
      </c>
      <c r="AW172" s="10" t="s">
        <v>195</v>
      </c>
      <c r="AX172" s="10">
        <v>1</v>
      </c>
      <c r="AY172" s="10">
        <v>1</v>
      </c>
      <c r="AZ172" s="10" t="s">
        <v>195</v>
      </c>
      <c r="BA172" s="10">
        <v>2</v>
      </c>
      <c r="BB172" s="10" t="s">
        <v>195</v>
      </c>
      <c r="BC172" s="10" t="s">
        <v>195</v>
      </c>
      <c r="BD172" s="10">
        <v>0</v>
      </c>
      <c r="BE172" s="10">
        <v>0</v>
      </c>
      <c r="BF172" s="10">
        <v>0</v>
      </c>
      <c r="BG172" s="10">
        <v>1887673</v>
      </c>
      <c r="BH172" s="10" t="s">
        <v>195</v>
      </c>
      <c r="BI172" s="10" t="s">
        <v>195</v>
      </c>
      <c r="BJ172" s="10" t="s">
        <v>195</v>
      </c>
    </row>
    <row r="173" spans="1:62" ht="15" hidden="1" outlineLevel="2" x14ac:dyDescent="0.25">
      <c r="A173" s="10">
        <v>2024</v>
      </c>
      <c r="B173" s="10" t="s">
        <v>157</v>
      </c>
      <c r="C173" s="10" t="s">
        <v>128</v>
      </c>
      <c r="D173" s="10" t="s">
        <v>167</v>
      </c>
      <c r="E173" s="10" t="s">
        <v>288</v>
      </c>
      <c r="F173" s="10" t="s">
        <v>440</v>
      </c>
      <c r="G173" s="10" t="s">
        <v>195</v>
      </c>
      <c r="H173" s="77">
        <v>19186</v>
      </c>
      <c r="I173" s="77">
        <v>20655</v>
      </c>
      <c r="J173" s="77">
        <v>20655</v>
      </c>
      <c r="K173" s="77">
        <v>0</v>
      </c>
      <c r="L173" s="77">
        <v>0</v>
      </c>
      <c r="M173" s="77">
        <v>0</v>
      </c>
      <c r="N173" s="77">
        <v>19186</v>
      </c>
      <c r="O173" s="77">
        <v>20655</v>
      </c>
      <c r="P173" s="77">
        <v>20655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 t="s">
        <v>195</v>
      </c>
      <c r="AF173" s="10" t="s">
        <v>195</v>
      </c>
      <c r="AG173" s="10" t="s">
        <v>195</v>
      </c>
      <c r="AH173" s="10" t="s">
        <v>286</v>
      </c>
      <c r="AI173" s="10" t="s">
        <v>286</v>
      </c>
      <c r="AJ173" s="10" t="s">
        <v>195</v>
      </c>
      <c r="AK173" s="10" t="s">
        <v>275</v>
      </c>
      <c r="AL173" s="10" t="s">
        <v>195</v>
      </c>
      <c r="AM173" s="10" t="s">
        <v>195</v>
      </c>
      <c r="AN173" s="10" t="s">
        <v>528</v>
      </c>
      <c r="AO173" s="10" t="s">
        <v>195</v>
      </c>
      <c r="AP173" s="10">
        <v>110</v>
      </c>
      <c r="AQ173" s="10">
        <v>81</v>
      </c>
      <c r="AR173" s="10">
        <v>281</v>
      </c>
      <c r="AS173" s="10">
        <v>6</v>
      </c>
      <c r="AT173" s="10">
        <v>1585</v>
      </c>
      <c r="AU173" s="10" t="s">
        <v>195</v>
      </c>
      <c r="AV173" s="10" t="s">
        <v>195</v>
      </c>
      <c r="AW173" s="10" t="s">
        <v>195</v>
      </c>
      <c r="AX173" s="10">
        <v>1</v>
      </c>
      <c r="AY173" s="10">
        <v>1</v>
      </c>
      <c r="AZ173" s="10" t="s">
        <v>195</v>
      </c>
      <c r="BA173" s="10">
        <v>2</v>
      </c>
      <c r="BB173" s="10" t="s">
        <v>195</v>
      </c>
      <c r="BC173" s="10" t="s">
        <v>195</v>
      </c>
      <c r="BD173" s="10">
        <v>0</v>
      </c>
      <c r="BE173" s="10">
        <v>0</v>
      </c>
      <c r="BF173" s="10">
        <v>0</v>
      </c>
      <c r="BG173" s="10">
        <v>1887695</v>
      </c>
      <c r="BH173" s="10" t="s">
        <v>195</v>
      </c>
      <c r="BI173" s="10" t="s">
        <v>195</v>
      </c>
      <c r="BJ173" s="10" t="s">
        <v>195</v>
      </c>
    </row>
    <row r="174" spans="1:62" ht="15" hidden="1" outlineLevel="2" x14ac:dyDescent="0.25">
      <c r="A174" s="10">
        <v>2024</v>
      </c>
      <c r="B174" s="10" t="s">
        <v>157</v>
      </c>
      <c r="C174" s="10" t="s">
        <v>128</v>
      </c>
      <c r="D174" s="10" t="s">
        <v>167</v>
      </c>
      <c r="E174" s="10" t="s">
        <v>287</v>
      </c>
      <c r="F174" s="10" t="s">
        <v>439</v>
      </c>
      <c r="G174" s="10" t="s">
        <v>195</v>
      </c>
      <c r="H174" s="77">
        <v>0</v>
      </c>
      <c r="I174" s="77">
        <v>19915</v>
      </c>
      <c r="J174" s="77">
        <v>19915</v>
      </c>
      <c r="K174" s="77">
        <v>0</v>
      </c>
      <c r="L174" s="77">
        <v>0</v>
      </c>
      <c r="M174" s="77">
        <v>0</v>
      </c>
      <c r="N174" s="77">
        <v>0</v>
      </c>
      <c r="O174" s="77">
        <v>19915</v>
      </c>
      <c r="P174" s="77">
        <v>19915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 t="s">
        <v>195</v>
      </c>
      <c r="AF174" s="10" t="s">
        <v>195</v>
      </c>
      <c r="AG174" s="10" t="s">
        <v>195</v>
      </c>
      <c r="AH174" s="10" t="s">
        <v>286</v>
      </c>
      <c r="AI174" s="10" t="s">
        <v>286</v>
      </c>
      <c r="AJ174" s="10" t="s">
        <v>195</v>
      </c>
      <c r="AK174" s="10" t="s">
        <v>275</v>
      </c>
      <c r="AL174" s="10" t="s">
        <v>195</v>
      </c>
      <c r="AM174" s="10" t="s">
        <v>195</v>
      </c>
      <c r="AN174" s="10" t="s">
        <v>528</v>
      </c>
      <c r="AO174" s="10" t="s">
        <v>195</v>
      </c>
      <c r="AP174" s="10">
        <v>110</v>
      </c>
      <c r="AQ174" s="10">
        <v>81</v>
      </c>
      <c r="AR174" s="10">
        <v>281</v>
      </c>
      <c r="AS174" s="10">
        <v>7</v>
      </c>
      <c r="AT174" s="10">
        <v>1586</v>
      </c>
      <c r="AU174" s="10" t="s">
        <v>195</v>
      </c>
      <c r="AV174" s="10" t="s">
        <v>195</v>
      </c>
      <c r="AW174" s="10" t="s">
        <v>195</v>
      </c>
      <c r="AX174" s="10">
        <v>1</v>
      </c>
      <c r="AY174" s="10">
        <v>1</v>
      </c>
      <c r="AZ174" s="10" t="s">
        <v>195</v>
      </c>
      <c r="BA174" s="10">
        <v>2</v>
      </c>
      <c r="BB174" s="10" t="s">
        <v>195</v>
      </c>
      <c r="BC174" s="10" t="s">
        <v>195</v>
      </c>
      <c r="BD174" s="10">
        <v>0</v>
      </c>
      <c r="BE174" s="10">
        <v>0</v>
      </c>
      <c r="BF174" s="10">
        <v>0</v>
      </c>
      <c r="BG174" s="10">
        <v>1887710</v>
      </c>
      <c r="BH174" s="10" t="s">
        <v>195</v>
      </c>
      <c r="BI174" s="10" t="s">
        <v>195</v>
      </c>
      <c r="BJ174" s="10" t="s">
        <v>195</v>
      </c>
    </row>
    <row r="175" spans="1:62" ht="15" hidden="1" outlineLevel="2" x14ac:dyDescent="0.25">
      <c r="A175" s="10">
        <v>2024</v>
      </c>
      <c r="B175" s="10" t="s">
        <v>157</v>
      </c>
      <c r="C175" s="10" t="s">
        <v>128</v>
      </c>
      <c r="D175" s="10" t="s">
        <v>167</v>
      </c>
      <c r="E175" s="10" t="s">
        <v>285</v>
      </c>
      <c r="F175" s="10" t="s">
        <v>330</v>
      </c>
      <c r="G175" s="10" t="s">
        <v>195</v>
      </c>
      <c r="H175" s="77">
        <v>0</v>
      </c>
      <c r="I175" s="77">
        <v>22752</v>
      </c>
      <c r="J175" s="77">
        <v>22752</v>
      </c>
      <c r="K175" s="77">
        <v>0</v>
      </c>
      <c r="L175" s="77">
        <v>0</v>
      </c>
      <c r="M175" s="77">
        <v>0</v>
      </c>
      <c r="N175" s="77">
        <v>0</v>
      </c>
      <c r="O175" s="77">
        <v>22752</v>
      </c>
      <c r="P175" s="77">
        <v>22752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 t="s">
        <v>195</v>
      </c>
      <c r="AF175" s="10" t="s">
        <v>195</v>
      </c>
      <c r="AG175" s="10" t="s">
        <v>195</v>
      </c>
      <c r="AH175" s="10" t="s">
        <v>276</v>
      </c>
      <c r="AI175" s="10" t="s">
        <v>276</v>
      </c>
      <c r="AJ175" s="10" t="s">
        <v>195</v>
      </c>
      <c r="AK175" s="10" t="s">
        <v>275</v>
      </c>
      <c r="AL175" s="10" t="s">
        <v>195</v>
      </c>
      <c r="AM175" s="10" t="s">
        <v>195</v>
      </c>
      <c r="AN175" s="10" t="s">
        <v>528</v>
      </c>
      <c r="AO175" s="10" t="s">
        <v>195</v>
      </c>
      <c r="AP175" s="10">
        <v>110</v>
      </c>
      <c r="AQ175" s="10">
        <v>81</v>
      </c>
      <c r="AR175" s="10">
        <v>281</v>
      </c>
      <c r="AS175" s="10">
        <v>8</v>
      </c>
      <c r="AT175" s="10">
        <v>1567</v>
      </c>
      <c r="AU175" s="10" t="s">
        <v>195</v>
      </c>
      <c r="AV175" s="10" t="s">
        <v>195</v>
      </c>
      <c r="AW175" s="10" t="s">
        <v>195</v>
      </c>
      <c r="AX175" s="10">
        <v>2</v>
      </c>
      <c r="AY175" s="10">
        <v>2</v>
      </c>
      <c r="AZ175" s="10" t="s">
        <v>195</v>
      </c>
      <c r="BA175" s="10">
        <v>2</v>
      </c>
      <c r="BB175" s="10" t="s">
        <v>195</v>
      </c>
      <c r="BC175" s="10" t="s">
        <v>195</v>
      </c>
      <c r="BD175" s="10">
        <v>0</v>
      </c>
      <c r="BE175" s="10">
        <v>0</v>
      </c>
      <c r="BF175" s="10">
        <v>0</v>
      </c>
      <c r="BG175" s="10">
        <v>1886211</v>
      </c>
      <c r="BH175" s="10" t="s">
        <v>195</v>
      </c>
      <c r="BI175" s="10" t="s">
        <v>195</v>
      </c>
      <c r="BJ175" s="10" t="s">
        <v>195</v>
      </c>
    </row>
    <row r="176" spans="1:62" ht="15" hidden="1" outlineLevel="2" x14ac:dyDescent="0.25">
      <c r="A176" s="10">
        <v>2024</v>
      </c>
      <c r="B176" s="10" t="s">
        <v>157</v>
      </c>
      <c r="C176" s="10" t="s">
        <v>128</v>
      </c>
      <c r="D176" s="10" t="s">
        <v>167</v>
      </c>
      <c r="E176" s="10" t="s">
        <v>408</v>
      </c>
      <c r="F176" s="10" t="s">
        <v>330</v>
      </c>
      <c r="G176" s="10" t="s">
        <v>195</v>
      </c>
      <c r="H176" s="77">
        <v>0</v>
      </c>
      <c r="I176" s="77">
        <v>22418</v>
      </c>
      <c r="J176" s="77">
        <v>22418</v>
      </c>
      <c r="K176" s="77">
        <v>0</v>
      </c>
      <c r="L176" s="77">
        <v>0</v>
      </c>
      <c r="M176" s="77">
        <v>0</v>
      </c>
      <c r="N176" s="77">
        <v>0</v>
      </c>
      <c r="O176" s="77">
        <v>22418</v>
      </c>
      <c r="P176" s="77">
        <v>22418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 t="s">
        <v>195</v>
      </c>
      <c r="AF176" s="10" t="s">
        <v>195</v>
      </c>
      <c r="AG176" s="10" t="s">
        <v>195</v>
      </c>
      <c r="AH176" s="10" t="s">
        <v>276</v>
      </c>
      <c r="AI176" s="10" t="s">
        <v>276</v>
      </c>
      <c r="AJ176" s="10" t="s">
        <v>195</v>
      </c>
      <c r="AK176" s="10" t="s">
        <v>275</v>
      </c>
      <c r="AL176" s="10" t="s">
        <v>195</v>
      </c>
      <c r="AM176" s="10" t="s">
        <v>195</v>
      </c>
      <c r="AN176" s="10" t="s">
        <v>528</v>
      </c>
      <c r="AO176" s="10" t="s">
        <v>195</v>
      </c>
      <c r="AP176" s="10">
        <v>110</v>
      </c>
      <c r="AQ176" s="10">
        <v>81</v>
      </c>
      <c r="AR176" s="10">
        <v>281</v>
      </c>
      <c r="AS176" s="10">
        <v>9</v>
      </c>
      <c r="AT176" s="10">
        <v>1567</v>
      </c>
      <c r="AU176" s="10" t="s">
        <v>195</v>
      </c>
      <c r="AV176" s="10" t="s">
        <v>195</v>
      </c>
      <c r="AW176" s="10" t="s">
        <v>195</v>
      </c>
      <c r="AX176" s="10">
        <v>2</v>
      </c>
      <c r="AY176" s="10">
        <v>2</v>
      </c>
      <c r="AZ176" s="10" t="s">
        <v>195</v>
      </c>
      <c r="BA176" s="10">
        <v>2</v>
      </c>
      <c r="BB176" s="10" t="s">
        <v>195</v>
      </c>
      <c r="BC176" s="10" t="s">
        <v>195</v>
      </c>
      <c r="BD176" s="10">
        <v>0</v>
      </c>
      <c r="BE176" s="10">
        <v>0</v>
      </c>
      <c r="BF176" s="10">
        <v>0</v>
      </c>
      <c r="BG176" s="10">
        <v>1887942</v>
      </c>
      <c r="BH176" s="10" t="s">
        <v>195</v>
      </c>
      <c r="BI176" s="10" t="s">
        <v>195</v>
      </c>
      <c r="BJ176" s="10" t="s">
        <v>195</v>
      </c>
    </row>
    <row r="177" spans="1:62" ht="15" hidden="1" outlineLevel="2" x14ac:dyDescent="0.25">
      <c r="A177" s="10">
        <v>2024</v>
      </c>
      <c r="B177" s="10" t="s">
        <v>157</v>
      </c>
      <c r="C177" s="10" t="s">
        <v>128</v>
      </c>
      <c r="D177" s="10" t="s">
        <v>167</v>
      </c>
      <c r="E177" s="10" t="s">
        <v>284</v>
      </c>
      <c r="F177" s="10" t="s">
        <v>330</v>
      </c>
      <c r="G177" s="10" t="s">
        <v>195</v>
      </c>
      <c r="H177" s="77">
        <v>0</v>
      </c>
      <c r="I177" s="77">
        <v>26273</v>
      </c>
      <c r="J177" s="77">
        <v>26273</v>
      </c>
      <c r="K177" s="77">
        <v>0</v>
      </c>
      <c r="L177" s="77">
        <v>0</v>
      </c>
      <c r="M177" s="77">
        <v>0</v>
      </c>
      <c r="N177" s="77">
        <v>0</v>
      </c>
      <c r="O177" s="77">
        <v>26273</v>
      </c>
      <c r="P177" s="77">
        <v>26273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 t="s">
        <v>195</v>
      </c>
      <c r="AF177" s="10" t="s">
        <v>195</v>
      </c>
      <c r="AG177" s="10" t="s">
        <v>195</v>
      </c>
      <c r="AH177" s="10" t="s">
        <v>276</v>
      </c>
      <c r="AI177" s="10" t="s">
        <v>276</v>
      </c>
      <c r="AJ177" s="10" t="s">
        <v>195</v>
      </c>
      <c r="AK177" s="10" t="s">
        <v>275</v>
      </c>
      <c r="AL177" s="10" t="s">
        <v>195</v>
      </c>
      <c r="AM177" s="10" t="s">
        <v>195</v>
      </c>
      <c r="AN177" s="10" t="s">
        <v>528</v>
      </c>
      <c r="AO177" s="10" t="s">
        <v>195</v>
      </c>
      <c r="AP177" s="10">
        <v>110</v>
      </c>
      <c r="AQ177" s="10">
        <v>81</v>
      </c>
      <c r="AR177" s="10">
        <v>281</v>
      </c>
      <c r="AS177" s="10">
        <v>10</v>
      </c>
      <c r="AT177" s="10">
        <v>1567</v>
      </c>
      <c r="AU177" s="10" t="s">
        <v>195</v>
      </c>
      <c r="AV177" s="10" t="s">
        <v>195</v>
      </c>
      <c r="AW177" s="10" t="s">
        <v>195</v>
      </c>
      <c r="AX177" s="10">
        <v>2</v>
      </c>
      <c r="AY177" s="10">
        <v>2</v>
      </c>
      <c r="AZ177" s="10" t="s">
        <v>195</v>
      </c>
      <c r="BA177" s="10">
        <v>2</v>
      </c>
      <c r="BB177" s="10" t="s">
        <v>195</v>
      </c>
      <c r="BC177" s="10" t="s">
        <v>195</v>
      </c>
      <c r="BD177" s="10">
        <v>0</v>
      </c>
      <c r="BE177" s="10">
        <v>0</v>
      </c>
      <c r="BF177" s="10">
        <v>0</v>
      </c>
      <c r="BG177" s="10">
        <v>1886984</v>
      </c>
      <c r="BH177" s="10" t="s">
        <v>195</v>
      </c>
      <c r="BI177" s="10" t="s">
        <v>195</v>
      </c>
      <c r="BJ177" s="10" t="s">
        <v>195</v>
      </c>
    </row>
    <row r="178" spans="1:62" ht="15" hidden="1" outlineLevel="2" x14ac:dyDescent="0.25">
      <c r="A178" s="10">
        <v>2024</v>
      </c>
      <c r="B178" s="10" t="s">
        <v>157</v>
      </c>
      <c r="C178" s="10" t="s">
        <v>128</v>
      </c>
      <c r="D178" s="10" t="s">
        <v>167</v>
      </c>
      <c r="E178" s="10" t="s">
        <v>283</v>
      </c>
      <c r="F178" s="10" t="s">
        <v>330</v>
      </c>
      <c r="G178" s="10" t="s">
        <v>195</v>
      </c>
      <c r="H178" s="77">
        <v>0</v>
      </c>
      <c r="I178" s="77">
        <v>59201</v>
      </c>
      <c r="J178" s="77">
        <v>59201</v>
      </c>
      <c r="K178" s="77">
        <v>0</v>
      </c>
      <c r="L178" s="77">
        <v>0</v>
      </c>
      <c r="M178" s="77">
        <v>0</v>
      </c>
      <c r="N178" s="77">
        <v>0</v>
      </c>
      <c r="O178" s="77">
        <v>59201</v>
      </c>
      <c r="P178" s="77">
        <v>59201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 t="s">
        <v>195</v>
      </c>
      <c r="AF178" s="10" t="s">
        <v>195</v>
      </c>
      <c r="AG178" s="10" t="s">
        <v>195</v>
      </c>
      <c r="AH178" s="10" t="s">
        <v>276</v>
      </c>
      <c r="AI178" s="10" t="s">
        <v>276</v>
      </c>
      <c r="AJ178" s="10" t="s">
        <v>195</v>
      </c>
      <c r="AK178" s="10" t="s">
        <v>275</v>
      </c>
      <c r="AL178" s="10" t="s">
        <v>195</v>
      </c>
      <c r="AM178" s="10" t="s">
        <v>195</v>
      </c>
      <c r="AN178" s="10" t="s">
        <v>528</v>
      </c>
      <c r="AO178" s="10" t="s">
        <v>195</v>
      </c>
      <c r="AP178" s="10">
        <v>110</v>
      </c>
      <c r="AQ178" s="10">
        <v>81</v>
      </c>
      <c r="AR178" s="10">
        <v>281</v>
      </c>
      <c r="AS178" s="10">
        <v>11</v>
      </c>
      <c r="AT178" s="10">
        <v>1567</v>
      </c>
      <c r="AU178" s="10" t="s">
        <v>195</v>
      </c>
      <c r="AV178" s="10" t="s">
        <v>195</v>
      </c>
      <c r="AW178" s="10" t="s">
        <v>195</v>
      </c>
      <c r="AX178" s="10">
        <v>2</v>
      </c>
      <c r="AY178" s="10">
        <v>2</v>
      </c>
      <c r="AZ178" s="10" t="s">
        <v>195</v>
      </c>
      <c r="BA178" s="10">
        <v>2</v>
      </c>
      <c r="BB178" s="10" t="s">
        <v>195</v>
      </c>
      <c r="BC178" s="10" t="s">
        <v>195</v>
      </c>
      <c r="BD178" s="10">
        <v>0</v>
      </c>
      <c r="BE178" s="10">
        <v>0</v>
      </c>
      <c r="BF178" s="10">
        <v>0</v>
      </c>
      <c r="BG178" s="10">
        <v>1886501</v>
      </c>
      <c r="BH178" s="10" t="s">
        <v>195</v>
      </c>
      <c r="BI178" s="10" t="s">
        <v>195</v>
      </c>
      <c r="BJ178" s="10" t="s">
        <v>195</v>
      </c>
    </row>
    <row r="179" spans="1:62" ht="15" hidden="1" outlineLevel="2" x14ac:dyDescent="0.25">
      <c r="A179" s="10">
        <v>2024</v>
      </c>
      <c r="B179" s="10" t="s">
        <v>157</v>
      </c>
      <c r="C179" s="10" t="s">
        <v>128</v>
      </c>
      <c r="D179" s="10" t="s">
        <v>167</v>
      </c>
      <c r="E179" s="10" t="s">
        <v>282</v>
      </c>
      <c r="F179" s="10" t="s">
        <v>330</v>
      </c>
      <c r="G179" s="10" t="s">
        <v>195</v>
      </c>
      <c r="H179" s="77">
        <v>30669</v>
      </c>
      <c r="I179" s="77">
        <v>30005</v>
      </c>
      <c r="J179" s="77">
        <v>30005</v>
      </c>
      <c r="K179" s="77">
        <v>0</v>
      </c>
      <c r="L179" s="77">
        <v>0</v>
      </c>
      <c r="M179" s="77">
        <v>0</v>
      </c>
      <c r="N179" s="77">
        <v>30669</v>
      </c>
      <c r="O179" s="77">
        <v>30005</v>
      </c>
      <c r="P179" s="77">
        <v>30005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 t="s">
        <v>195</v>
      </c>
      <c r="AF179" s="10" t="s">
        <v>195</v>
      </c>
      <c r="AG179" s="10" t="s">
        <v>195</v>
      </c>
      <c r="AH179" s="10" t="s">
        <v>276</v>
      </c>
      <c r="AI179" s="10" t="s">
        <v>276</v>
      </c>
      <c r="AJ179" s="10" t="s">
        <v>195</v>
      </c>
      <c r="AK179" s="10" t="s">
        <v>275</v>
      </c>
      <c r="AL179" s="10" t="s">
        <v>195</v>
      </c>
      <c r="AM179" s="10" t="s">
        <v>195</v>
      </c>
      <c r="AN179" s="10" t="s">
        <v>528</v>
      </c>
      <c r="AO179" s="10" t="s">
        <v>195</v>
      </c>
      <c r="AP179" s="10">
        <v>110</v>
      </c>
      <c r="AQ179" s="10">
        <v>81</v>
      </c>
      <c r="AR179" s="10">
        <v>281</v>
      </c>
      <c r="AS179" s="10">
        <v>12</v>
      </c>
      <c r="AT179" s="10">
        <v>1567</v>
      </c>
      <c r="AU179" s="10" t="s">
        <v>195</v>
      </c>
      <c r="AV179" s="10" t="s">
        <v>195</v>
      </c>
      <c r="AW179" s="10" t="s">
        <v>195</v>
      </c>
      <c r="AX179" s="10">
        <v>2</v>
      </c>
      <c r="AY179" s="10">
        <v>2</v>
      </c>
      <c r="AZ179" s="10" t="s">
        <v>195</v>
      </c>
      <c r="BA179" s="10">
        <v>2</v>
      </c>
      <c r="BB179" s="10" t="s">
        <v>195</v>
      </c>
      <c r="BC179" s="10" t="s">
        <v>195</v>
      </c>
      <c r="BD179" s="10">
        <v>0</v>
      </c>
      <c r="BE179" s="10">
        <v>0</v>
      </c>
      <c r="BF179" s="10">
        <v>0</v>
      </c>
      <c r="BG179" s="10">
        <v>1888356</v>
      </c>
      <c r="BH179" s="10" t="s">
        <v>195</v>
      </c>
      <c r="BI179" s="10" t="s">
        <v>195</v>
      </c>
      <c r="BJ179" s="10" t="s">
        <v>195</v>
      </c>
    </row>
    <row r="180" spans="1:62" ht="15" hidden="1" outlineLevel="2" x14ac:dyDescent="0.25">
      <c r="A180" s="10">
        <v>2024</v>
      </c>
      <c r="B180" s="10" t="s">
        <v>157</v>
      </c>
      <c r="C180" s="10" t="s">
        <v>128</v>
      </c>
      <c r="D180" s="10" t="s">
        <v>167</v>
      </c>
      <c r="E180" s="10" t="s">
        <v>281</v>
      </c>
      <c r="F180" s="10" t="s">
        <v>330</v>
      </c>
      <c r="G180" s="10" t="s">
        <v>195</v>
      </c>
      <c r="H180" s="77">
        <v>32626</v>
      </c>
      <c r="I180" s="77">
        <v>32184</v>
      </c>
      <c r="J180" s="77">
        <v>32184</v>
      </c>
      <c r="K180" s="77">
        <v>0</v>
      </c>
      <c r="L180" s="77">
        <v>0</v>
      </c>
      <c r="M180" s="77">
        <v>0</v>
      </c>
      <c r="N180" s="77">
        <v>32626</v>
      </c>
      <c r="O180" s="77">
        <v>32184</v>
      </c>
      <c r="P180" s="77">
        <v>32184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 t="s">
        <v>195</v>
      </c>
      <c r="AF180" s="10" t="s">
        <v>195</v>
      </c>
      <c r="AG180" s="10" t="s">
        <v>195</v>
      </c>
      <c r="AH180" s="10" t="s">
        <v>276</v>
      </c>
      <c r="AI180" s="10" t="s">
        <v>276</v>
      </c>
      <c r="AJ180" s="10" t="s">
        <v>195</v>
      </c>
      <c r="AK180" s="10" t="s">
        <v>275</v>
      </c>
      <c r="AL180" s="10" t="s">
        <v>195</v>
      </c>
      <c r="AM180" s="10" t="s">
        <v>195</v>
      </c>
      <c r="AN180" s="10" t="s">
        <v>528</v>
      </c>
      <c r="AO180" s="10" t="s">
        <v>195</v>
      </c>
      <c r="AP180" s="10">
        <v>110</v>
      </c>
      <c r="AQ180" s="10">
        <v>81</v>
      </c>
      <c r="AR180" s="10">
        <v>281</v>
      </c>
      <c r="AS180" s="10">
        <v>13</v>
      </c>
      <c r="AT180" s="10">
        <v>1567</v>
      </c>
      <c r="AU180" s="10" t="s">
        <v>195</v>
      </c>
      <c r="AV180" s="10" t="s">
        <v>195</v>
      </c>
      <c r="AW180" s="10" t="s">
        <v>195</v>
      </c>
      <c r="AX180" s="10">
        <v>2</v>
      </c>
      <c r="AY180" s="10">
        <v>2</v>
      </c>
      <c r="AZ180" s="10" t="s">
        <v>195</v>
      </c>
      <c r="BA180" s="10">
        <v>2</v>
      </c>
      <c r="BB180" s="10" t="s">
        <v>195</v>
      </c>
      <c r="BC180" s="10" t="s">
        <v>195</v>
      </c>
      <c r="BD180" s="10">
        <v>0</v>
      </c>
      <c r="BE180" s="10">
        <v>0</v>
      </c>
      <c r="BF180" s="10">
        <v>0</v>
      </c>
      <c r="BG180" s="10">
        <v>1887391</v>
      </c>
      <c r="BH180" s="10" t="s">
        <v>195</v>
      </c>
      <c r="BI180" s="10" t="s">
        <v>195</v>
      </c>
      <c r="BJ180" s="10" t="s">
        <v>195</v>
      </c>
    </row>
    <row r="181" spans="1:62" ht="15" hidden="1" outlineLevel="2" x14ac:dyDescent="0.25">
      <c r="A181" s="10">
        <v>2024</v>
      </c>
      <c r="B181" s="10" t="s">
        <v>157</v>
      </c>
      <c r="C181" s="10" t="s">
        <v>128</v>
      </c>
      <c r="D181" s="10" t="s">
        <v>167</v>
      </c>
      <c r="E181" s="10" t="s">
        <v>280</v>
      </c>
      <c r="F181" s="10" t="s">
        <v>330</v>
      </c>
      <c r="G181" s="10" t="s">
        <v>195</v>
      </c>
      <c r="H181" s="77">
        <v>54742</v>
      </c>
      <c r="I181" s="77">
        <v>54115</v>
      </c>
      <c r="J181" s="77">
        <v>54115</v>
      </c>
      <c r="K181" s="77">
        <v>0</v>
      </c>
      <c r="L181" s="77">
        <v>0</v>
      </c>
      <c r="M181" s="77">
        <v>0</v>
      </c>
      <c r="N181" s="77">
        <v>54742</v>
      </c>
      <c r="O181" s="77">
        <v>54115</v>
      </c>
      <c r="P181" s="77">
        <v>54115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 t="s">
        <v>195</v>
      </c>
      <c r="AF181" s="10" t="s">
        <v>195</v>
      </c>
      <c r="AG181" s="10" t="s">
        <v>195</v>
      </c>
      <c r="AH181" s="10" t="s">
        <v>276</v>
      </c>
      <c r="AI181" s="10" t="s">
        <v>276</v>
      </c>
      <c r="AJ181" s="10" t="s">
        <v>195</v>
      </c>
      <c r="AK181" s="10" t="s">
        <v>275</v>
      </c>
      <c r="AL181" s="10" t="s">
        <v>195</v>
      </c>
      <c r="AM181" s="10" t="s">
        <v>195</v>
      </c>
      <c r="AN181" s="10" t="s">
        <v>528</v>
      </c>
      <c r="AO181" s="10" t="s">
        <v>195</v>
      </c>
      <c r="AP181" s="10">
        <v>110</v>
      </c>
      <c r="AQ181" s="10">
        <v>81</v>
      </c>
      <c r="AR181" s="10">
        <v>281</v>
      </c>
      <c r="AS181" s="10">
        <v>14</v>
      </c>
      <c r="AT181" s="10">
        <v>1567</v>
      </c>
      <c r="AU181" s="10" t="s">
        <v>195</v>
      </c>
      <c r="AV181" s="10" t="s">
        <v>195</v>
      </c>
      <c r="AW181" s="10" t="s">
        <v>195</v>
      </c>
      <c r="AX181" s="10">
        <v>2</v>
      </c>
      <c r="AY181" s="10">
        <v>2</v>
      </c>
      <c r="AZ181" s="10" t="s">
        <v>195</v>
      </c>
      <c r="BA181" s="10">
        <v>2</v>
      </c>
      <c r="BB181" s="10" t="s">
        <v>195</v>
      </c>
      <c r="BC181" s="10" t="s">
        <v>195</v>
      </c>
      <c r="BD181" s="10">
        <v>0</v>
      </c>
      <c r="BE181" s="10">
        <v>0</v>
      </c>
      <c r="BF181" s="10">
        <v>0</v>
      </c>
      <c r="BG181" s="10">
        <v>1888800</v>
      </c>
      <c r="BH181" s="10" t="s">
        <v>195</v>
      </c>
      <c r="BI181" s="10" t="s">
        <v>195</v>
      </c>
      <c r="BJ181" s="10" t="s">
        <v>195</v>
      </c>
    </row>
    <row r="182" spans="1:62" ht="15" hidden="1" outlineLevel="2" x14ac:dyDescent="0.25">
      <c r="A182" s="10">
        <v>2024</v>
      </c>
      <c r="B182" s="10" t="s">
        <v>157</v>
      </c>
      <c r="C182" s="10" t="s">
        <v>128</v>
      </c>
      <c r="D182" s="10" t="s">
        <v>167</v>
      </c>
      <c r="E182" s="10" t="s">
        <v>279</v>
      </c>
      <c r="F182" s="10" t="s">
        <v>330</v>
      </c>
      <c r="G182" s="10" t="s">
        <v>195</v>
      </c>
      <c r="H182" s="77">
        <v>78857</v>
      </c>
      <c r="I182" s="77">
        <v>78860</v>
      </c>
      <c r="J182" s="77">
        <v>78401.73</v>
      </c>
      <c r="K182" s="77">
        <v>458.27</v>
      </c>
      <c r="L182" s="77">
        <v>0</v>
      </c>
      <c r="M182" s="77">
        <v>0</v>
      </c>
      <c r="N182" s="77">
        <v>78857</v>
      </c>
      <c r="O182" s="77">
        <v>78860</v>
      </c>
      <c r="P182" s="77">
        <v>78860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 t="s">
        <v>195</v>
      </c>
      <c r="AF182" s="10" t="s">
        <v>195</v>
      </c>
      <c r="AG182" s="10" t="s">
        <v>195</v>
      </c>
      <c r="AH182" s="10" t="s">
        <v>276</v>
      </c>
      <c r="AI182" s="10" t="s">
        <v>276</v>
      </c>
      <c r="AJ182" s="10" t="s">
        <v>195</v>
      </c>
      <c r="AK182" s="10" t="s">
        <v>275</v>
      </c>
      <c r="AL182" s="10" t="s">
        <v>195</v>
      </c>
      <c r="AM182" s="10" t="s">
        <v>195</v>
      </c>
      <c r="AN182" s="10" t="s">
        <v>528</v>
      </c>
      <c r="AO182" s="10" t="s">
        <v>195</v>
      </c>
      <c r="AP182" s="10">
        <v>110</v>
      </c>
      <c r="AQ182" s="10">
        <v>81</v>
      </c>
      <c r="AR182" s="10">
        <v>281</v>
      </c>
      <c r="AS182" s="10">
        <v>15</v>
      </c>
      <c r="AT182" s="10">
        <v>1567</v>
      </c>
      <c r="AU182" s="10" t="s">
        <v>195</v>
      </c>
      <c r="AV182" s="10" t="s">
        <v>195</v>
      </c>
      <c r="AW182" s="10" t="s">
        <v>195</v>
      </c>
      <c r="AX182" s="10">
        <v>2</v>
      </c>
      <c r="AY182" s="10">
        <v>2</v>
      </c>
      <c r="AZ182" s="10" t="s">
        <v>195</v>
      </c>
      <c r="BA182" s="10">
        <v>2</v>
      </c>
      <c r="BB182" s="10" t="s">
        <v>195</v>
      </c>
      <c r="BC182" s="10" t="s">
        <v>195</v>
      </c>
      <c r="BD182" s="10">
        <v>0</v>
      </c>
      <c r="BE182" s="10">
        <v>0</v>
      </c>
      <c r="BF182" s="10">
        <v>0</v>
      </c>
      <c r="BG182" s="10">
        <v>1888485</v>
      </c>
      <c r="BH182" s="10" t="s">
        <v>195</v>
      </c>
      <c r="BI182" s="10" t="s">
        <v>195</v>
      </c>
      <c r="BJ182" s="10" t="s">
        <v>195</v>
      </c>
    </row>
    <row r="183" spans="1:62" ht="15" hidden="1" outlineLevel="2" x14ac:dyDescent="0.25">
      <c r="A183" s="10">
        <v>2024</v>
      </c>
      <c r="B183" s="10" t="s">
        <v>157</v>
      </c>
      <c r="C183" s="10" t="s">
        <v>128</v>
      </c>
      <c r="D183" s="10" t="s">
        <v>167</v>
      </c>
      <c r="E183" s="10" t="s">
        <v>278</v>
      </c>
      <c r="F183" s="10" t="s">
        <v>330</v>
      </c>
      <c r="G183" s="10" t="s">
        <v>195</v>
      </c>
      <c r="H183" s="77">
        <v>98862</v>
      </c>
      <c r="I183" s="77">
        <v>98866</v>
      </c>
      <c r="J183" s="77">
        <v>96738.79</v>
      </c>
      <c r="K183" s="77">
        <v>1552.71</v>
      </c>
      <c r="L183" s="77">
        <v>0</v>
      </c>
      <c r="M183" s="77">
        <v>0</v>
      </c>
      <c r="N183" s="77">
        <v>98862</v>
      </c>
      <c r="O183" s="77">
        <v>98866</v>
      </c>
      <c r="P183" s="77">
        <v>98291.5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 t="s">
        <v>195</v>
      </c>
      <c r="AF183" s="10" t="s">
        <v>195</v>
      </c>
      <c r="AG183" s="10" t="s">
        <v>195</v>
      </c>
      <c r="AH183" s="10" t="s">
        <v>276</v>
      </c>
      <c r="AI183" s="10" t="s">
        <v>276</v>
      </c>
      <c r="AJ183" s="10" t="s">
        <v>195</v>
      </c>
      <c r="AK183" s="10" t="s">
        <v>275</v>
      </c>
      <c r="AL183" s="10" t="s">
        <v>195</v>
      </c>
      <c r="AM183" s="10" t="s">
        <v>195</v>
      </c>
      <c r="AN183" s="10" t="s">
        <v>528</v>
      </c>
      <c r="AO183" s="10" t="s">
        <v>195</v>
      </c>
      <c r="AP183" s="10">
        <v>110</v>
      </c>
      <c r="AQ183" s="10">
        <v>81</v>
      </c>
      <c r="AR183" s="10">
        <v>281</v>
      </c>
      <c r="AS183" s="10">
        <v>16</v>
      </c>
      <c r="AT183" s="10">
        <v>1567</v>
      </c>
      <c r="AU183" s="10" t="s">
        <v>195</v>
      </c>
      <c r="AV183" s="10" t="s">
        <v>195</v>
      </c>
      <c r="AW183" s="10" t="s">
        <v>195</v>
      </c>
      <c r="AX183" s="10">
        <v>2</v>
      </c>
      <c r="AY183" s="10">
        <v>2</v>
      </c>
      <c r="AZ183" s="10" t="s">
        <v>195</v>
      </c>
      <c r="BA183" s="10">
        <v>2</v>
      </c>
      <c r="BB183" s="10" t="s">
        <v>195</v>
      </c>
      <c r="BC183" s="10" t="s">
        <v>195</v>
      </c>
      <c r="BD183" s="10">
        <v>0</v>
      </c>
      <c r="BE183" s="10">
        <v>0</v>
      </c>
      <c r="BF183" s="10">
        <v>0</v>
      </c>
      <c r="BG183" s="10">
        <v>1885810</v>
      </c>
      <c r="BH183" s="10" t="s">
        <v>195</v>
      </c>
      <c r="BI183" s="10" t="s">
        <v>195</v>
      </c>
      <c r="BJ183" s="10" t="s">
        <v>195</v>
      </c>
    </row>
    <row r="184" spans="1:62" ht="15" hidden="1" outlineLevel="2" x14ac:dyDescent="0.25">
      <c r="A184" s="10">
        <v>2024</v>
      </c>
      <c r="B184" s="10" t="s">
        <v>157</v>
      </c>
      <c r="C184" s="10" t="s">
        <v>128</v>
      </c>
      <c r="D184" s="10" t="s">
        <v>167</v>
      </c>
      <c r="E184" s="10" t="s">
        <v>331</v>
      </c>
      <c r="F184" s="10" t="s">
        <v>330</v>
      </c>
      <c r="G184" s="10" t="s">
        <v>195</v>
      </c>
      <c r="H184" s="77">
        <v>96159</v>
      </c>
      <c r="I184" s="77">
        <v>96163</v>
      </c>
      <c r="J184" s="77">
        <v>92582.09</v>
      </c>
      <c r="K184" s="77">
        <v>1510.93</v>
      </c>
      <c r="L184" s="77">
        <v>0</v>
      </c>
      <c r="M184" s="77">
        <v>0</v>
      </c>
      <c r="N184" s="77">
        <v>96159</v>
      </c>
      <c r="O184" s="77">
        <v>96163</v>
      </c>
      <c r="P184" s="77">
        <v>94093.02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 t="s">
        <v>195</v>
      </c>
      <c r="AF184" s="10" t="s">
        <v>195</v>
      </c>
      <c r="AG184" s="10" t="s">
        <v>195</v>
      </c>
      <c r="AH184" s="10" t="s">
        <v>276</v>
      </c>
      <c r="AI184" s="10" t="s">
        <v>276</v>
      </c>
      <c r="AJ184" s="10" t="s">
        <v>195</v>
      </c>
      <c r="AK184" s="10" t="s">
        <v>275</v>
      </c>
      <c r="AL184" s="10" t="s">
        <v>195</v>
      </c>
      <c r="AM184" s="10" t="s">
        <v>195</v>
      </c>
      <c r="AN184" s="10" t="s">
        <v>528</v>
      </c>
      <c r="AO184" s="10" t="s">
        <v>195</v>
      </c>
      <c r="AP184" s="10">
        <v>110</v>
      </c>
      <c r="AQ184" s="10">
        <v>81</v>
      </c>
      <c r="AR184" s="10">
        <v>281</v>
      </c>
      <c r="AS184" s="10">
        <v>17</v>
      </c>
      <c r="AT184" s="10">
        <v>1567</v>
      </c>
      <c r="AU184" s="10" t="s">
        <v>195</v>
      </c>
      <c r="AV184" s="10" t="s">
        <v>195</v>
      </c>
      <c r="AW184" s="10" t="s">
        <v>195</v>
      </c>
      <c r="AX184" s="10">
        <v>2</v>
      </c>
      <c r="AY184" s="10">
        <v>2</v>
      </c>
      <c r="AZ184" s="10" t="s">
        <v>195</v>
      </c>
      <c r="BA184" s="10">
        <v>2</v>
      </c>
      <c r="BB184" s="10" t="s">
        <v>195</v>
      </c>
      <c r="BC184" s="10" t="s">
        <v>195</v>
      </c>
      <c r="BD184" s="10">
        <v>0</v>
      </c>
      <c r="BE184" s="10">
        <v>0</v>
      </c>
      <c r="BF184" s="10">
        <v>0</v>
      </c>
      <c r="BG184" s="10">
        <v>1886538</v>
      </c>
      <c r="BH184" s="10" t="s">
        <v>195</v>
      </c>
      <c r="BI184" s="10" t="s">
        <v>195</v>
      </c>
      <c r="BJ184" s="10" t="s">
        <v>195</v>
      </c>
    </row>
    <row r="185" spans="1:62" ht="15" outlineLevel="1" collapsed="1" x14ac:dyDescent="0.25">
      <c r="D185" s="47" t="s">
        <v>438</v>
      </c>
      <c r="H185" s="77">
        <f t="shared" ref="H185:P185" si="1">SUBTOTAL(9,H157:H184)</f>
        <v>599744.44999999995</v>
      </c>
      <c r="I185" s="77">
        <f t="shared" si="1"/>
        <v>764491.66</v>
      </c>
      <c r="J185" s="77">
        <f t="shared" si="1"/>
        <v>758325.27</v>
      </c>
      <c r="K185" s="77">
        <f t="shared" si="1"/>
        <v>3521.91</v>
      </c>
      <c r="L185" s="77">
        <f t="shared" si="1"/>
        <v>0</v>
      </c>
      <c r="M185" s="77">
        <f t="shared" si="1"/>
        <v>0</v>
      </c>
      <c r="N185" s="77">
        <f t="shared" si="1"/>
        <v>599744.44999999995</v>
      </c>
      <c r="O185" s="77">
        <f t="shared" si="1"/>
        <v>764491.66</v>
      </c>
      <c r="P185" s="77">
        <f t="shared" si="1"/>
        <v>761847.18</v>
      </c>
    </row>
    <row r="186" spans="1:62" ht="15" hidden="1" outlineLevel="2" x14ac:dyDescent="0.25">
      <c r="A186" s="10">
        <v>2024</v>
      </c>
      <c r="B186" s="10" t="s">
        <v>157</v>
      </c>
      <c r="C186" s="10" t="s">
        <v>128</v>
      </c>
      <c r="D186" s="10" t="s">
        <v>166</v>
      </c>
      <c r="E186" s="10" t="s">
        <v>293</v>
      </c>
      <c r="F186" s="10" t="s">
        <v>437</v>
      </c>
      <c r="G186" s="10" t="s">
        <v>195</v>
      </c>
      <c r="H186" s="77">
        <v>238986.32</v>
      </c>
      <c r="I186" s="77">
        <v>254107.65</v>
      </c>
      <c r="J186" s="77">
        <v>254107.65</v>
      </c>
      <c r="K186" s="77">
        <v>0</v>
      </c>
      <c r="L186" s="77">
        <v>0</v>
      </c>
      <c r="M186" s="77">
        <v>0</v>
      </c>
      <c r="N186" s="77">
        <v>238986.32</v>
      </c>
      <c r="O186" s="77">
        <v>254107.65</v>
      </c>
      <c r="P186" s="77">
        <v>254107.65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 t="s">
        <v>195</v>
      </c>
      <c r="AF186" s="10" t="s">
        <v>195</v>
      </c>
      <c r="AG186" s="10" t="s">
        <v>195</v>
      </c>
      <c r="AH186" s="10" t="s">
        <v>286</v>
      </c>
      <c r="AI186" s="10" t="s">
        <v>286</v>
      </c>
      <c r="AJ186" s="10" t="s">
        <v>195</v>
      </c>
      <c r="AK186" s="10" t="s">
        <v>275</v>
      </c>
      <c r="AL186" s="10" t="s">
        <v>195</v>
      </c>
      <c r="AM186" s="10" t="s">
        <v>195</v>
      </c>
      <c r="AN186" s="10" t="s">
        <v>528</v>
      </c>
      <c r="AO186" s="10" t="s">
        <v>195</v>
      </c>
      <c r="AP186" s="10">
        <v>110</v>
      </c>
      <c r="AQ186" s="10">
        <v>81</v>
      </c>
      <c r="AR186" s="10">
        <v>282</v>
      </c>
      <c r="AS186" s="10">
        <v>70</v>
      </c>
      <c r="AT186" s="10">
        <v>1647</v>
      </c>
      <c r="AU186" s="10" t="s">
        <v>195</v>
      </c>
      <c r="AV186" s="10" t="s">
        <v>195</v>
      </c>
      <c r="AW186" s="10" t="s">
        <v>195</v>
      </c>
      <c r="AX186" s="10">
        <v>1</v>
      </c>
      <c r="AY186" s="10">
        <v>1</v>
      </c>
      <c r="AZ186" s="10" t="s">
        <v>195</v>
      </c>
      <c r="BA186" s="10">
        <v>2</v>
      </c>
      <c r="BB186" s="10" t="s">
        <v>195</v>
      </c>
      <c r="BC186" s="10" t="s">
        <v>195</v>
      </c>
      <c r="BD186" s="10">
        <v>0</v>
      </c>
      <c r="BE186" s="10">
        <v>0</v>
      </c>
      <c r="BF186" s="10">
        <v>0</v>
      </c>
      <c r="BG186" s="10">
        <v>1885161</v>
      </c>
      <c r="BH186" s="10" t="s">
        <v>195</v>
      </c>
      <c r="BI186" s="10" t="s">
        <v>195</v>
      </c>
      <c r="BJ186" s="10" t="s">
        <v>195</v>
      </c>
    </row>
    <row r="187" spans="1:62" ht="15" hidden="1" outlineLevel="2" x14ac:dyDescent="0.25">
      <c r="A187" s="10">
        <v>2024</v>
      </c>
      <c r="B187" s="10" t="s">
        <v>157</v>
      </c>
      <c r="C187" s="10" t="s">
        <v>128</v>
      </c>
      <c r="D187" s="10" t="s">
        <v>166</v>
      </c>
      <c r="E187" s="10" t="s">
        <v>327</v>
      </c>
      <c r="F187" s="10" t="s">
        <v>436</v>
      </c>
      <c r="G187" s="10" t="s">
        <v>195</v>
      </c>
      <c r="H187" s="77">
        <v>8032</v>
      </c>
      <c r="I187" s="77">
        <v>8647</v>
      </c>
      <c r="J187" s="77">
        <v>8647</v>
      </c>
      <c r="K187" s="77">
        <v>0</v>
      </c>
      <c r="L187" s="77">
        <v>0</v>
      </c>
      <c r="M187" s="77">
        <v>0</v>
      </c>
      <c r="N187" s="77">
        <v>8032</v>
      </c>
      <c r="O187" s="77">
        <v>8647</v>
      </c>
      <c r="P187" s="77">
        <v>8647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 t="s">
        <v>195</v>
      </c>
      <c r="AF187" s="10" t="s">
        <v>195</v>
      </c>
      <c r="AG187" s="10" t="s">
        <v>195</v>
      </c>
      <c r="AH187" s="10" t="s">
        <v>286</v>
      </c>
      <c r="AI187" s="10" t="s">
        <v>286</v>
      </c>
      <c r="AJ187" s="10" t="s">
        <v>195</v>
      </c>
      <c r="AK187" s="10" t="s">
        <v>275</v>
      </c>
      <c r="AL187" s="10" t="s">
        <v>195</v>
      </c>
      <c r="AM187" s="10" t="s">
        <v>195</v>
      </c>
      <c r="AN187" s="10" t="s">
        <v>528</v>
      </c>
      <c r="AO187" s="10" t="s">
        <v>195</v>
      </c>
      <c r="AP187" s="10">
        <v>110</v>
      </c>
      <c r="AQ187" s="10">
        <v>81</v>
      </c>
      <c r="AR187" s="10">
        <v>282</v>
      </c>
      <c r="AS187" s="10">
        <v>71</v>
      </c>
      <c r="AT187" s="10">
        <v>1651</v>
      </c>
      <c r="AU187" s="10" t="s">
        <v>195</v>
      </c>
      <c r="AV187" s="10" t="s">
        <v>195</v>
      </c>
      <c r="AW187" s="10" t="s">
        <v>195</v>
      </c>
      <c r="AX187" s="10">
        <v>1</v>
      </c>
      <c r="AY187" s="10">
        <v>1</v>
      </c>
      <c r="AZ187" s="10" t="s">
        <v>195</v>
      </c>
      <c r="BA187" s="10">
        <v>2</v>
      </c>
      <c r="BB187" s="10" t="s">
        <v>195</v>
      </c>
      <c r="BC187" s="10" t="s">
        <v>195</v>
      </c>
      <c r="BD187" s="10">
        <v>0</v>
      </c>
      <c r="BE187" s="10">
        <v>0</v>
      </c>
      <c r="BF187" s="10">
        <v>0</v>
      </c>
      <c r="BG187" s="10">
        <v>1887280</v>
      </c>
      <c r="BH187" s="10" t="s">
        <v>195</v>
      </c>
      <c r="BI187" s="10" t="s">
        <v>195</v>
      </c>
      <c r="BJ187" s="10" t="s">
        <v>195</v>
      </c>
    </row>
    <row r="188" spans="1:62" ht="15" hidden="1" outlineLevel="2" x14ac:dyDescent="0.25">
      <c r="A188" s="10">
        <v>2024</v>
      </c>
      <c r="B188" s="10" t="s">
        <v>157</v>
      </c>
      <c r="C188" s="10" t="s">
        <v>128</v>
      </c>
      <c r="D188" s="10" t="s">
        <v>166</v>
      </c>
      <c r="E188" s="10" t="s">
        <v>325</v>
      </c>
      <c r="F188" s="10" t="s">
        <v>435</v>
      </c>
      <c r="G188" s="10" t="s">
        <v>195</v>
      </c>
      <c r="H188" s="77">
        <v>5596</v>
      </c>
      <c r="I188" s="77">
        <v>6025</v>
      </c>
      <c r="J188" s="77">
        <v>6025</v>
      </c>
      <c r="K188" s="77">
        <v>0</v>
      </c>
      <c r="L188" s="77">
        <v>0</v>
      </c>
      <c r="M188" s="77">
        <v>0</v>
      </c>
      <c r="N188" s="77">
        <v>5596</v>
      </c>
      <c r="O188" s="77">
        <v>6025</v>
      </c>
      <c r="P188" s="77">
        <v>6025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 t="s">
        <v>195</v>
      </c>
      <c r="AF188" s="10" t="s">
        <v>195</v>
      </c>
      <c r="AG188" s="10" t="s">
        <v>195</v>
      </c>
      <c r="AH188" s="10" t="s">
        <v>286</v>
      </c>
      <c r="AI188" s="10" t="s">
        <v>286</v>
      </c>
      <c r="AJ188" s="10" t="s">
        <v>195</v>
      </c>
      <c r="AK188" s="10" t="s">
        <v>275</v>
      </c>
      <c r="AL188" s="10" t="s">
        <v>195</v>
      </c>
      <c r="AM188" s="10" t="s">
        <v>195</v>
      </c>
      <c r="AN188" s="10" t="s">
        <v>528</v>
      </c>
      <c r="AO188" s="10" t="s">
        <v>195</v>
      </c>
      <c r="AP188" s="10">
        <v>110</v>
      </c>
      <c r="AQ188" s="10">
        <v>81</v>
      </c>
      <c r="AR188" s="10">
        <v>282</v>
      </c>
      <c r="AS188" s="10">
        <v>72</v>
      </c>
      <c r="AT188" s="10">
        <v>1653</v>
      </c>
      <c r="AU188" s="10" t="s">
        <v>195</v>
      </c>
      <c r="AV188" s="10" t="s">
        <v>195</v>
      </c>
      <c r="AW188" s="10" t="s">
        <v>195</v>
      </c>
      <c r="AX188" s="10">
        <v>1</v>
      </c>
      <c r="AY188" s="10">
        <v>1</v>
      </c>
      <c r="AZ188" s="10" t="s">
        <v>195</v>
      </c>
      <c r="BA188" s="10">
        <v>2</v>
      </c>
      <c r="BB188" s="10" t="s">
        <v>195</v>
      </c>
      <c r="BC188" s="10" t="s">
        <v>195</v>
      </c>
      <c r="BD188" s="10">
        <v>0</v>
      </c>
      <c r="BE188" s="10">
        <v>0</v>
      </c>
      <c r="BF188" s="10">
        <v>0</v>
      </c>
      <c r="BG188" s="10">
        <v>1887192</v>
      </c>
      <c r="BH188" s="10" t="s">
        <v>195</v>
      </c>
      <c r="BI188" s="10" t="s">
        <v>195</v>
      </c>
      <c r="BJ188" s="10" t="s">
        <v>195</v>
      </c>
    </row>
    <row r="189" spans="1:62" ht="15" hidden="1" outlineLevel="2" x14ac:dyDescent="0.25">
      <c r="A189" s="10">
        <v>2024</v>
      </c>
      <c r="B189" s="10" t="s">
        <v>157</v>
      </c>
      <c r="C189" s="10" t="s">
        <v>128</v>
      </c>
      <c r="D189" s="10" t="s">
        <v>166</v>
      </c>
      <c r="E189" s="10" t="s">
        <v>323</v>
      </c>
      <c r="F189" s="10" t="s">
        <v>318</v>
      </c>
      <c r="G189" s="10" t="s">
        <v>195</v>
      </c>
      <c r="H189" s="77">
        <v>9883</v>
      </c>
      <c r="I189" s="77">
        <v>10640</v>
      </c>
      <c r="J189" s="77">
        <v>10640</v>
      </c>
      <c r="K189" s="77">
        <v>0</v>
      </c>
      <c r="L189" s="77">
        <v>0</v>
      </c>
      <c r="M189" s="77">
        <v>0</v>
      </c>
      <c r="N189" s="77">
        <v>9883</v>
      </c>
      <c r="O189" s="77">
        <v>10640</v>
      </c>
      <c r="P189" s="77">
        <v>10640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 t="s">
        <v>195</v>
      </c>
      <c r="AF189" s="10" t="s">
        <v>195</v>
      </c>
      <c r="AG189" s="10" t="s">
        <v>195</v>
      </c>
      <c r="AH189" s="10" t="s">
        <v>286</v>
      </c>
      <c r="AI189" s="10" t="s">
        <v>286</v>
      </c>
      <c r="AJ189" s="10" t="s">
        <v>195</v>
      </c>
      <c r="AK189" s="10" t="s">
        <v>275</v>
      </c>
      <c r="AL189" s="10" t="s">
        <v>195</v>
      </c>
      <c r="AM189" s="10" t="s">
        <v>195</v>
      </c>
      <c r="AN189" s="10" t="s">
        <v>528</v>
      </c>
      <c r="AO189" s="10" t="s">
        <v>195</v>
      </c>
      <c r="AP189" s="10">
        <v>110</v>
      </c>
      <c r="AQ189" s="10">
        <v>81</v>
      </c>
      <c r="AR189" s="10">
        <v>282</v>
      </c>
      <c r="AS189" s="10">
        <v>73</v>
      </c>
      <c r="AT189" s="10">
        <v>1654</v>
      </c>
      <c r="AU189" s="10" t="s">
        <v>195</v>
      </c>
      <c r="AV189" s="10" t="s">
        <v>195</v>
      </c>
      <c r="AW189" s="10" t="s">
        <v>195</v>
      </c>
      <c r="AX189" s="10">
        <v>1</v>
      </c>
      <c r="AY189" s="10">
        <v>1</v>
      </c>
      <c r="AZ189" s="10" t="s">
        <v>195</v>
      </c>
      <c r="BA189" s="10">
        <v>2</v>
      </c>
      <c r="BB189" s="10" t="s">
        <v>195</v>
      </c>
      <c r="BC189" s="10" t="s">
        <v>195</v>
      </c>
      <c r="BD189" s="10">
        <v>0</v>
      </c>
      <c r="BE189" s="10">
        <v>0</v>
      </c>
      <c r="BF189" s="10">
        <v>0</v>
      </c>
      <c r="BG189" s="10">
        <v>1887490</v>
      </c>
      <c r="BH189" s="10" t="s">
        <v>195</v>
      </c>
      <c r="BI189" s="10" t="s">
        <v>195</v>
      </c>
      <c r="BJ189" s="10" t="s">
        <v>195</v>
      </c>
    </row>
    <row r="190" spans="1:62" ht="15" hidden="1" outlineLevel="2" x14ac:dyDescent="0.25">
      <c r="A190" s="10">
        <v>2024</v>
      </c>
      <c r="B190" s="10" t="s">
        <v>157</v>
      </c>
      <c r="C190" s="10" t="s">
        <v>128</v>
      </c>
      <c r="D190" s="10" t="s">
        <v>166</v>
      </c>
      <c r="E190" s="10" t="s">
        <v>321</v>
      </c>
      <c r="F190" s="10" t="s">
        <v>434</v>
      </c>
      <c r="G190" s="10" t="s">
        <v>195</v>
      </c>
      <c r="H190" s="77">
        <v>9867</v>
      </c>
      <c r="I190" s="77">
        <v>10622</v>
      </c>
      <c r="J190" s="77">
        <v>10622</v>
      </c>
      <c r="K190" s="77">
        <v>0</v>
      </c>
      <c r="L190" s="77">
        <v>0</v>
      </c>
      <c r="M190" s="77">
        <v>0</v>
      </c>
      <c r="N190" s="77">
        <v>9867</v>
      </c>
      <c r="O190" s="77">
        <v>10622</v>
      </c>
      <c r="P190" s="77">
        <v>10622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 t="s">
        <v>195</v>
      </c>
      <c r="AF190" s="10" t="s">
        <v>195</v>
      </c>
      <c r="AG190" s="10" t="s">
        <v>195</v>
      </c>
      <c r="AH190" s="10" t="s">
        <v>286</v>
      </c>
      <c r="AI190" s="10" t="s">
        <v>286</v>
      </c>
      <c r="AJ190" s="10" t="s">
        <v>195</v>
      </c>
      <c r="AK190" s="10" t="s">
        <v>275</v>
      </c>
      <c r="AL190" s="10" t="s">
        <v>195</v>
      </c>
      <c r="AM190" s="10" t="s">
        <v>195</v>
      </c>
      <c r="AN190" s="10" t="s">
        <v>528</v>
      </c>
      <c r="AO190" s="10" t="s">
        <v>195</v>
      </c>
      <c r="AP190" s="10">
        <v>110</v>
      </c>
      <c r="AQ190" s="10">
        <v>81</v>
      </c>
      <c r="AR190" s="10">
        <v>282</v>
      </c>
      <c r="AS190" s="10">
        <v>74</v>
      </c>
      <c r="AT190" s="10">
        <v>1656</v>
      </c>
      <c r="AU190" s="10" t="s">
        <v>195</v>
      </c>
      <c r="AV190" s="10" t="s">
        <v>195</v>
      </c>
      <c r="AW190" s="10" t="s">
        <v>195</v>
      </c>
      <c r="AX190" s="10">
        <v>1</v>
      </c>
      <c r="AY190" s="10">
        <v>1</v>
      </c>
      <c r="AZ190" s="10" t="s">
        <v>195</v>
      </c>
      <c r="BA190" s="10">
        <v>2</v>
      </c>
      <c r="BB190" s="10" t="s">
        <v>195</v>
      </c>
      <c r="BC190" s="10" t="s">
        <v>195</v>
      </c>
      <c r="BD190" s="10">
        <v>0</v>
      </c>
      <c r="BE190" s="10">
        <v>0</v>
      </c>
      <c r="BF190" s="10">
        <v>0</v>
      </c>
      <c r="BG190" s="10">
        <v>1887524</v>
      </c>
      <c r="BH190" s="10" t="s">
        <v>195</v>
      </c>
      <c r="BI190" s="10" t="s">
        <v>195</v>
      </c>
      <c r="BJ190" s="10" t="s">
        <v>195</v>
      </c>
    </row>
    <row r="191" spans="1:62" ht="15" hidden="1" outlineLevel="2" x14ac:dyDescent="0.25">
      <c r="A191" s="10">
        <v>2024</v>
      </c>
      <c r="B191" s="10" t="s">
        <v>157</v>
      </c>
      <c r="C191" s="10" t="s">
        <v>128</v>
      </c>
      <c r="D191" s="10" t="s">
        <v>166</v>
      </c>
      <c r="E191" s="10" t="s">
        <v>336</v>
      </c>
      <c r="F191" s="10" t="s">
        <v>314</v>
      </c>
      <c r="G191" s="10" t="s">
        <v>195</v>
      </c>
      <c r="H191" s="77">
        <v>13910</v>
      </c>
      <c r="I191" s="77">
        <v>14975</v>
      </c>
      <c r="J191" s="77">
        <v>14975</v>
      </c>
      <c r="K191" s="77">
        <v>0</v>
      </c>
      <c r="L191" s="77">
        <v>0</v>
      </c>
      <c r="M191" s="77">
        <v>0</v>
      </c>
      <c r="N191" s="77">
        <v>13910</v>
      </c>
      <c r="O191" s="77">
        <v>14975</v>
      </c>
      <c r="P191" s="77">
        <v>14975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 t="s">
        <v>195</v>
      </c>
      <c r="AF191" s="10" t="s">
        <v>195</v>
      </c>
      <c r="AG191" s="10" t="s">
        <v>195</v>
      </c>
      <c r="AH191" s="10" t="s">
        <v>286</v>
      </c>
      <c r="AI191" s="10" t="s">
        <v>286</v>
      </c>
      <c r="AJ191" s="10" t="s">
        <v>195</v>
      </c>
      <c r="AK191" s="10" t="s">
        <v>275</v>
      </c>
      <c r="AL191" s="10" t="s">
        <v>195</v>
      </c>
      <c r="AM191" s="10" t="s">
        <v>195</v>
      </c>
      <c r="AN191" s="10" t="s">
        <v>528</v>
      </c>
      <c r="AO191" s="10" t="s">
        <v>195</v>
      </c>
      <c r="AP191" s="10">
        <v>110</v>
      </c>
      <c r="AQ191" s="10">
        <v>81</v>
      </c>
      <c r="AR191" s="10">
        <v>282</v>
      </c>
      <c r="AS191" s="10">
        <v>75</v>
      </c>
      <c r="AT191" s="10">
        <v>1657</v>
      </c>
      <c r="AU191" s="10" t="s">
        <v>195</v>
      </c>
      <c r="AV191" s="10" t="s">
        <v>195</v>
      </c>
      <c r="AW191" s="10" t="s">
        <v>195</v>
      </c>
      <c r="AX191" s="10">
        <v>1</v>
      </c>
      <c r="AY191" s="10">
        <v>1</v>
      </c>
      <c r="AZ191" s="10" t="s">
        <v>195</v>
      </c>
      <c r="BA191" s="10">
        <v>2</v>
      </c>
      <c r="BB191" s="10" t="s">
        <v>195</v>
      </c>
      <c r="BC191" s="10" t="s">
        <v>195</v>
      </c>
      <c r="BD191" s="10">
        <v>0</v>
      </c>
      <c r="BE191" s="10">
        <v>0</v>
      </c>
      <c r="BF191" s="10">
        <v>0</v>
      </c>
      <c r="BG191" s="10">
        <v>1888713</v>
      </c>
      <c r="BH191" s="10" t="s">
        <v>195</v>
      </c>
      <c r="BI191" s="10" t="s">
        <v>195</v>
      </c>
      <c r="BJ191" s="10" t="s">
        <v>195</v>
      </c>
    </row>
    <row r="192" spans="1:62" ht="15" hidden="1" outlineLevel="2" x14ac:dyDescent="0.25">
      <c r="A192" s="10">
        <v>2024</v>
      </c>
      <c r="B192" s="10" t="s">
        <v>157</v>
      </c>
      <c r="C192" s="10" t="s">
        <v>128</v>
      </c>
      <c r="D192" s="10" t="s">
        <v>166</v>
      </c>
      <c r="E192" s="10" t="s">
        <v>317</v>
      </c>
      <c r="F192" s="10" t="s">
        <v>310</v>
      </c>
      <c r="G192" s="10" t="s">
        <v>195</v>
      </c>
      <c r="H192" s="77">
        <v>13450</v>
      </c>
      <c r="I192" s="77">
        <v>14480</v>
      </c>
      <c r="J192" s="77">
        <v>14480</v>
      </c>
      <c r="K192" s="77">
        <v>0</v>
      </c>
      <c r="L192" s="77">
        <v>0</v>
      </c>
      <c r="M192" s="77">
        <v>0</v>
      </c>
      <c r="N192" s="77">
        <v>13450</v>
      </c>
      <c r="O192" s="77">
        <v>14480</v>
      </c>
      <c r="P192" s="77">
        <v>14480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 t="s">
        <v>195</v>
      </c>
      <c r="AF192" s="10" t="s">
        <v>195</v>
      </c>
      <c r="AG192" s="10" t="s">
        <v>195</v>
      </c>
      <c r="AH192" s="10" t="s">
        <v>286</v>
      </c>
      <c r="AI192" s="10" t="s">
        <v>286</v>
      </c>
      <c r="AJ192" s="10" t="s">
        <v>195</v>
      </c>
      <c r="AK192" s="10" t="s">
        <v>275</v>
      </c>
      <c r="AL192" s="10" t="s">
        <v>195</v>
      </c>
      <c r="AM192" s="10" t="s">
        <v>195</v>
      </c>
      <c r="AN192" s="10" t="s">
        <v>528</v>
      </c>
      <c r="AO192" s="10" t="s">
        <v>195</v>
      </c>
      <c r="AP192" s="10">
        <v>110</v>
      </c>
      <c r="AQ192" s="10">
        <v>81</v>
      </c>
      <c r="AR192" s="10">
        <v>282</v>
      </c>
      <c r="AS192" s="10">
        <v>77</v>
      </c>
      <c r="AT192" s="10">
        <v>1659</v>
      </c>
      <c r="AU192" s="10" t="s">
        <v>195</v>
      </c>
      <c r="AV192" s="10" t="s">
        <v>195</v>
      </c>
      <c r="AW192" s="10" t="s">
        <v>195</v>
      </c>
      <c r="AX192" s="10">
        <v>1</v>
      </c>
      <c r="AY192" s="10">
        <v>1</v>
      </c>
      <c r="AZ192" s="10" t="s">
        <v>195</v>
      </c>
      <c r="BA192" s="10">
        <v>2</v>
      </c>
      <c r="BB192" s="10" t="s">
        <v>195</v>
      </c>
      <c r="BC192" s="10" t="s">
        <v>195</v>
      </c>
      <c r="BD192" s="10">
        <v>0</v>
      </c>
      <c r="BE192" s="10">
        <v>0</v>
      </c>
      <c r="BF192" s="10">
        <v>0</v>
      </c>
      <c r="BG192" s="10">
        <v>1888425</v>
      </c>
      <c r="BH192" s="10" t="s">
        <v>195</v>
      </c>
      <c r="BI192" s="10" t="s">
        <v>195</v>
      </c>
      <c r="BJ192" s="10" t="s">
        <v>195</v>
      </c>
    </row>
    <row r="193" spans="1:62" ht="15" hidden="1" outlineLevel="2" x14ac:dyDescent="0.25">
      <c r="A193" s="10">
        <v>2024</v>
      </c>
      <c r="B193" s="10" t="s">
        <v>157</v>
      </c>
      <c r="C193" s="10" t="s">
        <v>128</v>
      </c>
      <c r="D193" s="10" t="s">
        <v>166</v>
      </c>
      <c r="E193" s="10" t="s">
        <v>315</v>
      </c>
      <c r="F193" s="10" t="s">
        <v>433</v>
      </c>
      <c r="G193" s="10" t="s">
        <v>195</v>
      </c>
      <c r="H193" s="77">
        <v>16583</v>
      </c>
      <c r="I193" s="77">
        <v>17853</v>
      </c>
      <c r="J193" s="77">
        <v>17853</v>
      </c>
      <c r="K193" s="77">
        <v>0</v>
      </c>
      <c r="L193" s="77">
        <v>0</v>
      </c>
      <c r="M193" s="77">
        <v>0</v>
      </c>
      <c r="N193" s="77">
        <v>16583</v>
      </c>
      <c r="O193" s="77">
        <v>17853</v>
      </c>
      <c r="P193" s="77">
        <v>17853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 t="s">
        <v>195</v>
      </c>
      <c r="AF193" s="10" t="s">
        <v>195</v>
      </c>
      <c r="AG193" s="10" t="s">
        <v>195</v>
      </c>
      <c r="AH193" s="10" t="s">
        <v>286</v>
      </c>
      <c r="AI193" s="10" t="s">
        <v>286</v>
      </c>
      <c r="AJ193" s="10" t="s">
        <v>195</v>
      </c>
      <c r="AK193" s="10" t="s">
        <v>275</v>
      </c>
      <c r="AL193" s="10" t="s">
        <v>195</v>
      </c>
      <c r="AM193" s="10" t="s">
        <v>195</v>
      </c>
      <c r="AN193" s="10" t="s">
        <v>528</v>
      </c>
      <c r="AO193" s="10" t="s">
        <v>195</v>
      </c>
      <c r="AP193" s="10">
        <v>110</v>
      </c>
      <c r="AQ193" s="10">
        <v>81</v>
      </c>
      <c r="AR193" s="10">
        <v>282</v>
      </c>
      <c r="AS193" s="10">
        <v>78</v>
      </c>
      <c r="AT193" s="10">
        <v>1661</v>
      </c>
      <c r="AU193" s="10" t="s">
        <v>195</v>
      </c>
      <c r="AV193" s="10" t="s">
        <v>195</v>
      </c>
      <c r="AW193" s="10" t="s">
        <v>195</v>
      </c>
      <c r="AX193" s="10">
        <v>1</v>
      </c>
      <c r="AY193" s="10">
        <v>1</v>
      </c>
      <c r="AZ193" s="10" t="s">
        <v>195</v>
      </c>
      <c r="BA193" s="10">
        <v>2</v>
      </c>
      <c r="BB193" s="10" t="s">
        <v>195</v>
      </c>
      <c r="BC193" s="10" t="s">
        <v>195</v>
      </c>
      <c r="BD193" s="10">
        <v>0</v>
      </c>
      <c r="BE193" s="10">
        <v>0</v>
      </c>
      <c r="BF193" s="10">
        <v>0</v>
      </c>
      <c r="BG193" s="10">
        <v>1888441</v>
      </c>
      <c r="BH193" s="10" t="s">
        <v>195</v>
      </c>
      <c r="BI193" s="10" t="s">
        <v>195</v>
      </c>
      <c r="BJ193" s="10" t="s">
        <v>195</v>
      </c>
    </row>
    <row r="194" spans="1:62" ht="15" hidden="1" outlineLevel="2" x14ac:dyDescent="0.25">
      <c r="A194" s="10">
        <v>2024</v>
      </c>
      <c r="B194" s="10" t="s">
        <v>157</v>
      </c>
      <c r="C194" s="10" t="s">
        <v>128</v>
      </c>
      <c r="D194" s="10" t="s">
        <v>166</v>
      </c>
      <c r="E194" s="10" t="s">
        <v>313</v>
      </c>
      <c r="F194" s="10" t="s">
        <v>296</v>
      </c>
      <c r="G194" s="10" t="s">
        <v>195</v>
      </c>
      <c r="H194" s="77">
        <v>8020</v>
      </c>
      <c r="I194" s="77">
        <v>8634</v>
      </c>
      <c r="J194" s="77">
        <v>8634</v>
      </c>
      <c r="K194" s="77">
        <v>0</v>
      </c>
      <c r="L194" s="77">
        <v>0</v>
      </c>
      <c r="M194" s="77">
        <v>0</v>
      </c>
      <c r="N194" s="77">
        <v>8020</v>
      </c>
      <c r="O194" s="77">
        <v>8634</v>
      </c>
      <c r="P194" s="77">
        <v>8634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 t="s">
        <v>195</v>
      </c>
      <c r="AF194" s="10" t="s">
        <v>195</v>
      </c>
      <c r="AG194" s="10" t="s">
        <v>195</v>
      </c>
      <c r="AH194" s="10" t="s">
        <v>286</v>
      </c>
      <c r="AI194" s="10" t="s">
        <v>286</v>
      </c>
      <c r="AJ194" s="10" t="s">
        <v>195</v>
      </c>
      <c r="AK194" s="10" t="s">
        <v>275</v>
      </c>
      <c r="AL194" s="10" t="s">
        <v>195</v>
      </c>
      <c r="AM194" s="10" t="s">
        <v>195</v>
      </c>
      <c r="AN194" s="10" t="s">
        <v>528</v>
      </c>
      <c r="AO194" s="10" t="s">
        <v>195</v>
      </c>
      <c r="AP194" s="10">
        <v>110</v>
      </c>
      <c r="AQ194" s="10">
        <v>81</v>
      </c>
      <c r="AR194" s="10">
        <v>282</v>
      </c>
      <c r="AS194" s="10">
        <v>79</v>
      </c>
      <c r="AT194" s="10">
        <v>1662</v>
      </c>
      <c r="AU194" s="10" t="s">
        <v>195</v>
      </c>
      <c r="AV194" s="10" t="s">
        <v>195</v>
      </c>
      <c r="AW194" s="10" t="s">
        <v>195</v>
      </c>
      <c r="AX194" s="10">
        <v>1</v>
      </c>
      <c r="AY194" s="10">
        <v>1</v>
      </c>
      <c r="AZ194" s="10" t="s">
        <v>195</v>
      </c>
      <c r="BA194" s="10">
        <v>2</v>
      </c>
      <c r="BB194" s="10" t="s">
        <v>195</v>
      </c>
      <c r="BC194" s="10" t="s">
        <v>195</v>
      </c>
      <c r="BD194" s="10">
        <v>0</v>
      </c>
      <c r="BE194" s="10">
        <v>0</v>
      </c>
      <c r="BF194" s="10">
        <v>0</v>
      </c>
      <c r="BG194" s="10">
        <v>1889081</v>
      </c>
      <c r="BH194" s="10" t="s">
        <v>195</v>
      </c>
      <c r="BI194" s="10" t="s">
        <v>195</v>
      </c>
      <c r="BJ194" s="10" t="s">
        <v>195</v>
      </c>
    </row>
    <row r="195" spans="1:62" ht="15" hidden="1" outlineLevel="2" x14ac:dyDescent="0.25">
      <c r="A195" s="10">
        <v>2024</v>
      </c>
      <c r="B195" s="10" t="s">
        <v>157</v>
      </c>
      <c r="C195" s="10" t="s">
        <v>128</v>
      </c>
      <c r="D195" s="10" t="s">
        <v>166</v>
      </c>
      <c r="E195" s="10" t="s">
        <v>311</v>
      </c>
      <c r="F195" s="10" t="s">
        <v>296</v>
      </c>
      <c r="G195" s="10" t="s">
        <v>195</v>
      </c>
      <c r="H195" s="77">
        <v>18867</v>
      </c>
      <c r="I195" s="77">
        <v>20311</v>
      </c>
      <c r="J195" s="77">
        <v>20311</v>
      </c>
      <c r="K195" s="77">
        <v>0</v>
      </c>
      <c r="L195" s="77">
        <v>0</v>
      </c>
      <c r="M195" s="77">
        <v>0</v>
      </c>
      <c r="N195" s="77">
        <v>18867</v>
      </c>
      <c r="O195" s="77">
        <v>20311</v>
      </c>
      <c r="P195" s="77">
        <v>20311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 t="s">
        <v>195</v>
      </c>
      <c r="AF195" s="10" t="s">
        <v>195</v>
      </c>
      <c r="AG195" s="10" t="s">
        <v>195</v>
      </c>
      <c r="AH195" s="10" t="s">
        <v>286</v>
      </c>
      <c r="AI195" s="10" t="s">
        <v>286</v>
      </c>
      <c r="AJ195" s="10" t="s">
        <v>195</v>
      </c>
      <c r="AK195" s="10" t="s">
        <v>275</v>
      </c>
      <c r="AL195" s="10" t="s">
        <v>195</v>
      </c>
      <c r="AM195" s="10" t="s">
        <v>195</v>
      </c>
      <c r="AN195" s="10" t="s">
        <v>528</v>
      </c>
      <c r="AO195" s="10" t="s">
        <v>195</v>
      </c>
      <c r="AP195" s="10">
        <v>110</v>
      </c>
      <c r="AQ195" s="10">
        <v>81</v>
      </c>
      <c r="AR195" s="10">
        <v>282</v>
      </c>
      <c r="AS195" s="10">
        <v>80</v>
      </c>
      <c r="AT195" s="10">
        <v>1662</v>
      </c>
      <c r="AU195" s="10" t="s">
        <v>195</v>
      </c>
      <c r="AV195" s="10" t="s">
        <v>195</v>
      </c>
      <c r="AW195" s="10" t="s">
        <v>195</v>
      </c>
      <c r="AX195" s="10">
        <v>1</v>
      </c>
      <c r="AY195" s="10">
        <v>1</v>
      </c>
      <c r="AZ195" s="10" t="s">
        <v>195</v>
      </c>
      <c r="BA195" s="10">
        <v>2</v>
      </c>
      <c r="BB195" s="10" t="s">
        <v>195</v>
      </c>
      <c r="BC195" s="10" t="s">
        <v>195</v>
      </c>
      <c r="BD195" s="10">
        <v>0</v>
      </c>
      <c r="BE195" s="10">
        <v>0</v>
      </c>
      <c r="BF195" s="10">
        <v>0</v>
      </c>
      <c r="BG195" s="10">
        <v>1887176</v>
      </c>
      <c r="BH195" s="10" t="s">
        <v>195</v>
      </c>
      <c r="BI195" s="10" t="s">
        <v>195</v>
      </c>
      <c r="BJ195" s="10" t="s">
        <v>195</v>
      </c>
    </row>
    <row r="196" spans="1:62" ht="15" hidden="1" outlineLevel="2" x14ac:dyDescent="0.25">
      <c r="A196" s="10">
        <v>2024</v>
      </c>
      <c r="B196" s="10" t="s">
        <v>157</v>
      </c>
      <c r="C196" s="10" t="s">
        <v>128</v>
      </c>
      <c r="D196" s="10" t="s">
        <v>166</v>
      </c>
      <c r="E196" s="10" t="s">
        <v>410</v>
      </c>
      <c r="F196" s="10" t="s">
        <v>296</v>
      </c>
      <c r="G196" s="10" t="s">
        <v>195</v>
      </c>
      <c r="H196" s="77">
        <v>25874</v>
      </c>
      <c r="I196" s="77">
        <v>27855</v>
      </c>
      <c r="J196" s="77">
        <v>27855</v>
      </c>
      <c r="K196" s="77">
        <v>0</v>
      </c>
      <c r="L196" s="77">
        <v>0</v>
      </c>
      <c r="M196" s="77">
        <v>0</v>
      </c>
      <c r="N196" s="77">
        <v>25874</v>
      </c>
      <c r="O196" s="77">
        <v>27855</v>
      </c>
      <c r="P196" s="77">
        <v>27855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 t="s">
        <v>195</v>
      </c>
      <c r="AF196" s="10" t="s">
        <v>195</v>
      </c>
      <c r="AG196" s="10" t="s">
        <v>195</v>
      </c>
      <c r="AH196" s="10" t="s">
        <v>286</v>
      </c>
      <c r="AI196" s="10" t="s">
        <v>286</v>
      </c>
      <c r="AJ196" s="10" t="s">
        <v>195</v>
      </c>
      <c r="AK196" s="10" t="s">
        <v>275</v>
      </c>
      <c r="AL196" s="10" t="s">
        <v>195</v>
      </c>
      <c r="AM196" s="10" t="s">
        <v>195</v>
      </c>
      <c r="AN196" s="10" t="s">
        <v>528</v>
      </c>
      <c r="AO196" s="10" t="s">
        <v>195</v>
      </c>
      <c r="AP196" s="10">
        <v>110</v>
      </c>
      <c r="AQ196" s="10">
        <v>81</v>
      </c>
      <c r="AR196" s="10">
        <v>282</v>
      </c>
      <c r="AS196" s="10">
        <v>81</v>
      </c>
      <c r="AT196" s="10">
        <v>1662</v>
      </c>
      <c r="AU196" s="10" t="s">
        <v>195</v>
      </c>
      <c r="AV196" s="10" t="s">
        <v>195</v>
      </c>
      <c r="AW196" s="10" t="s">
        <v>195</v>
      </c>
      <c r="AX196" s="10">
        <v>1</v>
      </c>
      <c r="AY196" s="10">
        <v>1</v>
      </c>
      <c r="AZ196" s="10" t="s">
        <v>195</v>
      </c>
      <c r="BA196" s="10">
        <v>2</v>
      </c>
      <c r="BB196" s="10" t="s">
        <v>195</v>
      </c>
      <c r="BC196" s="10" t="s">
        <v>195</v>
      </c>
      <c r="BD196" s="10">
        <v>0</v>
      </c>
      <c r="BE196" s="10">
        <v>0</v>
      </c>
      <c r="BF196" s="10">
        <v>0</v>
      </c>
      <c r="BG196" s="10">
        <v>1887189</v>
      </c>
      <c r="BH196" s="10" t="s">
        <v>195</v>
      </c>
      <c r="BI196" s="10" t="s">
        <v>195</v>
      </c>
      <c r="BJ196" s="10" t="s">
        <v>195</v>
      </c>
    </row>
    <row r="197" spans="1:62" ht="15" hidden="1" outlineLevel="2" x14ac:dyDescent="0.25">
      <c r="A197" s="10">
        <v>2024</v>
      </c>
      <c r="B197" s="10" t="s">
        <v>157</v>
      </c>
      <c r="C197" s="10" t="s">
        <v>128</v>
      </c>
      <c r="D197" s="10" t="s">
        <v>166</v>
      </c>
      <c r="E197" s="10" t="s">
        <v>292</v>
      </c>
      <c r="F197" s="10" t="s">
        <v>296</v>
      </c>
      <c r="G197" s="10" t="s">
        <v>195</v>
      </c>
      <c r="H197" s="77">
        <v>33225</v>
      </c>
      <c r="I197" s="77">
        <v>35768</v>
      </c>
      <c r="J197" s="77">
        <v>35768</v>
      </c>
      <c r="K197" s="77">
        <v>0</v>
      </c>
      <c r="L197" s="77">
        <v>0</v>
      </c>
      <c r="M197" s="77">
        <v>0</v>
      </c>
      <c r="N197" s="77">
        <v>33225</v>
      </c>
      <c r="O197" s="77">
        <v>35768</v>
      </c>
      <c r="P197" s="77">
        <v>35768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 t="s">
        <v>195</v>
      </c>
      <c r="AF197" s="10" t="s">
        <v>195</v>
      </c>
      <c r="AG197" s="10" t="s">
        <v>195</v>
      </c>
      <c r="AH197" s="10" t="s">
        <v>286</v>
      </c>
      <c r="AI197" s="10" t="s">
        <v>286</v>
      </c>
      <c r="AJ197" s="10" t="s">
        <v>195</v>
      </c>
      <c r="AK197" s="10" t="s">
        <v>275</v>
      </c>
      <c r="AL197" s="10" t="s">
        <v>195</v>
      </c>
      <c r="AM197" s="10" t="s">
        <v>195</v>
      </c>
      <c r="AN197" s="10" t="s">
        <v>528</v>
      </c>
      <c r="AO197" s="10" t="s">
        <v>195</v>
      </c>
      <c r="AP197" s="10">
        <v>110</v>
      </c>
      <c r="AQ197" s="10">
        <v>81</v>
      </c>
      <c r="AR197" s="10">
        <v>282</v>
      </c>
      <c r="AS197" s="10">
        <v>2</v>
      </c>
      <c r="AT197" s="10">
        <v>1662</v>
      </c>
      <c r="AU197" s="10" t="s">
        <v>195</v>
      </c>
      <c r="AV197" s="10" t="s">
        <v>195</v>
      </c>
      <c r="AW197" s="10" t="s">
        <v>195</v>
      </c>
      <c r="AX197" s="10">
        <v>1</v>
      </c>
      <c r="AY197" s="10">
        <v>1</v>
      </c>
      <c r="AZ197" s="10" t="s">
        <v>195</v>
      </c>
      <c r="BA197" s="10">
        <v>2</v>
      </c>
      <c r="BB197" s="10" t="s">
        <v>195</v>
      </c>
      <c r="BC197" s="10" t="s">
        <v>195</v>
      </c>
      <c r="BD197" s="10">
        <v>0</v>
      </c>
      <c r="BE197" s="10">
        <v>0</v>
      </c>
      <c r="BF197" s="10">
        <v>0</v>
      </c>
      <c r="BG197" s="10">
        <v>1886587</v>
      </c>
      <c r="BH197" s="10" t="s">
        <v>195</v>
      </c>
      <c r="BI197" s="10" t="s">
        <v>195</v>
      </c>
      <c r="BJ197" s="10" t="s">
        <v>195</v>
      </c>
    </row>
    <row r="198" spans="1:62" ht="15" hidden="1" outlineLevel="2" x14ac:dyDescent="0.25">
      <c r="A198" s="10">
        <v>2024</v>
      </c>
      <c r="B198" s="10" t="s">
        <v>157</v>
      </c>
      <c r="C198" s="10" t="s">
        <v>128</v>
      </c>
      <c r="D198" s="10" t="s">
        <v>166</v>
      </c>
      <c r="E198" s="10" t="s">
        <v>291</v>
      </c>
      <c r="F198" s="10" t="s">
        <v>296</v>
      </c>
      <c r="G198" s="10" t="s">
        <v>195</v>
      </c>
      <c r="H198" s="77">
        <v>12948</v>
      </c>
      <c r="I198" s="77">
        <v>13939</v>
      </c>
      <c r="J198" s="77">
        <v>13939</v>
      </c>
      <c r="K198" s="77">
        <v>0</v>
      </c>
      <c r="L198" s="77">
        <v>0</v>
      </c>
      <c r="M198" s="77">
        <v>0</v>
      </c>
      <c r="N198" s="77">
        <v>12948</v>
      </c>
      <c r="O198" s="77">
        <v>13939</v>
      </c>
      <c r="P198" s="77">
        <v>13939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 t="s">
        <v>195</v>
      </c>
      <c r="AF198" s="10" t="s">
        <v>195</v>
      </c>
      <c r="AG198" s="10" t="s">
        <v>195</v>
      </c>
      <c r="AH198" s="10" t="s">
        <v>286</v>
      </c>
      <c r="AI198" s="10" t="s">
        <v>286</v>
      </c>
      <c r="AJ198" s="10" t="s">
        <v>195</v>
      </c>
      <c r="AK198" s="10" t="s">
        <v>275</v>
      </c>
      <c r="AL198" s="10" t="s">
        <v>195</v>
      </c>
      <c r="AM198" s="10" t="s">
        <v>195</v>
      </c>
      <c r="AN198" s="10" t="s">
        <v>528</v>
      </c>
      <c r="AO198" s="10" t="s">
        <v>195</v>
      </c>
      <c r="AP198" s="10">
        <v>110</v>
      </c>
      <c r="AQ198" s="10">
        <v>81</v>
      </c>
      <c r="AR198" s="10">
        <v>282</v>
      </c>
      <c r="AS198" s="10">
        <v>3</v>
      </c>
      <c r="AT198" s="10">
        <v>1662</v>
      </c>
      <c r="AU198" s="10" t="s">
        <v>195</v>
      </c>
      <c r="AV198" s="10" t="s">
        <v>195</v>
      </c>
      <c r="AW198" s="10" t="s">
        <v>195</v>
      </c>
      <c r="AX198" s="10">
        <v>1</v>
      </c>
      <c r="AY198" s="10">
        <v>1</v>
      </c>
      <c r="AZ198" s="10" t="s">
        <v>195</v>
      </c>
      <c r="BA198" s="10">
        <v>2</v>
      </c>
      <c r="BB198" s="10" t="s">
        <v>195</v>
      </c>
      <c r="BC198" s="10" t="s">
        <v>195</v>
      </c>
      <c r="BD198" s="10">
        <v>0</v>
      </c>
      <c r="BE198" s="10">
        <v>0</v>
      </c>
      <c r="BF198" s="10">
        <v>0</v>
      </c>
      <c r="BG198" s="10">
        <v>1888770</v>
      </c>
      <c r="BH198" s="10" t="s">
        <v>195</v>
      </c>
      <c r="BI198" s="10" t="s">
        <v>195</v>
      </c>
      <c r="BJ198" s="10" t="s">
        <v>195</v>
      </c>
    </row>
    <row r="199" spans="1:62" ht="15" hidden="1" outlineLevel="2" x14ac:dyDescent="0.25">
      <c r="A199" s="10">
        <v>2024</v>
      </c>
      <c r="B199" s="10" t="s">
        <v>157</v>
      </c>
      <c r="C199" s="10" t="s">
        <v>128</v>
      </c>
      <c r="D199" s="10" t="s">
        <v>166</v>
      </c>
      <c r="E199" s="10" t="s">
        <v>290</v>
      </c>
      <c r="F199" s="10" t="s">
        <v>296</v>
      </c>
      <c r="G199" s="10" t="s">
        <v>195</v>
      </c>
      <c r="H199" s="77">
        <v>22109</v>
      </c>
      <c r="I199" s="77">
        <v>23802</v>
      </c>
      <c r="J199" s="77">
        <v>23802</v>
      </c>
      <c r="K199" s="77">
        <v>0</v>
      </c>
      <c r="L199" s="77">
        <v>0</v>
      </c>
      <c r="M199" s="77">
        <v>0</v>
      </c>
      <c r="N199" s="77">
        <v>22109</v>
      </c>
      <c r="O199" s="77">
        <v>23802</v>
      </c>
      <c r="P199" s="77">
        <v>23802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 t="s">
        <v>195</v>
      </c>
      <c r="AF199" s="10" t="s">
        <v>195</v>
      </c>
      <c r="AG199" s="10" t="s">
        <v>195</v>
      </c>
      <c r="AH199" s="10" t="s">
        <v>286</v>
      </c>
      <c r="AI199" s="10" t="s">
        <v>286</v>
      </c>
      <c r="AJ199" s="10" t="s">
        <v>195</v>
      </c>
      <c r="AK199" s="10" t="s">
        <v>275</v>
      </c>
      <c r="AL199" s="10" t="s">
        <v>195</v>
      </c>
      <c r="AM199" s="10" t="s">
        <v>195</v>
      </c>
      <c r="AN199" s="10" t="s">
        <v>528</v>
      </c>
      <c r="AO199" s="10" t="s">
        <v>195</v>
      </c>
      <c r="AP199" s="10">
        <v>110</v>
      </c>
      <c r="AQ199" s="10">
        <v>81</v>
      </c>
      <c r="AR199" s="10">
        <v>282</v>
      </c>
      <c r="AS199" s="10">
        <v>4</v>
      </c>
      <c r="AT199" s="10">
        <v>1662</v>
      </c>
      <c r="AU199" s="10" t="s">
        <v>195</v>
      </c>
      <c r="AV199" s="10" t="s">
        <v>195</v>
      </c>
      <c r="AW199" s="10" t="s">
        <v>195</v>
      </c>
      <c r="AX199" s="10">
        <v>1</v>
      </c>
      <c r="AY199" s="10">
        <v>1</v>
      </c>
      <c r="AZ199" s="10" t="s">
        <v>195</v>
      </c>
      <c r="BA199" s="10">
        <v>2</v>
      </c>
      <c r="BB199" s="10" t="s">
        <v>195</v>
      </c>
      <c r="BC199" s="10" t="s">
        <v>195</v>
      </c>
      <c r="BD199" s="10">
        <v>0</v>
      </c>
      <c r="BE199" s="10">
        <v>0</v>
      </c>
      <c r="BF199" s="10">
        <v>0</v>
      </c>
      <c r="BG199" s="10">
        <v>1887826</v>
      </c>
      <c r="BH199" s="10" t="s">
        <v>195</v>
      </c>
      <c r="BI199" s="10" t="s">
        <v>195</v>
      </c>
      <c r="BJ199" s="10" t="s">
        <v>195</v>
      </c>
    </row>
    <row r="200" spans="1:62" ht="15" hidden="1" outlineLevel="2" x14ac:dyDescent="0.25">
      <c r="A200" s="10">
        <v>2024</v>
      </c>
      <c r="B200" s="10" t="s">
        <v>157</v>
      </c>
      <c r="C200" s="10" t="s">
        <v>128</v>
      </c>
      <c r="D200" s="10" t="s">
        <v>166</v>
      </c>
      <c r="E200" s="10" t="s">
        <v>289</v>
      </c>
      <c r="F200" s="10" t="s">
        <v>296</v>
      </c>
      <c r="G200" s="10" t="s">
        <v>195</v>
      </c>
      <c r="H200" s="77">
        <v>18144</v>
      </c>
      <c r="I200" s="77">
        <v>19533</v>
      </c>
      <c r="J200" s="77">
        <v>19533</v>
      </c>
      <c r="K200" s="77">
        <v>0</v>
      </c>
      <c r="L200" s="77">
        <v>0</v>
      </c>
      <c r="M200" s="77">
        <v>0</v>
      </c>
      <c r="N200" s="77">
        <v>18144</v>
      </c>
      <c r="O200" s="77">
        <v>19533</v>
      </c>
      <c r="P200" s="77">
        <v>19533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 t="s">
        <v>195</v>
      </c>
      <c r="AF200" s="10" t="s">
        <v>195</v>
      </c>
      <c r="AG200" s="10" t="s">
        <v>195</v>
      </c>
      <c r="AH200" s="10" t="s">
        <v>286</v>
      </c>
      <c r="AI200" s="10" t="s">
        <v>286</v>
      </c>
      <c r="AJ200" s="10" t="s">
        <v>195</v>
      </c>
      <c r="AK200" s="10" t="s">
        <v>275</v>
      </c>
      <c r="AL200" s="10" t="s">
        <v>195</v>
      </c>
      <c r="AM200" s="10" t="s">
        <v>195</v>
      </c>
      <c r="AN200" s="10" t="s">
        <v>528</v>
      </c>
      <c r="AO200" s="10" t="s">
        <v>195</v>
      </c>
      <c r="AP200" s="10">
        <v>110</v>
      </c>
      <c r="AQ200" s="10">
        <v>81</v>
      </c>
      <c r="AR200" s="10">
        <v>282</v>
      </c>
      <c r="AS200" s="10">
        <v>5</v>
      </c>
      <c r="AT200" s="10">
        <v>1662</v>
      </c>
      <c r="AU200" s="10" t="s">
        <v>195</v>
      </c>
      <c r="AV200" s="10" t="s">
        <v>195</v>
      </c>
      <c r="AW200" s="10" t="s">
        <v>195</v>
      </c>
      <c r="AX200" s="10">
        <v>1</v>
      </c>
      <c r="AY200" s="10">
        <v>1</v>
      </c>
      <c r="AZ200" s="10" t="s">
        <v>195</v>
      </c>
      <c r="BA200" s="10">
        <v>2</v>
      </c>
      <c r="BB200" s="10" t="s">
        <v>195</v>
      </c>
      <c r="BC200" s="10" t="s">
        <v>195</v>
      </c>
      <c r="BD200" s="10">
        <v>0</v>
      </c>
      <c r="BE200" s="10">
        <v>0</v>
      </c>
      <c r="BF200" s="10">
        <v>0</v>
      </c>
      <c r="BG200" s="10">
        <v>1887674</v>
      </c>
      <c r="BH200" s="10" t="s">
        <v>195</v>
      </c>
      <c r="BI200" s="10" t="s">
        <v>195</v>
      </c>
      <c r="BJ200" s="10" t="s">
        <v>195</v>
      </c>
    </row>
    <row r="201" spans="1:62" ht="15" hidden="1" outlineLevel="2" x14ac:dyDescent="0.25">
      <c r="A201" s="10">
        <v>2024</v>
      </c>
      <c r="B201" s="10" t="s">
        <v>157</v>
      </c>
      <c r="C201" s="10" t="s">
        <v>128</v>
      </c>
      <c r="D201" s="10" t="s">
        <v>166</v>
      </c>
      <c r="E201" s="10" t="s">
        <v>288</v>
      </c>
      <c r="F201" s="10" t="s">
        <v>296</v>
      </c>
      <c r="G201" s="10" t="s">
        <v>195</v>
      </c>
      <c r="H201" s="77">
        <v>38620</v>
      </c>
      <c r="I201" s="77">
        <v>41577</v>
      </c>
      <c r="J201" s="77">
        <v>41577</v>
      </c>
      <c r="K201" s="77">
        <v>0</v>
      </c>
      <c r="L201" s="77">
        <v>0</v>
      </c>
      <c r="M201" s="77">
        <v>0</v>
      </c>
      <c r="N201" s="77">
        <v>38620</v>
      </c>
      <c r="O201" s="77">
        <v>41577</v>
      </c>
      <c r="P201" s="77">
        <v>41577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 t="s">
        <v>195</v>
      </c>
      <c r="AF201" s="10" t="s">
        <v>195</v>
      </c>
      <c r="AG201" s="10" t="s">
        <v>195</v>
      </c>
      <c r="AH201" s="10" t="s">
        <v>286</v>
      </c>
      <c r="AI201" s="10" t="s">
        <v>286</v>
      </c>
      <c r="AJ201" s="10" t="s">
        <v>195</v>
      </c>
      <c r="AK201" s="10" t="s">
        <v>275</v>
      </c>
      <c r="AL201" s="10" t="s">
        <v>195</v>
      </c>
      <c r="AM201" s="10" t="s">
        <v>195</v>
      </c>
      <c r="AN201" s="10" t="s">
        <v>528</v>
      </c>
      <c r="AO201" s="10" t="s">
        <v>195</v>
      </c>
      <c r="AP201" s="10">
        <v>110</v>
      </c>
      <c r="AQ201" s="10">
        <v>81</v>
      </c>
      <c r="AR201" s="10">
        <v>282</v>
      </c>
      <c r="AS201" s="10">
        <v>6</v>
      </c>
      <c r="AT201" s="10">
        <v>1662</v>
      </c>
      <c r="AU201" s="10" t="s">
        <v>195</v>
      </c>
      <c r="AV201" s="10" t="s">
        <v>195</v>
      </c>
      <c r="AW201" s="10" t="s">
        <v>195</v>
      </c>
      <c r="AX201" s="10">
        <v>1</v>
      </c>
      <c r="AY201" s="10">
        <v>1</v>
      </c>
      <c r="AZ201" s="10" t="s">
        <v>195</v>
      </c>
      <c r="BA201" s="10">
        <v>2</v>
      </c>
      <c r="BB201" s="10" t="s">
        <v>195</v>
      </c>
      <c r="BC201" s="10" t="s">
        <v>195</v>
      </c>
      <c r="BD201" s="10">
        <v>0</v>
      </c>
      <c r="BE201" s="10">
        <v>0</v>
      </c>
      <c r="BF201" s="10">
        <v>0</v>
      </c>
      <c r="BG201" s="10">
        <v>1888721</v>
      </c>
      <c r="BH201" s="10" t="s">
        <v>195</v>
      </c>
      <c r="BI201" s="10" t="s">
        <v>195</v>
      </c>
      <c r="BJ201" s="10" t="s">
        <v>195</v>
      </c>
    </row>
    <row r="202" spans="1:62" ht="15" hidden="1" outlineLevel="2" x14ac:dyDescent="0.25">
      <c r="A202" s="10">
        <v>2024</v>
      </c>
      <c r="B202" s="10" t="s">
        <v>157</v>
      </c>
      <c r="C202" s="10" t="s">
        <v>128</v>
      </c>
      <c r="D202" s="10" t="s">
        <v>166</v>
      </c>
      <c r="E202" s="10" t="s">
        <v>287</v>
      </c>
      <c r="F202" s="10" t="s">
        <v>296</v>
      </c>
      <c r="G202" s="10" t="s">
        <v>195</v>
      </c>
      <c r="H202" s="77">
        <v>24873</v>
      </c>
      <c r="I202" s="77">
        <v>24840</v>
      </c>
      <c r="J202" s="77">
        <v>24840</v>
      </c>
      <c r="K202" s="77">
        <v>0</v>
      </c>
      <c r="L202" s="77">
        <v>0</v>
      </c>
      <c r="M202" s="77">
        <v>0</v>
      </c>
      <c r="N202" s="77">
        <v>24873</v>
      </c>
      <c r="O202" s="77">
        <v>24840</v>
      </c>
      <c r="P202" s="77">
        <v>24840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 t="s">
        <v>195</v>
      </c>
      <c r="AF202" s="10" t="s">
        <v>195</v>
      </c>
      <c r="AG202" s="10" t="s">
        <v>195</v>
      </c>
      <c r="AH202" s="10" t="s">
        <v>286</v>
      </c>
      <c r="AI202" s="10" t="s">
        <v>286</v>
      </c>
      <c r="AJ202" s="10" t="s">
        <v>195</v>
      </c>
      <c r="AK202" s="10" t="s">
        <v>275</v>
      </c>
      <c r="AL202" s="10" t="s">
        <v>195</v>
      </c>
      <c r="AM202" s="10" t="s">
        <v>195</v>
      </c>
      <c r="AN202" s="10" t="s">
        <v>528</v>
      </c>
      <c r="AO202" s="10" t="s">
        <v>195</v>
      </c>
      <c r="AP202" s="10">
        <v>110</v>
      </c>
      <c r="AQ202" s="10">
        <v>81</v>
      </c>
      <c r="AR202" s="10">
        <v>282</v>
      </c>
      <c r="AS202" s="10">
        <v>7</v>
      </c>
      <c r="AT202" s="10">
        <v>1662</v>
      </c>
      <c r="AU202" s="10" t="s">
        <v>195</v>
      </c>
      <c r="AV202" s="10" t="s">
        <v>195</v>
      </c>
      <c r="AW202" s="10" t="s">
        <v>195</v>
      </c>
      <c r="AX202" s="10">
        <v>1</v>
      </c>
      <c r="AY202" s="10">
        <v>1</v>
      </c>
      <c r="AZ202" s="10" t="s">
        <v>195</v>
      </c>
      <c r="BA202" s="10">
        <v>2</v>
      </c>
      <c r="BB202" s="10" t="s">
        <v>195</v>
      </c>
      <c r="BC202" s="10" t="s">
        <v>195</v>
      </c>
      <c r="BD202" s="10">
        <v>0</v>
      </c>
      <c r="BE202" s="10">
        <v>0</v>
      </c>
      <c r="BF202" s="10">
        <v>0</v>
      </c>
      <c r="BG202" s="10">
        <v>1887711</v>
      </c>
      <c r="BH202" s="10" t="s">
        <v>195</v>
      </c>
      <c r="BI202" s="10" t="s">
        <v>195</v>
      </c>
      <c r="BJ202" s="10" t="s">
        <v>195</v>
      </c>
    </row>
    <row r="203" spans="1:62" ht="15" hidden="1" outlineLevel="2" x14ac:dyDescent="0.25">
      <c r="A203" s="10">
        <v>2024</v>
      </c>
      <c r="B203" s="10" t="s">
        <v>157</v>
      </c>
      <c r="C203" s="10" t="s">
        <v>128</v>
      </c>
      <c r="D203" s="10" t="s">
        <v>166</v>
      </c>
      <c r="E203" s="10" t="s">
        <v>285</v>
      </c>
      <c r="F203" s="10" t="s">
        <v>296</v>
      </c>
      <c r="G203" s="10" t="s">
        <v>195</v>
      </c>
      <c r="H203" s="77">
        <v>40359</v>
      </c>
      <c r="I203" s="77">
        <v>40346</v>
      </c>
      <c r="J203" s="77">
        <v>40346</v>
      </c>
      <c r="K203" s="77">
        <v>0</v>
      </c>
      <c r="L203" s="77">
        <v>0</v>
      </c>
      <c r="M203" s="77">
        <v>0</v>
      </c>
      <c r="N203" s="77">
        <v>40359</v>
      </c>
      <c r="O203" s="77">
        <v>40346</v>
      </c>
      <c r="P203" s="77">
        <v>40346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 t="s">
        <v>195</v>
      </c>
      <c r="AF203" s="10" t="s">
        <v>195</v>
      </c>
      <c r="AG203" s="10" t="s">
        <v>195</v>
      </c>
      <c r="AH203" s="10" t="s">
        <v>276</v>
      </c>
      <c r="AI203" s="10" t="s">
        <v>276</v>
      </c>
      <c r="AJ203" s="10" t="s">
        <v>195</v>
      </c>
      <c r="AK203" s="10" t="s">
        <v>275</v>
      </c>
      <c r="AL203" s="10" t="s">
        <v>195</v>
      </c>
      <c r="AM203" s="10" t="s">
        <v>195</v>
      </c>
      <c r="AN203" s="10" t="s">
        <v>528</v>
      </c>
      <c r="AO203" s="10" t="s">
        <v>195</v>
      </c>
      <c r="AP203" s="10">
        <v>110</v>
      </c>
      <c r="AQ203" s="10">
        <v>81</v>
      </c>
      <c r="AR203" s="10">
        <v>282</v>
      </c>
      <c r="AS203" s="10">
        <v>8</v>
      </c>
      <c r="AT203" s="10">
        <v>1662</v>
      </c>
      <c r="AU203" s="10" t="s">
        <v>195</v>
      </c>
      <c r="AV203" s="10" t="s">
        <v>195</v>
      </c>
      <c r="AW203" s="10" t="s">
        <v>195</v>
      </c>
      <c r="AX203" s="10">
        <v>2</v>
      </c>
      <c r="AY203" s="10">
        <v>2</v>
      </c>
      <c r="AZ203" s="10" t="s">
        <v>195</v>
      </c>
      <c r="BA203" s="10">
        <v>2</v>
      </c>
      <c r="BB203" s="10" t="s">
        <v>195</v>
      </c>
      <c r="BC203" s="10" t="s">
        <v>195</v>
      </c>
      <c r="BD203" s="10">
        <v>0</v>
      </c>
      <c r="BE203" s="10">
        <v>0</v>
      </c>
      <c r="BF203" s="10">
        <v>0</v>
      </c>
      <c r="BG203" s="10">
        <v>1886212</v>
      </c>
      <c r="BH203" s="10" t="s">
        <v>195</v>
      </c>
      <c r="BI203" s="10" t="s">
        <v>195</v>
      </c>
      <c r="BJ203" s="10" t="s">
        <v>195</v>
      </c>
    </row>
    <row r="204" spans="1:62" ht="15" hidden="1" outlineLevel="2" x14ac:dyDescent="0.25">
      <c r="A204" s="10">
        <v>2024</v>
      </c>
      <c r="B204" s="10" t="s">
        <v>157</v>
      </c>
      <c r="C204" s="10" t="s">
        <v>128</v>
      </c>
      <c r="D204" s="10" t="s">
        <v>166</v>
      </c>
      <c r="E204" s="10" t="s">
        <v>408</v>
      </c>
      <c r="F204" s="10" t="s">
        <v>296</v>
      </c>
      <c r="G204" s="10" t="s">
        <v>195</v>
      </c>
      <c r="H204" s="77">
        <v>17246</v>
      </c>
      <c r="I204" s="77">
        <v>21976</v>
      </c>
      <c r="J204" s="77">
        <v>21976</v>
      </c>
      <c r="K204" s="77">
        <v>0</v>
      </c>
      <c r="L204" s="77">
        <v>0</v>
      </c>
      <c r="M204" s="77">
        <v>0</v>
      </c>
      <c r="N204" s="77">
        <v>17246</v>
      </c>
      <c r="O204" s="77">
        <v>21976</v>
      </c>
      <c r="P204" s="77">
        <v>21976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 t="s">
        <v>195</v>
      </c>
      <c r="AF204" s="10" t="s">
        <v>195</v>
      </c>
      <c r="AG204" s="10" t="s">
        <v>195</v>
      </c>
      <c r="AH204" s="10" t="s">
        <v>276</v>
      </c>
      <c r="AI204" s="10" t="s">
        <v>276</v>
      </c>
      <c r="AJ204" s="10" t="s">
        <v>195</v>
      </c>
      <c r="AK204" s="10" t="s">
        <v>275</v>
      </c>
      <c r="AL204" s="10" t="s">
        <v>195</v>
      </c>
      <c r="AM204" s="10" t="s">
        <v>195</v>
      </c>
      <c r="AN204" s="10" t="s">
        <v>528</v>
      </c>
      <c r="AO204" s="10" t="s">
        <v>195</v>
      </c>
      <c r="AP204" s="10">
        <v>110</v>
      </c>
      <c r="AQ204" s="10">
        <v>81</v>
      </c>
      <c r="AR204" s="10">
        <v>282</v>
      </c>
      <c r="AS204" s="10">
        <v>9</v>
      </c>
      <c r="AT204" s="10">
        <v>1662</v>
      </c>
      <c r="AU204" s="10" t="s">
        <v>195</v>
      </c>
      <c r="AV204" s="10" t="s">
        <v>195</v>
      </c>
      <c r="AW204" s="10" t="s">
        <v>195</v>
      </c>
      <c r="AX204" s="10">
        <v>2</v>
      </c>
      <c r="AY204" s="10">
        <v>2</v>
      </c>
      <c r="AZ204" s="10" t="s">
        <v>195</v>
      </c>
      <c r="BA204" s="10">
        <v>2</v>
      </c>
      <c r="BB204" s="10" t="s">
        <v>195</v>
      </c>
      <c r="BC204" s="10" t="s">
        <v>195</v>
      </c>
      <c r="BD204" s="10">
        <v>0</v>
      </c>
      <c r="BE204" s="10">
        <v>0</v>
      </c>
      <c r="BF204" s="10">
        <v>0</v>
      </c>
      <c r="BG204" s="10">
        <v>1887943</v>
      </c>
      <c r="BH204" s="10" t="s">
        <v>195</v>
      </c>
      <c r="BI204" s="10" t="s">
        <v>195</v>
      </c>
      <c r="BJ204" s="10" t="s">
        <v>195</v>
      </c>
    </row>
    <row r="205" spans="1:62" ht="15" hidden="1" outlineLevel="2" x14ac:dyDescent="0.25">
      <c r="A205" s="10">
        <v>2024</v>
      </c>
      <c r="B205" s="10" t="s">
        <v>157</v>
      </c>
      <c r="C205" s="10" t="s">
        <v>128</v>
      </c>
      <c r="D205" s="10" t="s">
        <v>166</v>
      </c>
      <c r="E205" s="10" t="s">
        <v>284</v>
      </c>
      <c r="F205" s="10" t="s">
        <v>296</v>
      </c>
      <c r="G205" s="10" t="s">
        <v>195</v>
      </c>
      <c r="H205" s="77">
        <v>8970</v>
      </c>
      <c r="I205" s="77">
        <v>8970</v>
      </c>
      <c r="J205" s="77">
        <v>8970</v>
      </c>
      <c r="K205" s="77">
        <v>0</v>
      </c>
      <c r="L205" s="77">
        <v>0</v>
      </c>
      <c r="M205" s="77">
        <v>0</v>
      </c>
      <c r="N205" s="77">
        <v>8970</v>
      </c>
      <c r="O205" s="77">
        <v>8970</v>
      </c>
      <c r="P205" s="77">
        <v>8970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 t="s">
        <v>195</v>
      </c>
      <c r="AF205" s="10" t="s">
        <v>195</v>
      </c>
      <c r="AG205" s="10" t="s">
        <v>195</v>
      </c>
      <c r="AH205" s="10" t="s">
        <v>276</v>
      </c>
      <c r="AI205" s="10" t="s">
        <v>276</v>
      </c>
      <c r="AJ205" s="10" t="s">
        <v>195</v>
      </c>
      <c r="AK205" s="10" t="s">
        <v>275</v>
      </c>
      <c r="AL205" s="10" t="s">
        <v>195</v>
      </c>
      <c r="AM205" s="10" t="s">
        <v>195</v>
      </c>
      <c r="AN205" s="10" t="s">
        <v>528</v>
      </c>
      <c r="AO205" s="10" t="s">
        <v>195</v>
      </c>
      <c r="AP205" s="10">
        <v>110</v>
      </c>
      <c r="AQ205" s="10">
        <v>81</v>
      </c>
      <c r="AR205" s="10">
        <v>282</v>
      </c>
      <c r="AS205" s="10">
        <v>10</v>
      </c>
      <c r="AT205" s="10">
        <v>1662</v>
      </c>
      <c r="AU205" s="10" t="s">
        <v>195</v>
      </c>
      <c r="AV205" s="10" t="s">
        <v>195</v>
      </c>
      <c r="AW205" s="10" t="s">
        <v>195</v>
      </c>
      <c r="AX205" s="10">
        <v>2</v>
      </c>
      <c r="AY205" s="10">
        <v>2</v>
      </c>
      <c r="AZ205" s="10" t="s">
        <v>195</v>
      </c>
      <c r="BA205" s="10">
        <v>2</v>
      </c>
      <c r="BB205" s="10" t="s">
        <v>195</v>
      </c>
      <c r="BC205" s="10" t="s">
        <v>195</v>
      </c>
      <c r="BD205" s="10">
        <v>0</v>
      </c>
      <c r="BE205" s="10">
        <v>0</v>
      </c>
      <c r="BF205" s="10">
        <v>0</v>
      </c>
      <c r="BG205" s="10">
        <v>1886985</v>
      </c>
      <c r="BH205" s="10" t="s">
        <v>195</v>
      </c>
      <c r="BI205" s="10" t="s">
        <v>195</v>
      </c>
      <c r="BJ205" s="10" t="s">
        <v>195</v>
      </c>
    </row>
    <row r="206" spans="1:62" ht="15" hidden="1" outlineLevel="2" x14ac:dyDescent="0.25">
      <c r="A206" s="10">
        <v>2024</v>
      </c>
      <c r="B206" s="10" t="s">
        <v>157</v>
      </c>
      <c r="C206" s="10" t="s">
        <v>128</v>
      </c>
      <c r="D206" s="10" t="s">
        <v>166</v>
      </c>
      <c r="E206" s="10" t="s">
        <v>283</v>
      </c>
      <c r="F206" s="10" t="s">
        <v>296</v>
      </c>
      <c r="G206" s="10" t="s">
        <v>195</v>
      </c>
      <c r="H206" s="77">
        <v>28244</v>
      </c>
      <c r="I206" s="77">
        <v>28195</v>
      </c>
      <c r="J206" s="77">
        <v>28195</v>
      </c>
      <c r="K206" s="77">
        <v>0</v>
      </c>
      <c r="L206" s="77">
        <v>0</v>
      </c>
      <c r="M206" s="77">
        <v>0</v>
      </c>
      <c r="N206" s="77">
        <v>28244</v>
      </c>
      <c r="O206" s="77">
        <v>28195</v>
      </c>
      <c r="P206" s="77">
        <v>28195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 t="s">
        <v>195</v>
      </c>
      <c r="AF206" s="10" t="s">
        <v>195</v>
      </c>
      <c r="AG206" s="10" t="s">
        <v>195</v>
      </c>
      <c r="AH206" s="10" t="s">
        <v>276</v>
      </c>
      <c r="AI206" s="10" t="s">
        <v>276</v>
      </c>
      <c r="AJ206" s="10" t="s">
        <v>195</v>
      </c>
      <c r="AK206" s="10" t="s">
        <v>275</v>
      </c>
      <c r="AL206" s="10" t="s">
        <v>195</v>
      </c>
      <c r="AM206" s="10" t="s">
        <v>195</v>
      </c>
      <c r="AN206" s="10" t="s">
        <v>528</v>
      </c>
      <c r="AO206" s="10" t="s">
        <v>195</v>
      </c>
      <c r="AP206" s="10">
        <v>110</v>
      </c>
      <c r="AQ206" s="10">
        <v>81</v>
      </c>
      <c r="AR206" s="10">
        <v>282</v>
      </c>
      <c r="AS206" s="10">
        <v>11</v>
      </c>
      <c r="AT206" s="10">
        <v>1662</v>
      </c>
      <c r="AU206" s="10" t="s">
        <v>195</v>
      </c>
      <c r="AV206" s="10" t="s">
        <v>195</v>
      </c>
      <c r="AW206" s="10" t="s">
        <v>195</v>
      </c>
      <c r="AX206" s="10">
        <v>2</v>
      </c>
      <c r="AY206" s="10">
        <v>2</v>
      </c>
      <c r="AZ206" s="10" t="s">
        <v>195</v>
      </c>
      <c r="BA206" s="10">
        <v>2</v>
      </c>
      <c r="BB206" s="10" t="s">
        <v>195</v>
      </c>
      <c r="BC206" s="10" t="s">
        <v>195</v>
      </c>
      <c r="BD206" s="10">
        <v>0</v>
      </c>
      <c r="BE206" s="10">
        <v>0</v>
      </c>
      <c r="BF206" s="10">
        <v>0</v>
      </c>
      <c r="BG206" s="10">
        <v>1886502</v>
      </c>
      <c r="BH206" s="10" t="s">
        <v>195</v>
      </c>
      <c r="BI206" s="10" t="s">
        <v>195</v>
      </c>
      <c r="BJ206" s="10" t="s">
        <v>195</v>
      </c>
    </row>
    <row r="207" spans="1:62" ht="15" hidden="1" outlineLevel="2" x14ac:dyDescent="0.25">
      <c r="A207" s="10">
        <v>2024</v>
      </c>
      <c r="B207" s="10" t="s">
        <v>157</v>
      </c>
      <c r="C207" s="10" t="s">
        <v>128</v>
      </c>
      <c r="D207" s="10" t="s">
        <v>166</v>
      </c>
      <c r="E207" s="10" t="s">
        <v>282</v>
      </c>
      <c r="F207" s="10" t="s">
        <v>296</v>
      </c>
      <c r="G207" s="10" t="s">
        <v>195</v>
      </c>
      <c r="H207" s="77">
        <v>24882</v>
      </c>
      <c r="I207" s="77">
        <v>24637</v>
      </c>
      <c r="J207" s="77">
        <v>24637</v>
      </c>
      <c r="K207" s="77">
        <v>0</v>
      </c>
      <c r="L207" s="77">
        <v>0</v>
      </c>
      <c r="M207" s="77">
        <v>0</v>
      </c>
      <c r="N207" s="77">
        <v>24882</v>
      </c>
      <c r="O207" s="77">
        <v>24637</v>
      </c>
      <c r="P207" s="77">
        <v>24637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 t="s">
        <v>195</v>
      </c>
      <c r="AF207" s="10" t="s">
        <v>195</v>
      </c>
      <c r="AG207" s="10" t="s">
        <v>195</v>
      </c>
      <c r="AH207" s="10" t="s">
        <v>276</v>
      </c>
      <c r="AI207" s="10" t="s">
        <v>276</v>
      </c>
      <c r="AJ207" s="10" t="s">
        <v>195</v>
      </c>
      <c r="AK207" s="10" t="s">
        <v>275</v>
      </c>
      <c r="AL207" s="10" t="s">
        <v>195</v>
      </c>
      <c r="AM207" s="10" t="s">
        <v>195</v>
      </c>
      <c r="AN207" s="10" t="s">
        <v>528</v>
      </c>
      <c r="AO207" s="10" t="s">
        <v>195</v>
      </c>
      <c r="AP207" s="10">
        <v>110</v>
      </c>
      <c r="AQ207" s="10">
        <v>81</v>
      </c>
      <c r="AR207" s="10">
        <v>282</v>
      </c>
      <c r="AS207" s="10">
        <v>12</v>
      </c>
      <c r="AT207" s="10">
        <v>1662</v>
      </c>
      <c r="AU207" s="10" t="s">
        <v>195</v>
      </c>
      <c r="AV207" s="10" t="s">
        <v>195</v>
      </c>
      <c r="AW207" s="10" t="s">
        <v>195</v>
      </c>
      <c r="AX207" s="10">
        <v>2</v>
      </c>
      <c r="AY207" s="10">
        <v>2</v>
      </c>
      <c r="AZ207" s="10" t="s">
        <v>195</v>
      </c>
      <c r="BA207" s="10">
        <v>2</v>
      </c>
      <c r="BB207" s="10" t="s">
        <v>195</v>
      </c>
      <c r="BC207" s="10" t="s">
        <v>195</v>
      </c>
      <c r="BD207" s="10">
        <v>0</v>
      </c>
      <c r="BE207" s="10">
        <v>0</v>
      </c>
      <c r="BF207" s="10">
        <v>0</v>
      </c>
      <c r="BG207" s="10">
        <v>1888357</v>
      </c>
      <c r="BH207" s="10" t="s">
        <v>195</v>
      </c>
      <c r="BI207" s="10" t="s">
        <v>195</v>
      </c>
      <c r="BJ207" s="10" t="s">
        <v>195</v>
      </c>
    </row>
    <row r="208" spans="1:62" ht="15" hidden="1" outlineLevel="2" x14ac:dyDescent="0.25">
      <c r="A208" s="10">
        <v>2024</v>
      </c>
      <c r="B208" s="10" t="s">
        <v>157</v>
      </c>
      <c r="C208" s="10" t="s">
        <v>128</v>
      </c>
      <c r="D208" s="10" t="s">
        <v>166</v>
      </c>
      <c r="E208" s="10" t="s">
        <v>281</v>
      </c>
      <c r="F208" s="10" t="s">
        <v>296</v>
      </c>
      <c r="G208" s="10" t="s">
        <v>195</v>
      </c>
      <c r="H208" s="77">
        <v>6205</v>
      </c>
      <c r="I208" s="77">
        <v>6205</v>
      </c>
      <c r="J208" s="77">
        <v>6205</v>
      </c>
      <c r="K208" s="77">
        <v>0</v>
      </c>
      <c r="L208" s="77">
        <v>0</v>
      </c>
      <c r="M208" s="77">
        <v>0</v>
      </c>
      <c r="N208" s="77">
        <v>6205</v>
      </c>
      <c r="O208" s="77">
        <v>6205</v>
      </c>
      <c r="P208" s="77">
        <v>6205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 t="s">
        <v>195</v>
      </c>
      <c r="AF208" s="10" t="s">
        <v>195</v>
      </c>
      <c r="AG208" s="10" t="s">
        <v>195</v>
      </c>
      <c r="AH208" s="10" t="s">
        <v>276</v>
      </c>
      <c r="AI208" s="10" t="s">
        <v>276</v>
      </c>
      <c r="AJ208" s="10" t="s">
        <v>195</v>
      </c>
      <c r="AK208" s="10" t="s">
        <v>275</v>
      </c>
      <c r="AL208" s="10" t="s">
        <v>195</v>
      </c>
      <c r="AM208" s="10" t="s">
        <v>195</v>
      </c>
      <c r="AN208" s="10" t="s">
        <v>528</v>
      </c>
      <c r="AO208" s="10" t="s">
        <v>195</v>
      </c>
      <c r="AP208" s="10">
        <v>110</v>
      </c>
      <c r="AQ208" s="10">
        <v>81</v>
      </c>
      <c r="AR208" s="10">
        <v>282</v>
      </c>
      <c r="AS208" s="10">
        <v>13</v>
      </c>
      <c r="AT208" s="10">
        <v>1662</v>
      </c>
      <c r="AU208" s="10" t="s">
        <v>195</v>
      </c>
      <c r="AV208" s="10" t="s">
        <v>195</v>
      </c>
      <c r="AW208" s="10" t="s">
        <v>195</v>
      </c>
      <c r="AX208" s="10">
        <v>2</v>
      </c>
      <c r="AY208" s="10">
        <v>2</v>
      </c>
      <c r="AZ208" s="10" t="s">
        <v>195</v>
      </c>
      <c r="BA208" s="10">
        <v>2</v>
      </c>
      <c r="BB208" s="10" t="s">
        <v>195</v>
      </c>
      <c r="BC208" s="10" t="s">
        <v>195</v>
      </c>
      <c r="BD208" s="10">
        <v>0</v>
      </c>
      <c r="BE208" s="10">
        <v>0</v>
      </c>
      <c r="BF208" s="10">
        <v>0</v>
      </c>
      <c r="BG208" s="10">
        <v>1887392</v>
      </c>
      <c r="BH208" s="10" t="s">
        <v>195</v>
      </c>
      <c r="BI208" s="10" t="s">
        <v>195</v>
      </c>
      <c r="BJ208" s="10" t="s">
        <v>195</v>
      </c>
    </row>
    <row r="209" spans="1:62" ht="15" hidden="1" outlineLevel="2" x14ac:dyDescent="0.25">
      <c r="A209" s="10">
        <v>2024</v>
      </c>
      <c r="B209" s="10" t="s">
        <v>157</v>
      </c>
      <c r="C209" s="10" t="s">
        <v>128</v>
      </c>
      <c r="D209" s="10" t="s">
        <v>166</v>
      </c>
      <c r="E209" s="10" t="s">
        <v>280</v>
      </c>
      <c r="F209" s="10" t="s">
        <v>296</v>
      </c>
      <c r="G209" s="10" t="s">
        <v>195</v>
      </c>
      <c r="H209" s="77">
        <v>15471</v>
      </c>
      <c r="I209" s="77">
        <v>15472</v>
      </c>
      <c r="J209" s="77">
        <v>15472</v>
      </c>
      <c r="K209" s="77">
        <v>0</v>
      </c>
      <c r="L209" s="77">
        <v>0</v>
      </c>
      <c r="M209" s="77">
        <v>0</v>
      </c>
      <c r="N209" s="77">
        <v>15471</v>
      </c>
      <c r="O209" s="77">
        <v>15472</v>
      </c>
      <c r="P209" s="77">
        <v>15472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 t="s">
        <v>195</v>
      </c>
      <c r="AF209" s="10" t="s">
        <v>195</v>
      </c>
      <c r="AG209" s="10" t="s">
        <v>195</v>
      </c>
      <c r="AH209" s="10" t="s">
        <v>276</v>
      </c>
      <c r="AI209" s="10" t="s">
        <v>276</v>
      </c>
      <c r="AJ209" s="10" t="s">
        <v>195</v>
      </c>
      <c r="AK209" s="10" t="s">
        <v>275</v>
      </c>
      <c r="AL209" s="10" t="s">
        <v>195</v>
      </c>
      <c r="AM209" s="10" t="s">
        <v>195</v>
      </c>
      <c r="AN209" s="10" t="s">
        <v>528</v>
      </c>
      <c r="AO209" s="10" t="s">
        <v>195</v>
      </c>
      <c r="AP209" s="10">
        <v>110</v>
      </c>
      <c r="AQ209" s="10">
        <v>81</v>
      </c>
      <c r="AR209" s="10">
        <v>282</v>
      </c>
      <c r="AS209" s="10">
        <v>14</v>
      </c>
      <c r="AT209" s="10">
        <v>1662</v>
      </c>
      <c r="AU209" s="10" t="s">
        <v>195</v>
      </c>
      <c r="AV209" s="10" t="s">
        <v>195</v>
      </c>
      <c r="AW209" s="10" t="s">
        <v>195</v>
      </c>
      <c r="AX209" s="10">
        <v>2</v>
      </c>
      <c r="AY209" s="10">
        <v>2</v>
      </c>
      <c r="AZ209" s="10" t="s">
        <v>195</v>
      </c>
      <c r="BA209" s="10">
        <v>2</v>
      </c>
      <c r="BB209" s="10" t="s">
        <v>195</v>
      </c>
      <c r="BC209" s="10" t="s">
        <v>195</v>
      </c>
      <c r="BD209" s="10">
        <v>0</v>
      </c>
      <c r="BE209" s="10">
        <v>0</v>
      </c>
      <c r="BF209" s="10">
        <v>0</v>
      </c>
      <c r="BG209" s="10">
        <v>1888801</v>
      </c>
      <c r="BH209" s="10" t="s">
        <v>195</v>
      </c>
      <c r="BI209" s="10" t="s">
        <v>195</v>
      </c>
      <c r="BJ209" s="10" t="s">
        <v>195</v>
      </c>
    </row>
    <row r="210" spans="1:62" ht="15" hidden="1" outlineLevel="2" x14ac:dyDescent="0.25">
      <c r="A210" s="10">
        <v>2024</v>
      </c>
      <c r="B210" s="10" t="s">
        <v>157</v>
      </c>
      <c r="C210" s="10" t="s">
        <v>128</v>
      </c>
      <c r="D210" s="10" t="s">
        <v>166</v>
      </c>
      <c r="E210" s="10" t="s">
        <v>279</v>
      </c>
      <c r="F210" s="10" t="s">
        <v>296</v>
      </c>
      <c r="G210" s="10" t="s">
        <v>195</v>
      </c>
      <c r="H210" s="77">
        <v>17553</v>
      </c>
      <c r="I210" s="77">
        <v>17481</v>
      </c>
      <c r="J210" s="77">
        <v>17294.04</v>
      </c>
      <c r="K210" s="77">
        <v>186.96</v>
      </c>
      <c r="L210" s="77">
        <v>0</v>
      </c>
      <c r="M210" s="77">
        <v>0</v>
      </c>
      <c r="N210" s="77">
        <v>17553</v>
      </c>
      <c r="O210" s="77">
        <v>17481</v>
      </c>
      <c r="P210" s="77">
        <v>17481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 t="s">
        <v>195</v>
      </c>
      <c r="AF210" s="10" t="s">
        <v>195</v>
      </c>
      <c r="AG210" s="10" t="s">
        <v>195</v>
      </c>
      <c r="AH210" s="10" t="s">
        <v>276</v>
      </c>
      <c r="AI210" s="10" t="s">
        <v>276</v>
      </c>
      <c r="AJ210" s="10" t="s">
        <v>195</v>
      </c>
      <c r="AK210" s="10" t="s">
        <v>275</v>
      </c>
      <c r="AL210" s="10" t="s">
        <v>195</v>
      </c>
      <c r="AM210" s="10" t="s">
        <v>195</v>
      </c>
      <c r="AN210" s="10" t="s">
        <v>528</v>
      </c>
      <c r="AO210" s="10" t="s">
        <v>195</v>
      </c>
      <c r="AP210" s="10">
        <v>110</v>
      </c>
      <c r="AQ210" s="10">
        <v>81</v>
      </c>
      <c r="AR210" s="10">
        <v>282</v>
      </c>
      <c r="AS210" s="10">
        <v>15</v>
      </c>
      <c r="AT210" s="10">
        <v>1662</v>
      </c>
      <c r="AU210" s="10" t="s">
        <v>195</v>
      </c>
      <c r="AV210" s="10" t="s">
        <v>195</v>
      </c>
      <c r="AW210" s="10" t="s">
        <v>195</v>
      </c>
      <c r="AX210" s="10">
        <v>2</v>
      </c>
      <c r="AY210" s="10">
        <v>2</v>
      </c>
      <c r="AZ210" s="10" t="s">
        <v>195</v>
      </c>
      <c r="BA210" s="10">
        <v>2</v>
      </c>
      <c r="BB210" s="10" t="s">
        <v>195</v>
      </c>
      <c r="BC210" s="10" t="s">
        <v>195</v>
      </c>
      <c r="BD210" s="10">
        <v>0</v>
      </c>
      <c r="BE210" s="10">
        <v>0</v>
      </c>
      <c r="BF210" s="10">
        <v>0</v>
      </c>
      <c r="BG210" s="10">
        <v>1888486</v>
      </c>
      <c r="BH210" s="10" t="s">
        <v>195</v>
      </c>
      <c r="BI210" s="10" t="s">
        <v>195</v>
      </c>
      <c r="BJ210" s="10" t="s">
        <v>195</v>
      </c>
    </row>
    <row r="211" spans="1:62" ht="15" hidden="1" outlineLevel="2" x14ac:dyDescent="0.25">
      <c r="A211" s="10">
        <v>2024</v>
      </c>
      <c r="B211" s="10" t="s">
        <v>157</v>
      </c>
      <c r="C211" s="10" t="s">
        <v>128</v>
      </c>
      <c r="D211" s="10" t="s">
        <v>166</v>
      </c>
      <c r="E211" s="10" t="s">
        <v>278</v>
      </c>
      <c r="F211" s="10" t="s">
        <v>296</v>
      </c>
      <c r="G211" s="10" t="s">
        <v>195</v>
      </c>
      <c r="H211" s="77">
        <v>28274</v>
      </c>
      <c r="I211" s="77">
        <v>28275</v>
      </c>
      <c r="J211" s="77">
        <v>27392.2</v>
      </c>
      <c r="K211" s="77">
        <v>614.70000000000005</v>
      </c>
      <c r="L211" s="77">
        <v>0</v>
      </c>
      <c r="M211" s="77">
        <v>0</v>
      </c>
      <c r="N211" s="77">
        <v>28274</v>
      </c>
      <c r="O211" s="77">
        <v>28275</v>
      </c>
      <c r="P211" s="77">
        <v>28006.9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 t="s">
        <v>195</v>
      </c>
      <c r="AF211" s="10" t="s">
        <v>195</v>
      </c>
      <c r="AG211" s="10" t="s">
        <v>195</v>
      </c>
      <c r="AH211" s="10" t="s">
        <v>276</v>
      </c>
      <c r="AI211" s="10" t="s">
        <v>276</v>
      </c>
      <c r="AJ211" s="10" t="s">
        <v>195</v>
      </c>
      <c r="AK211" s="10" t="s">
        <v>275</v>
      </c>
      <c r="AL211" s="10" t="s">
        <v>195</v>
      </c>
      <c r="AM211" s="10" t="s">
        <v>195</v>
      </c>
      <c r="AN211" s="10" t="s">
        <v>528</v>
      </c>
      <c r="AO211" s="10" t="s">
        <v>195</v>
      </c>
      <c r="AP211" s="10">
        <v>110</v>
      </c>
      <c r="AQ211" s="10">
        <v>81</v>
      </c>
      <c r="AR211" s="10">
        <v>282</v>
      </c>
      <c r="AS211" s="10">
        <v>16</v>
      </c>
      <c r="AT211" s="10">
        <v>1662</v>
      </c>
      <c r="AU211" s="10" t="s">
        <v>195</v>
      </c>
      <c r="AV211" s="10" t="s">
        <v>195</v>
      </c>
      <c r="AW211" s="10" t="s">
        <v>195</v>
      </c>
      <c r="AX211" s="10">
        <v>2</v>
      </c>
      <c r="AY211" s="10">
        <v>2</v>
      </c>
      <c r="AZ211" s="10" t="s">
        <v>195</v>
      </c>
      <c r="BA211" s="10">
        <v>2</v>
      </c>
      <c r="BB211" s="10" t="s">
        <v>195</v>
      </c>
      <c r="BC211" s="10" t="s">
        <v>195</v>
      </c>
      <c r="BD211" s="10">
        <v>0</v>
      </c>
      <c r="BE211" s="10">
        <v>0</v>
      </c>
      <c r="BF211" s="10">
        <v>0</v>
      </c>
      <c r="BG211" s="10">
        <v>1885811</v>
      </c>
      <c r="BH211" s="10" t="s">
        <v>195</v>
      </c>
      <c r="BI211" s="10" t="s">
        <v>195</v>
      </c>
      <c r="BJ211" s="10" t="s">
        <v>195</v>
      </c>
    </row>
    <row r="212" spans="1:62" ht="15" hidden="1" outlineLevel="2" x14ac:dyDescent="0.25">
      <c r="A212" s="10">
        <v>2024</v>
      </c>
      <c r="B212" s="10" t="s">
        <v>157</v>
      </c>
      <c r="C212" s="10" t="s">
        <v>128</v>
      </c>
      <c r="D212" s="10" t="s">
        <v>166</v>
      </c>
      <c r="E212" s="10" t="s">
        <v>331</v>
      </c>
      <c r="F212" s="10" t="s">
        <v>296</v>
      </c>
      <c r="G212" s="10" t="s">
        <v>195</v>
      </c>
      <c r="H212" s="77">
        <v>23741</v>
      </c>
      <c r="I212" s="77">
        <v>9183</v>
      </c>
      <c r="J212" s="77">
        <v>9005.64</v>
      </c>
      <c r="K212" s="77">
        <v>177.36</v>
      </c>
      <c r="L212" s="77">
        <v>0</v>
      </c>
      <c r="M212" s="77">
        <v>0</v>
      </c>
      <c r="N212" s="77">
        <v>23741</v>
      </c>
      <c r="O212" s="77">
        <v>9183</v>
      </c>
      <c r="P212" s="77">
        <v>9183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 t="s">
        <v>195</v>
      </c>
      <c r="AF212" s="10" t="s">
        <v>195</v>
      </c>
      <c r="AG212" s="10" t="s">
        <v>195</v>
      </c>
      <c r="AH212" s="10" t="s">
        <v>276</v>
      </c>
      <c r="AI212" s="10" t="s">
        <v>276</v>
      </c>
      <c r="AJ212" s="10" t="s">
        <v>195</v>
      </c>
      <c r="AK212" s="10" t="s">
        <v>275</v>
      </c>
      <c r="AL212" s="10" t="s">
        <v>195</v>
      </c>
      <c r="AM212" s="10" t="s">
        <v>195</v>
      </c>
      <c r="AN212" s="10" t="s">
        <v>528</v>
      </c>
      <c r="AO212" s="10" t="s">
        <v>195</v>
      </c>
      <c r="AP212" s="10">
        <v>110</v>
      </c>
      <c r="AQ212" s="10">
        <v>81</v>
      </c>
      <c r="AR212" s="10">
        <v>282</v>
      </c>
      <c r="AS212" s="10">
        <v>17</v>
      </c>
      <c r="AT212" s="10">
        <v>1662</v>
      </c>
      <c r="AU212" s="10" t="s">
        <v>195</v>
      </c>
      <c r="AV212" s="10" t="s">
        <v>195</v>
      </c>
      <c r="AW212" s="10" t="s">
        <v>195</v>
      </c>
      <c r="AX212" s="10">
        <v>2</v>
      </c>
      <c r="AY212" s="10">
        <v>2</v>
      </c>
      <c r="AZ212" s="10" t="s">
        <v>195</v>
      </c>
      <c r="BA212" s="10">
        <v>2</v>
      </c>
      <c r="BB212" s="10" t="s">
        <v>195</v>
      </c>
      <c r="BC212" s="10" t="s">
        <v>195</v>
      </c>
      <c r="BD212" s="10">
        <v>0</v>
      </c>
      <c r="BE212" s="10">
        <v>0</v>
      </c>
      <c r="BF212" s="10">
        <v>0</v>
      </c>
      <c r="BG212" s="10">
        <v>1886539</v>
      </c>
      <c r="BH212" s="10" t="s">
        <v>195</v>
      </c>
      <c r="BI212" s="10" t="s">
        <v>195</v>
      </c>
      <c r="BJ212" s="10" t="s">
        <v>195</v>
      </c>
    </row>
    <row r="213" spans="1:62" ht="15" hidden="1" outlineLevel="2" x14ac:dyDescent="0.25">
      <c r="A213" s="10">
        <v>2024</v>
      </c>
      <c r="B213" s="10" t="s">
        <v>157</v>
      </c>
      <c r="C213" s="10" t="s">
        <v>128</v>
      </c>
      <c r="D213" s="10" t="s">
        <v>166</v>
      </c>
      <c r="E213" s="10" t="s">
        <v>309</v>
      </c>
      <c r="F213" s="10" t="s">
        <v>296</v>
      </c>
      <c r="G213" s="10" t="s">
        <v>195</v>
      </c>
      <c r="H213" s="77">
        <v>1487</v>
      </c>
      <c r="I213" s="77">
        <v>1487</v>
      </c>
      <c r="J213" s="77">
        <v>1369.58</v>
      </c>
      <c r="K213" s="77">
        <v>32.33</v>
      </c>
      <c r="L213" s="77">
        <v>0</v>
      </c>
      <c r="M213" s="77">
        <v>0</v>
      </c>
      <c r="N213" s="77">
        <v>1487</v>
      </c>
      <c r="O213" s="77">
        <v>1487</v>
      </c>
      <c r="P213" s="77">
        <v>1401.91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 t="s">
        <v>195</v>
      </c>
      <c r="AF213" s="10" t="s">
        <v>195</v>
      </c>
      <c r="AG213" s="10" t="s">
        <v>195</v>
      </c>
      <c r="AH213" s="10" t="s">
        <v>308</v>
      </c>
      <c r="AI213" s="10" t="s">
        <v>308</v>
      </c>
      <c r="AJ213" s="10" t="s">
        <v>195</v>
      </c>
      <c r="AK213" s="10" t="s">
        <v>275</v>
      </c>
      <c r="AL213" s="10" t="s">
        <v>195</v>
      </c>
      <c r="AM213" s="10" t="s">
        <v>195</v>
      </c>
      <c r="AN213" s="10" t="s">
        <v>528</v>
      </c>
      <c r="AO213" s="10" t="s">
        <v>195</v>
      </c>
      <c r="AP213" s="10">
        <v>110</v>
      </c>
      <c r="AQ213" s="10">
        <v>81</v>
      </c>
      <c r="AR213" s="10">
        <v>282</v>
      </c>
      <c r="AS213" s="10">
        <v>18</v>
      </c>
      <c r="AT213" s="10">
        <v>1662</v>
      </c>
      <c r="AU213" s="10" t="s">
        <v>195</v>
      </c>
      <c r="AV213" s="10" t="s">
        <v>195</v>
      </c>
      <c r="AW213" s="10" t="s">
        <v>195</v>
      </c>
      <c r="AX213" s="10">
        <v>3</v>
      </c>
      <c r="AY213" s="10">
        <v>3</v>
      </c>
      <c r="AZ213" s="10" t="s">
        <v>195</v>
      </c>
      <c r="BA213" s="10">
        <v>2</v>
      </c>
      <c r="BB213" s="10" t="s">
        <v>195</v>
      </c>
      <c r="BC213" s="10" t="s">
        <v>195</v>
      </c>
      <c r="BD213" s="10">
        <v>0</v>
      </c>
      <c r="BE213" s="10">
        <v>0</v>
      </c>
      <c r="BF213" s="10">
        <v>0</v>
      </c>
      <c r="BG213" s="10">
        <v>1888095</v>
      </c>
      <c r="BH213" s="10" t="s">
        <v>195</v>
      </c>
      <c r="BI213" s="10" t="s">
        <v>195</v>
      </c>
      <c r="BJ213" s="10" t="s">
        <v>195</v>
      </c>
    </row>
    <row r="214" spans="1:62" ht="15" hidden="1" outlineLevel="2" x14ac:dyDescent="0.25">
      <c r="A214" s="10">
        <v>2024</v>
      </c>
      <c r="B214" s="10" t="s">
        <v>157</v>
      </c>
      <c r="C214" s="10" t="s">
        <v>128</v>
      </c>
      <c r="D214" s="10" t="s">
        <v>166</v>
      </c>
      <c r="E214" s="10" t="s">
        <v>406</v>
      </c>
      <c r="F214" s="10" t="s">
        <v>296</v>
      </c>
      <c r="G214" s="10" t="s">
        <v>195</v>
      </c>
      <c r="H214" s="77">
        <v>66097</v>
      </c>
      <c r="I214" s="77">
        <v>54982</v>
      </c>
      <c r="J214" s="77">
        <v>50088.06</v>
      </c>
      <c r="K214" s="77">
        <v>1195.31</v>
      </c>
      <c r="L214" s="77">
        <v>0</v>
      </c>
      <c r="M214" s="77">
        <v>0</v>
      </c>
      <c r="N214" s="77">
        <v>66097</v>
      </c>
      <c r="O214" s="77">
        <v>54982</v>
      </c>
      <c r="P214" s="77">
        <v>51283.37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 t="s">
        <v>195</v>
      </c>
      <c r="AF214" s="10" t="s">
        <v>195</v>
      </c>
      <c r="AG214" s="10" t="s">
        <v>195</v>
      </c>
      <c r="AH214" s="10" t="s">
        <v>308</v>
      </c>
      <c r="AI214" s="10" t="s">
        <v>308</v>
      </c>
      <c r="AJ214" s="10" t="s">
        <v>195</v>
      </c>
      <c r="AK214" s="10" t="s">
        <v>275</v>
      </c>
      <c r="AL214" s="10" t="s">
        <v>195</v>
      </c>
      <c r="AM214" s="10" t="s">
        <v>195</v>
      </c>
      <c r="AN214" s="10" t="s">
        <v>528</v>
      </c>
      <c r="AO214" s="10" t="s">
        <v>195</v>
      </c>
      <c r="AP214" s="10">
        <v>110</v>
      </c>
      <c r="AQ214" s="10">
        <v>81</v>
      </c>
      <c r="AR214" s="10">
        <v>282</v>
      </c>
      <c r="AS214" s="10">
        <v>19</v>
      </c>
      <c r="AT214" s="10">
        <v>1662</v>
      </c>
      <c r="AU214" s="10" t="s">
        <v>195</v>
      </c>
      <c r="AV214" s="10" t="s">
        <v>195</v>
      </c>
      <c r="AW214" s="10" t="s">
        <v>195</v>
      </c>
      <c r="AX214" s="10">
        <v>3</v>
      </c>
      <c r="AY214" s="10">
        <v>3</v>
      </c>
      <c r="AZ214" s="10" t="s">
        <v>195</v>
      </c>
      <c r="BA214" s="10">
        <v>2</v>
      </c>
      <c r="BB214" s="10" t="s">
        <v>195</v>
      </c>
      <c r="BC214" s="10" t="s">
        <v>195</v>
      </c>
      <c r="BD214" s="10">
        <v>0</v>
      </c>
      <c r="BE214" s="10">
        <v>0</v>
      </c>
      <c r="BF214" s="10">
        <v>0</v>
      </c>
      <c r="BG214" s="10">
        <v>1888310</v>
      </c>
      <c r="BH214" s="10" t="s">
        <v>195</v>
      </c>
      <c r="BI214" s="10" t="s">
        <v>195</v>
      </c>
      <c r="BJ214" s="10" t="s">
        <v>195</v>
      </c>
    </row>
    <row r="215" spans="1:62" ht="15" hidden="1" outlineLevel="2" x14ac:dyDescent="0.25">
      <c r="A215" s="10">
        <v>2024</v>
      </c>
      <c r="B215" s="10" t="s">
        <v>157</v>
      </c>
      <c r="C215" s="10" t="s">
        <v>128</v>
      </c>
      <c r="D215" s="10" t="s">
        <v>166</v>
      </c>
      <c r="E215" s="10" t="s">
        <v>405</v>
      </c>
      <c r="F215" s="10" t="s">
        <v>296</v>
      </c>
      <c r="G215" s="10" t="s">
        <v>195</v>
      </c>
      <c r="H215" s="77">
        <v>24232</v>
      </c>
      <c r="I215" s="77">
        <v>35264</v>
      </c>
      <c r="J215" s="77">
        <v>29649.64</v>
      </c>
      <c r="K215" s="77">
        <v>766.64</v>
      </c>
      <c r="L215" s="77">
        <v>0</v>
      </c>
      <c r="M215" s="77">
        <v>0</v>
      </c>
      <c r="N215" s="77">
        <v>24232</v>
      </c>
      <c r="O215" s="77">
        <v>35264</v>
      </c>
      <c r="P215" s="77">
        <v>30416.28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 t="s">
        <v>195</v>
      </c>
      <c r="AF215" s="10" t="s">
        <v>195</v>
      </c>
      <c r="AG215" s="10" t="s">
        <v>195</v>
      </c>
      <c r="AH215" s="10" t="s">
        <v>308</v>
      </c>
      <c r="AI215" s="10" t="s">
        <v>308</v>
      </c>
      <c r="AJ215" s="10" t="s">
        <v>195</v>
      </c>
      <c r="AK215" s="10" t="s">
        <v>275</v>
      </c>
      <c r="AL215" s="10" t="s">
        <v>195</v>
      </c>
      <c r="AM215" s="10" t="s">
        <v>195</v>
      </c>
      <c r="AN215" s="10" t="s">
        <v>528</v>
      </c>
      <c r="AO215" s="10" t="s">
        <v>195</v>
      </c>
      <c r="AP215" s="10">
        <v>110</v>
      </c>
      <c r="AQ215" s="10">
        <v>81</v>
      </c>
      <c r="AR215" s="10">
        <v>282</v>
      </c>
      <c r="AS215" s="10">
        <v>20</v>
      </c>
      <c r="AT215" s="10">
        <v>1662</v>
      </c>
      <c r="AU215" s="10" t="s">
        <v>195</v>
      </c>
      <c r="AV215" s="10" t="s">
        <v>195</v>
      </c>
      <c r="AW215" s="10" t="s">
        <v>195</v>
      </c>
      <c r="AX215" s="10">
        <v>3</v>
      </c>
      <c r="AY215" s="10">
        <v>3</v>
      </c>
      <c r="AZ215" s="10" t="s">
        <v>195</v>
      </c>
      <c r="BA215" s="10">
        <v>2</v>
      </c>
      <c r="BB215" s="10" t="s">
        <v>195</v>
      </c>
      <c r="BC215" s="10" t="s">
        <v>195</v>
      </c>
      <c r="BD215" s="10">
        <v>0</v>
      </c>
      <c r="BE215" s="10">
        <v>0</v>
      </c>
      <c r="BF215" s="10">
        <v>0</v>
      </c>
      <c r="BG215" s="10">
        <v>1887120</v>
      </c>
      <c r="BH215" s="10" t="s">
        <v>195</v>
      </c>
      <c r="BI215" s="10" t="s">
        <v>195</v>
      </c>
      <c r="BJ215" s="10" t="s">
        <v>195</v>
      </c>
    </row>
    <row r="216" spans="1:62" ht="15" hidden="1" outlineLevel="2" x14ac:dyDescent="0.25">
      <c r="A216" s="10">
        <v>2024</v>
      </c>
      <c r="B216" s="10" t="s">
        <v>157</v>
      </c>
      <c r="C216" s="10" t="s">
        <v>128</v>
      </c>
      <c r="D216" s="10" t="s">
        <v>166</v>
      </c>
      <c r="E216" s="10" t="s">
        <v>404</v>
      </c>
      <c r="F216" s="10" t="s">
        <v>296</v>
      </c>
      <c r="G216" s="10" t="s">
        <v>195</v>
      </c>
      <c r="H216" s="77">
        <v>14669</v>
      </c>
      <c r="I216" s="77">
        <v>14670</v>
      </c>
      <c r="J216" s="77">
        <v>12598.17</v>
      </c>
      <c r="K216" s="77">
        <v>318.93</v>
      </c>
      <c r="L216" s="77">
        <v>0</v>
      </c>
      <c r="M216" s="77">
        <v>0</v>
      </c>
      <c r="N216" s="77">
        <v>14669</v>
      </c>
      <c r="O216" s="77">
        <v>14670</v>
      </c>
      <c r="P216" s="77">
        <v>12917.1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 t="s">
        <v>195</v>
      </c>
      <c r="AF216" s="10" t="s">
        <v>195</v>
      </c>
      <c r="AG216" s="10" t="s">
        <v>195</v>
      </c>
      <c r="AH216" s="10" t="s">
        <v>308</v>
      </c>
      <c r="AI216" s="10" t="s">
        <v>308</v>
      </c>
      <c r="AJ216" s="10" t="s">
        <v>195</v>
      </c>
      <c r="AK216" s="10" t="s">
        <v>275</v>
      </c>
      <c r="AL216" s="10" t="s">
        <v>195</v>
      </c>
      <c r="AM216" s="10" t="s">
        <v>195</v>
      </c>
      <c r="AN216" s="10" t="s">
        <v>528</v>
      </c>
      <c r="AO216" s="10" t="s">
        <v>195</v>
      </c>
      <c r="AP216" s="10">
        <v>110</v>
      </c>
      <c r="AQ216" s="10">
        <v>81</v>
      </c>
      <c r="AR216" s="10">
        <v>282</v>
      </c>
      <c r="AS216" s="10">
        <v>21</v>
      </c>
      <c r="AT216" s="10">
        <v>1662</v>
      </c>
      <c r="AU216" s="10" t="s">
        <v>195</v>
      </c>
      <c r="AV216" s="10" t="s">
        <v>195</v>
      </c>
      <c r="AW216" s="10" t="s">
        <v>195</v>
      </c>
      <c r="AX216" s="10">
        <v>3</v>
      </c>
      <c r="AY216" s="10">
        <v>3</v>
      </c>
      <c r="AZ216" s="10" t="s">
        <v>195</v>
      </c>
      <c r="BA216" s="10">
        <v>2</v>
      </c>
      <c r="BB216" s="10" t="s">
        <v>195</v>
      </c>
      <c r="BC216" s="10" t="s">
        <v>195</v>
      </c>
      <c r="BD216" s="10">
        <v>0</v>
      </c>
      <c r="BE216" s="10">
        <v>0</v>
      </c>
      <c r="BF216" s="10">
        <v>0</v>
      </c>
      <c r="BG216" s="10">
        <v>1888862</v>
      </c>
      <c r="BH216" s="10" t="s">
        <v>195</v>
      </c>
      <c r="BI216" s="10" t="s">
        <v>195</v>
      </c>
      <c r="BJ216" s="10" t="s">
        <v>195</v>
      </c>
    </row>
    <row r="217" spans="1:62" ht="15" hidden="1" outlineLevel="2" x14ac:dyDescent="0.25">
      <c r="A217" s="10">
        <v>2024</v>
      </c>
      <c r="B217" s="10" t="s">
        <v>157</v>
      </c>
      <c r="C217" s="10" t="s">
        <v>128</v>
      </c>
      <c r="D217" s="10" t="s">
        <v>166</v>
      </c>
      <c r="E217" s="10" t="s">
        <v>403</v>
      </c>
      <c r="F217" s="10" t="s">
        <v>296</v>
      </c>
      <c r="G217" s="10" t="s">
        <v>195</v>
      </c>
      <c r="H217" s="77">
        <v>1146</v>
      </c>
      <c r="I217" s="77">
        <v>1324</v>
      </c>
      <c r="J217" s="77">
        <v>1179.29</v>
      </c>
      <c r="K217" s="77">
        <v>28.78</v>
      </c>
      <c r="L217" s="77">
        <v>0</v>
      </c>
      <c r="M217" s="77">
        <v>0</v>
      </c>
      <c r="N217" s="77">
        <v>1146</v>
      </c>
      <c r="O217" s="77">
        <v>1324</v>
      </c>
      <c r="P217" s="77">
        <v>1208.07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 t="s">
        <v>195</v>
      </c>
      <c r="AF217" s="10" t="s">
        <v>195</v>
      </c>
      <c r="AG217" s="10" t="s">
        <v>195</v>
      </c>
      <c r="AH217" s="10" t="s">
        <v>308</v>
      </c>
      <c r="AI217" s="10" t="s">
        <v>308</v>
      </c>
      <c r="AJ217" s="10" t="s">
        <v>195</v>
      </c>
      <c r="AK217" s="10" t="s">
        <v>275</v>
      </c>
      <c r="AL217" s="10" t="s">
        <v>195</v>
      </c>
      <c r="AM217" s="10" t="s">
        <v>195</v>
      </c>
      <c r="AN217" s="10" t="s">
        <v>528</v>
      </c>
      <c r="AO217" s="10" t="s">
        <v>195</v>
      </c>
      <c r="AP217" s="10">
        <v>110</v>
      </c>
      <c r="AQ217" s="10">
        <v>81</v>
      </c>
      <c r="AR217" s="10">
        <v>282</v>
      </c>
      <c r="AS217" s="10">
        <v>22</v>
      </c>
      <c r="AT217" s="10">
        <v>1662</v>
      </c>
      <c r="AU217" s="10" t="s">
        <v>195</v>
      </c>
      <c r="AV217" s="10" t="s">
        <v>195</v>
      </c>
      <c r="AW217" s="10" t="s">
        <v>195</v>
      </c>
      <c r="AX217" s="10">
        <v>3</v>
      </c>
      <c r="AY217" s="10">
        <v>3</v>
      </c>
      <c r="AZ217" s="10" t="s">
        <v>195</v>
      </c>
      <c r="BA217" s="10">
        <v>2</v>
      </c>
      <c r="BB217" s="10" t="s">
        <v>195</v>
      </c>
      <c r="BC217" s="10" t="s">
        <v>195</v>
      </c>
      <c r="BD217" s="10">
        <v>0</v>
      </c>
      <c r="BE217" s="10">
        <v>0</v>
      </c>
      <c r="BF217" s="10">
        <v>0</v>
      </c>
      <c r="BG217" s="10">
        <v>1887010</v>
      </c>
      <c r="BH217" s="10" t="s">
        <v>195</v>
      </c>
      <c r="BI217" s="10" t="s">
        <v>195</v>
      </c>
      <c r="BJ217" s="10" t="s">
        <v>195</v>
      </c>
    </row>
    <row r="218" spans="1:62" ht="15" hidden="1" outlineLevel="2" x14ac:dyDescent="0.25">
      <c r="A218" s="10">
        <v>2024</v>
      </c>
      <c r="B218" s="10" t="s">
        <v>157</v>
      </c>
      <c r="C218" s="10" t="s">
        <v>128</v>
      </c>
      <c r="D218" s="10" t="s">
        <v>166</v>
      </c>
      <c r="E218" s="10" t="s">
        <v>402</v>
      </c>
      <c r="F218" s="10" t="s">
        <v>296</v>
      </c>
      <c r="G218" s="10" t="s">
        <v>195</v>
      </c>
      <c r="H218" s="77">
        <v>780</v>
      </c>
      <c r="I218" s="77">
        <v>780</v>
      </c>
      <c r="J218" s="77">
        <v>635.96</v>
      </c>
      <c r="K218" s="77">
        <v>16.96</v>
      </c>
      <c r="L218" s="77">
        <v>0</v>
      </c>
      <c r="M218" s="77">
        <v>0</v>
      </c>
      <c r="N218" s="77">
        <v>780</v>
      </c>
      <c r="O218" s="77">
        <v>780</v>
      </c>
      <c r="P218" s="77">
        <v>652.91999999999996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 t="s">
        <v>195</v>
      </c>
      <c r="AF218" s="10" t="s">
        <v>195</v>
      </c>
      <c r="AG218" s="10" t="s">
        <v>195</v>
      </c>
      <c r="AH218" s="10" t="s">
        <v>308</v>
      </c>
      <c r="AI218" s="10" t="s">
        <v>308</v>
      </c>
      <c r="AJ218" s="10" t="s">
        <v>195</v>
      </c>
      <c r="AK218" s="10" t="s">
        <v>275</v>
      </c>
      <c r="AL218" s="10" t="s">
        <v>195</v>
      </c>
      <c r="AM218" s="10" t="s">
        <v>195</v>
      </c>
      <c r="AN218" s="10" t="s">
        <v>528</v>
      </c>
      <c r="AO218" s="10" t="s">
        <v>195</v>
      </c>
      <c r="AP218" s="10">
        <v>110</v>
      </c>
      <c r="AQ218" s="10">
        <v>81</v>
      </c>
      <c r="AR218" s="10">
        <v>282</v>
      </c>
      <c r="AS218" s="10">
        <v>23</v>
      </c>
      <c r="AT218" s="10">
        <v>1662</v>
      </c>
      <c r="AU218" s="10" t="s">
        <v>195</v>
      </c>
      <c r="AV218" s="10" t="s">
        <v>195</v>
      </c>
      <c r="AW218" s="10" t="s">
        <v>195</v>
      </c>
      <c r="AX218" s="10">
        <v>3</v>
      </c>
      <c r="AY218" s="10">
        <v>3</v>
      </c>
      <c r="AZ218" s="10" t="s">
        <v>195</v>
      </c>
      <c r="BA218" s="10">
        <v>2</v>
      </c>
      <c r="BB218" s="10" t="s">
        <v>195</v>
      </c>
      <c r="BC218" s="10" t="s">
        <v>195</v>
      </c>
      <c r="BD218" s="10">
        <v>0</v>
      </c>
      <c r="BE218" s="10">
        <v>0</v>
      </c>
      <c r="BF218" s="10">
        <v>0</v>
      </c>
      <c r="BG218" s="10">
        <v>1886844</v>
      </c>
      <c r="BH218" s="10" t="s">
        <v>195</v>
      </c>
      <c r="BI218" s="10" t="s">
        <v>195</v>
      </c>
      <c r="BJ218" s="10" t="s">
        <v>195</v>
      </c>
    </row>
    <row r="219" spans="1:62" ht="15" hidden="1" outlineLevel="2" x14ac:dyDescent="0.25">
      <c r="A219" s="10">
        <v>2024</v>
      </c>
      <c r="B219" s="10" t="s">
        <v>157</v>
      </c>
      <c r="C219" s="10" t="s">
        <v>128</v>
      </c>
      <c r="D219" s="10" t="s">
        <v>166</v>
      </c>
      <c r="E219" s="10" t="s">
        <v>400</v>
      </c>
      <c r="F219" s="10" t="s">
        <v>296</v>
      </c>
      <c r="G219" s="10" t="s">
        <v>195</v>
      </c>
      <c r="H219" s="77">
        <v>16265</v>
      </c>
      <c r="I219" s="77">
        <v>16598</v>
      </c>
      <c r="J219" s="77">
        <v>13176.84</v>
      </c>
      <c r="K219" s="77">
        <v>360.84</v>
      </c>
      <c r="L219" s="77">
        <v>0</v>
      </c>
      <c r="M219" s="77">
        <v>0</v>
      </c>
      <c r="N219" s="77">
        <v>16265</v>
      </c>
      <c r="O219" s="77">
        <v>16598</v>
      </c>
      <c r="P219" s="77">
        <v>13537.68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 t="s">
        <v>195</v>
      </c>
      <c r="AF219" s="10" t="s">
        <v>195</v>
      </c>
      <c r="AG219" s="10" t="s">
        <v>195</v>
      </c>
      <c r="AH219" s="10" t="s">
        <v>198</v>
      </c>
      <c r="AI219" s="10" t="s">
        <v>198</v>
      </c>
      <c r="AJ219" s="10" t="s">
        <v>195</v>
      </c>
      <c r="AK219" s="10" t="s">
        <v>197</v>
      </c>
      <c r="AL219" s="10" t="s">
        <v>195</v>
      </c>
      <c r="AM219" s="10" t="s">
        <v>195</v>
      </c>
      <c r="AN219" s="10" t="s">
        <v>528</v>
      </c>
      <c r="AO219" s="10" t="s">
        <v>195</v>
      </c>
      <c r="AP219" s="10">
        <v>110</v>
      </c>
      <c r="AQ219" s="10">
        <v>81</v>
      </c>
      <c r="AR219" s="10">
        <v>282</v>
      </c>
      <c r="AS219" s="10">
        <v>25</v>
      </c>
      <c r="AT219" s="10">
        <v>1662</v>
      </c>
      <c r="AU219" s="10" t="s">
        <v>195</v>
      </c>
      <c r="AV219" s="10" t="s">
        <v>195</v>
      </c>
      <c r="AW219" s="10" t="s">
        <v>195</v>
      </c>
      <c r="AX219" s="10">
        <v>5</v>
      </c>
      <c r="AY219" s="10">
        <v>5</v>
      </c>
      <c r="AZ219" s="10" t="s">
        <v>195</v>
      </c>
      <c r="BA219" s="10">
        <v>1</v>
      </c>
      <c r="BB219" s="10" t="s">
        <v>195</v>
      </c>
      <c r="BC219" s="10" t="s">
        <v>195</v>
      </c>
      <c r="BD219" s="10">
        <v>0</v>
      </c>
      <c r="BE219" s="10">
        <v>0</v>
      </c>
      <c r="BF219" s="10">
        <v>0</v>
      </c>
      <c r="BG219" s="10">
        <v>1887813</v>
      </c>
      <c r="BH219" s="10" t="s">
        <v>195</v>
      </c>
      <c r="BI219" s="10" t="s">
        <v>195</v>
      </c>
      <c r="BJ219" s="10" t="s">
        <v>195</v>
      </c>
    </row>
    <row r="220" spans="1:62" ht="15" hidden="1" outlineLevel="2" x14ac:dyDescent="0.25">
      <c r="A220" s="10">
        <v>2024</v>
      </c>
      <c r="B220" s="10" t="s">
        <v>157</v>
      </c>
      <c r="C220" s="10" t="s">
        <v>128</v>
      </c>
      <c r="D220" s="10" t="s">
        <v>166</v>
      </c>
      <c r="E220" s="10" t="s">
        <v>307</v>
      </c>
      <c r="F220" s="10" t="s">
        <v>296</v>
      </c>
      <c r="G220" s="10" t="s">
        <v>195</v>
      </c>
      <c r="H220" s="77">
        <v>4886</v>
      </c>
      <c r="I220" s="77">
        <v>4886</v>
      </c>
      <c r="J220" s="77">
        <v>3768.72</v>
      </c>
      <c r="K220" s="77">
        <v>106.22</v>
      </c>
      <c r="L220" s="77">
        <v>0</v>
      </c>
      <c r="M220" s="77">
        <v>0</v>
      </c>
      <c r="N220" s="77">
        <v>4886</v>
      </c>
      <c r="O220" s="77">
        <v>4886</v>
      </c>
      <c r="P220" s="77">
        <v>3874.94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 t="s">
        <v>195</v>
      </c>
      <c r="AF220" s="10" t="s">
        <v>195</v>
      </c>
      <c r="AG220" s="10" t="s">
        <v>195</v>
      </c>
      <c r="AH220" s="10" t="s">
        <v>198</v>
      </c>
      <c r="AI220" s="10" t="s">
        <v>198</v>
      </c>
      <c r="AJ220" s="10" t="s">
        <v>195</v>
      </c>
      <c r="AK220" s="10" t="s">
        <v>197</v>
      </c>
      <c r="AL220" s="10" t="s">
        <v>195</v>
      </c>
      <c r="AM220" s="10" t="s">
        <v>195</v>
      </c>
      <c r="AN220" s="10" t="s">
        <v>528</v>
      </c>
      <c r="AO220" s="10" t="s">
        <v>195</v>
      </c>
      <c r="AP220" s="10">
        <v>110</v>
      </c>
      <c r="AQ220" s="10">
        <v>81</v>
      </c>
      <c r="AR220" s="10">
        <v>282</v>
      </c>
      <c r="AS220" s="10">
        <v>27</v>
      </c>
      <c r="AT220" s="10">
        <v>1662</v>
      </c>
      <c r="AU220" s="10" t="s">
        <v>195</v>
      </c>
      <c r="AV220" s="10" t="s">
        <v>195</v>
      </c>
      <c r="AW220" s="10" t="s">
        <v>195</v>
      </c>
      <c r="AX220" s="10">
        <v>5</v>
      </c>
      <c r="AY220" s="10">
        <v>5</v>
      </c>
      <c r="AZ220" s="10" t="s">
        <v>195</v>
      </c>
      <c r="BA220" s="10">
        <v>1</v>
      </c>
      <c r="BB220" s="10" t="s">
        <v>195</v>
      </c>
      <c r="BC220" s="10" t="s">
        <v>195</v>
      </c>
      <c r="BD220" s="10">
        <v>0</v>
      </c>
      <c r="BE220" s="10">
        <v>0</v>
      </c>
      <c r="BF220" s="10">
        <v>0</v>
      </c>
      <c r="BG220" s="10">
        <v>1887211</v>
      </c>
      <c r="BH220" s="10" t="s">
        <v>195</v>
      </c>
      <c r="BI220" s="10" t="s">
        <v>195</v>
      </c>
      <c r="BJ220" s="10" t="s">
        <v>195</v>
      </c>
    </row>
    <row r="221" spans="1:62" ht="15" hidden="1" outlineLevel="2" x14ac:dyDescent="0.25">
      <c r="A221" s="10">
        <v>2024</v>
      </c>
      <c r="B221" s="10" t="s">
        <v>157</v>
      </c>
      <c r="C221" s="10" t="s">
        <v>128</v>
      </c>
      <c r="D221" s="10" t="s">
        <v>166</v>
      </c>
      <c r="E221" s="10" t="s">
        <v>399</v>
      </c>
      <c r="F221" s="10" t="s">
        <v>296</v>
      </c>
      <c r="G221" s="10" t="s">
        <v>195</v>
      </c>
      <c r="H221" s="77">
        <v>7350</v>
      </c>
      <c r="I221" s="77">
        <v>7350</v>
      </c>
      <c r="J221" s="77">
        <v>5514.54</v>
      </c>
      <c r="K221" s="77">
        <v>159.79</v>
      </c>
      <c r="L221" s="77">
        <v>0</v>
      </c>
      <c r="M221" s="77">
        <v>0</v>
      </c>
      <c r="N221" s="77">
        <v>7350</v>
      </c>
      <c r="O221" s="77">
        <v>7350</v>
      </c>
      <c r="P221" s="77">
        <v>5674.33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 t="s">
        <v>195</v>
      </c>
      <c r="AF221" s="10" t="s">
        <v>195</v>
      </c>
      <c r="AG221" s="10" t="s">
        <v>195</v>
      </c>
      <c r="AH221" s="10" t="s">
        <v>198</v>
      </c>
      <c r="AI221" s="10" t="s">
        <v>198</v>
      </c>
      <c r="AJ221" s="10" t="s">
        <v>195</v>
      </c>
      <c r="AK221" s="10" t="s">
        <v>197</v>
      </c>
      <c r="AL221" s="10" t="s">
        <v>195</v>
      </c>
      <c r="AM221" s="10" t="s">
        <v>195</v>
      </c>
      <c r="AN221" s="10" t="s">
        <v>528</v>
      </c>
      <c r="AO221" s="10" t="s">
        <v>195</v>
      </c>
      <c r="AP221" s="10">
        <v>110</v>
      </c>
      <c r="AQ221" s="10">
        <v>81</v>
      </c>
      <c r="AR221" s="10">
        <v>282</v>
      </c>
      <c r="AS221" s="10">
        <v>29</v>
      </c>
      <c r="AT221" s="10">
        <v>1662</v>
      </c>
      <c r="AU221" s="10" t="s">
        <v>195</v>
      </c>
      <c r="AV221" s="10" t="s">
        <v>195</v>
      </c>
      <c r="AW221" s="10" t="s">
        <v>195</v>
      </c>
      <c r="AX221" s="10">
        <v>5</v>
      </c>
      <c r="AY221" s="10">
        <v>5</v>
      </c>
      <c r="AZ221" s="10" t="s">
        <v>195</v>
      </c>
      <c r="BA221" s="10">
        <v>1</v>
      </c>
      <c r="BB221" s="10" t="s">
        <v>195</v>
      </c>
      <c r="BC221" s="10" t="s">
        <v>195</v>
      </c>
      <c r="BD221" s="10">
        <v>0</v>
      </c>
      <c r="BE221" s="10">
        <v>0</v>
      </c>
      <c r="BF221" s="10">
        <v>0</v>
      </c>
      <c r="BG221" s="10">
        <v>1887793</v>
      </c>
      <c r="BH221" s="10" t="s">
        <v>195</v>
      </c>
      <c r="BI221" s="10" t="s">
        <v>195</v>
      </c>
      <c r="BJ221" s="10" t="s">
        <v>195</v>
      </c>
    </row>
    <row r="222" spans="1:62" ht="15" hidden="1" outlineLevel="2" x14ac:dyDescent="0.25">
      <c r="A222" s="10">
        <v>2024</v>
      </c>
      <c r="B222" s="10" t="s">
        <v>157</v>
      </c>
      <c r="C222" s="10" t="s">
        <v>128</v>
      </c>
      <c r="D222" s="10" t="s">
        <v>166</v>
      </c>
      <c r="E222" s="10" t="s">
        <v>306</v>
      </c>
      <c r="F222" s="10" t="s">
        <v>296</v>
      </c>
      <c r="G222" s="10" t="s">
        <v>195</v>
      </c>
      <c r="H222" s="77">
        <v>38067</v>
      </c>
      <c r="I222" s="77">
        <v>37758</v>
      </c>
      <c r="J222" s="77">
        <v>27499.360000000001</v>
      </c>
      <c r="K222" s="77">
        <v>820.86</v>
      </c>
      <c r="L222" s="77">
        <v>0</v>
      </c>
      <c r="M222" s="77">
        <v>0</v>
      </c>
      <c r="N222" s="77">
        <v>38067</v>
      </c>
      <c r="O222" s="77">
        <v>37758</v>
      </c>
      <c r="P222" s="77">
        <v>28320.22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 t="s">
        <v>195</v>
      </c>
      <c r="AF222" s="10" t="s">
        <v>195</v>
      </c>
      <c r="AG222" s="10" t="s">
        <v>195</v>
      </c>
      <c r="AH222" s="10" t="s">
        <v>198</v>
      </c>
      <c r="AI222" s="10" t="s">
        <v>198</v>
      </c>
      <c r="AJ222" s="10" t="s">
        <v>195</v>
      </c>
      <c r="AK222" s="10" t="s">
        <v>197</v>
      </c>
      <c r="AL222" s="10" t="s">
        <v>195</v>
      </c>
      <c r="AM222" s="10" t="s">
        <v>195</v>
      </c>
      <c r="AN222" s="10" t="s">
        <v>528</v>
      </c>
      <c r="AO222" s="10" t="s">
        <v>195</v>
      </c>
      <c r="AP222" s="10">
        <v>110</v>
      </c>
      <c r="AQ222" s="10">
        <v>81</v>
      </c>
      <c r="AR222" s="10">
        <v>282</v>
      </c>
      <c r="AS222" s="10">
        <v>31</v>
      </c>
      <c r="AT222" s="10">
        <v>1662</v>
      </c>
      <c r="AU222" s="10" t="s">
        <v>195</v>
      </c>
      <c r="AV222" s="10" t="s">
        <v>195</v>
      </c>
      <c r="AW222" s="10" t="s">
        <v>195</v>
      </c>
      <c r="AX222" s="10">
        <v>5</v>
      </c>
      <c r="AY222" s="10">
        <v>5</v>
      </c>
      <c r="AZ222" s="10" t="s">
        <v>195</v>
      </c>
      <c r="BA222" s="10">
        <v>1</v>
      </c>
      <c r="BB222" s="10" t="s">
        <v>195</v>
      </c>
      <c r="BC222" s="10" t="s">
        <v>195</v>
      </c>
      <c r="BD222" s="10">
        <v>0</v>
      </c>
      <c r="BE222" s="10">
        <v>0</v>
      </c>
      <c r="BF222" s="10">
        <v>0</v>
      </c>
      <c r="BG222" s="10">
        <v>1886683</v>
      </c>
      <c r="BH222" s="10" t="s">
        <v>195</v>
      </c>
      <c r="BI222" s="10" t="s">
        <v>195</v>
      </c>
      <c r="BJ222" s="10" t="s">
        <v>195</v>
      </c>
    </row>
    <row r="223" spans="1:62" ht="15" hidden="1" outlineLevel="2" x14ac:dyDescent="0.25">
      <c r="A223" s="10">
        <v>2024</v>
      </c>
      <c r="B223" s="10" t="s">
        <v>157</v>
      </c>
      <c r="C223" s="10" t="s">
        <v>128</v>
      </c>
      <c r="D223" s="10" t="s">
        <v>166</v>
      </c>
      <c r="E223" s="10" t="s">
        <v>305</v>
      </c>
      <c r="F223" s="10" t="s">
        <v>296</v>
      </c>
      <c r="G223" s="10" t="s">
        <v>195</v>
      </c>
      <c r="H223" s="77">
        <v>12819</v>
      </c>
      <c r="I223" s="77">
        <v>12819</v>
      </c>
      <c r="J223" s="77">
        <v>9057.94</v>
      </c>
      <c r="K223" s="77">
        <v>278.69</v>
      </c>
      <c r="L223" s="77">
        <v>0</v>
      </c>
      <c r="M223" s="77">
        <v>0</v>
      </c>
      <c r="N223" s="77">
        <v>12819</v>
      </c>
      <c r="O223" s="77">
        <v>12819</v>
      </c>
      <c r="P223" s="77">
        <v>9336.6299999999992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 t="s">
        <v>195</v>
      </c>
      <c r="AF223" s="10" t="s">
        <v>195</v>
      </c>
      <c r="AG223" s="10" t="s">
        <v>195</v>
      </c>
      <c r="AH223" s="10" t="s">
        <v>198</v>
      </c>
      <c r="AI223" s="10" t="s">
        <v>198</v>
      </c>
      <c r="AJ223" s="10" t="s">
        <v>195</v>
      </c>
      <c r="AK223" s="10" t="s">
        <v>197</v>
      </c>
      <c r="AL223" s="10" t="s">
        <v>195</v>
      </c>
      <c r="AM223" s="10" t="s">
        <v>195</v>
      </c>
      <c r="AN223" s="10" t="s">
        <v>528</v>
      </c>
      <c r="AO223" s="10" t="s">
        <v>195</v>
      </c>
      <c r="AP223" s="10">
        <v>110</v>
      </c>
      <c r="AQ223" s="10">
        <v>81</v>
      </c>
      <c r="AR223" s="10">
        <v>282</v>
      </c>
      <c r="AS223" s="10">
        <v>32</v>
      </c>
      <c r="AT223" s="10">
        <v>1662</v>
      </c>
      <c r="AU223" s="10" t="s">
        <v>195</v>
      </c>
      <c r="AV223" s="10" t="s">
        <v>195</v>
      </c>
      <c r="AW223" s="10" t="s">
        <v>195</v>
      </c>
      <c r="AX223" s="10">
        <v>5</v>
      </c>
      <c r="AY223" s="10">
        <v>5</v>
      </c>
      <c r="AZ223" s="10" t="s">
        <v>195</v>
      </c>
      <c r="BA223" s="10">
        <v>1</v>
      </c>
      <c r="BB223" s="10" t="s">
        <v>195</v>
      </c>
      <c r="BC223" s="10" t="s">
        <v>195</v>
      </c>
      <c r="BD223" s="10">
        <v>0</v>
      </c>
      <c r="BE223" s="10">
        <v>0</v>
      </c>
      <c r="BF223" s="10">
        <v>0</v>
      </c>
      <c r="BG223" s="10">
        <v>1886244</v>
      </c>
      <c r="BH223" s="10" t="s">
        <v>195</v>
      </c>
      <c r="BI223" s="10" t="s">
        <v>195</v>
      </c>
      <c r="BJ223" s="10" t="s">
        <v>195</v>
      </c>
    </row>
    <row r="224" spans="1:62" ht="15" hidden="1" outlineLevel="2" x14ac:dyDescent="0.25">
      <c r="A224" s="10">
        <v>2024</v>
      </c>
      <c r="B224" s="10" t="s">
        <v>157</v>
      </c>
      <c r="C224" s="10" t="s">
        <v>128</v>
      </c>
      <c r="D224" s="10" t="s">
        <v>166</v>
      </c>
      <c r="E224" s="10" t="s">
        <v>304</v>
      </c>
      <c r="F224" s="10" t="s">
        <v>296</v>
      </c>
      <c r="G224" s="10" t="s">
        <v>195</v>
      </c>
      <c r="H224" s="77">
        <v>5036</v>
      </c>
      <c r="I224" s="77">
        <v>5036</v>
      </c>
      <c r="J224" s="77">
        <v>3447.49</v>
      </c>
      <c r="K224" s="77">
        <v>109.48</v>
      </c>
      <c r="L224" s="77">
        <v>0</v>
      </c>
      <c r="M224" s="77">
        <v>0</v>
      </c>
      <c r="N224" s="77">
        <v>5036</v>
      </c>
      <c r="O224" s="77">
        <v>5036</v>
      </c>
      <c r="P224" s="77">
        <v>3556.97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 t="s">
        <v>195</v>
      </c>
      <c r="AF224" s="10" t="s">
        <v>195</v>
      </c>
      <c r="AG224" s="10" t="s">
        <v>195</v>
      </c>
      <c r="AH224" s="10" t="s">
        <v>198</v>
      </c>
      <c r="AI224" s="10" t="s">
        <v>198</v>
      </c>
      <c r="AJ224" s="10" t="s">
        <v>195</v>
      </c>
      <c r="AK224" s="10" t="s">
        <v>197</v>
      </c>
      <c r="AL224" s="10" t="s">
        <v>195</v>
      </c>
      <c r="AM224" s="10" t="s">
        <v>195</v>
      </c>
      <c r="AN224" s="10" t="s">
        <v>528</v>
      </c>
      <c r="AO224" s="10" t="s">
        <v>195</v>
      </c>
      <c r="AP224" s="10">
        <v>110</v>
      </c>
      <c r="AQ224" s="10">
        <v>81</v>
      </c>
      <c r="AR224" s="10">
        <v>282</v>
      </c>
      <c r="AS224" s="10">
        <v>33</v>
      </c>
      <c r="AT224" s="10">
        <v>1662</v>
      </c>
      <c r="AU224" s="10" t="s">
        <v>195</v>
      </c>
      <c r="AV224" s="10" t="s">
        <v>195</v>
      </c>
      <c r="AW224" s="10" t="s">
        <v>195</v>
      </c>
      <c r="AX224" s="10">
        <v>5</v>
      </c>
      <c r="AY224" s="10">
        <v>5</v>
      </c>
      <c r="AZ224" s="10" t="s">
        <v>195</v>
      </c>
      <c r="BA224" s="10">
        <v>1</v>
      </c>
      <c r="BB224" s="10" t="s">
        <v>195</v>
      </c>
      <c r="BC224" s="10" t="s">
        <v>195</v>
      </c>
      <c r="BD224" s="10">
        <v>0</v>
      </c>
      <c r="BE224" s="10">
        <v>0</v>
      </c>
      <c r="BF224" s="10">
        <v>0</v>
      </c>
      <c r="BG224" s="10">
        <v>1888592</v>
      </c>
      <c r="BH224" s="10" t="s">
        <v>195</v>
      </c>
      <c r="BI224" s="10" t="s">
        <v>195</v>
      </c>
      <c r="BJ224" s="10" t="s">
        <v>195</v>
      </c>
    </row>
    <row r="225" spans="1:62" ht="15" hidden="1" outlineLevel="2" x14ac:dyDescent="0.25">
      <c r="A225" s="10">
        <v>2024</v>
      </c>
      <c r="B225" s="10" t="s">
        <v>157</v>
      </c>
      <c r="C225" s="10" t="s">
        <v>128</v>
      </c>
      <c r="D225" s="10" t="s">
        <v>166</v>
      </c>
      <c r="E225" s="10" t="s">
        <v>303</v>
      </c>
      <c r="F225" s="10" t="s">
        <v>296</v>
      </c>
      <c r="G225" s="10" t="s">
        <v>195</v>
      </c>
      <c r="H225" s="77">
        <v>38589</v>
      </c>
      <c r="I225" s="77">
        <v>38589</v>
      </c>
      <c r="J225" s="77">
        <v>25586.92</v>
      </c>
      <c r="K225" s="77">
        <v>838.92</v>
      </c>
      <c r="L225" s="77">
        <v>0</v>
      </c>
      <c r="M225" s="77">
        <v>0</v>
      </c>
      <c r="N225" s="77">
        <v>38589</v>
      </c>
      <c r="O225" s="77">
        <v>38589</v>
      </c>
      <c r="P225" s="77">
        <v>26425.84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 t="s">
        <v>195</v>
      </c>
      <c r="AF225" s="10" t="s">
        <v>195</v>
      </c>
      <c r="AG225" s="10" t="s">
        <v>195</v>
      </c>
      <c r="AH225" s="10" t="s">
        <v>198</v>
      </c>
      <c r="AI225" s="10" t="s">
        <v>198</v>
      </c>
      <c r="AJ225" s="10" t="s">
        <v>195</v>
      </c>
      <c r="AK225" s="10" t="s">
        <v>197</v>
      </c>
      <c r="AL225" s="10" t="s">
        <v>195</v>
      </c>
      <c r="AM225" s="10" t="s">
        <v>195</v>
      </c>
      <c r="AN225" s="10" t="s">
        <v>528</v>
      </c>
      <c r="AO225" s="10" t="s">
        <v>195</v>
      </c>
      <c r="AP225" s="10">
        <v>110</v>
      </c>
      <c r="AQ225" s="10">
        <v>81</v>
      </c>
      <c r="AR225" s="10">
        <v>282</v>
      </c>
      <c r="AS225" s="10">
        <v>34</v>
      </c>
      <c r="AT225" s="10">
        <v>1662</v>
      </c>
      <c r="AU225" s="10" t="s">
        <v>195</v>
      </c>
      <c r="AV225" s="10" t="s">
        <v>195</v>
      </c>
      <c r="AW225" s="10" t="s">
        <v>195</v>
      </c>
      <c r="AX225" s="10">
        <v>5</v>
      </c>
      <c r="AY225" s="10">
        <v>5</v>
      </c>
      <c r="AZ225" s="10" t="s">
        <v>195</v>
      </c>
      <c r="BA225" s="10">
        <v>1</v>
      </c>
      <c r="BB225" s="10" t="s">
        <v>195</v>
      </c>
      <c r="BC225" s="10" t="s">
        <v>195</v>
      </c>
      <c r="BD225" s="10">
        <v>0</v>
      </c>
      <c r="BE225" s="10">
        <v>0</v>
      </c>
      <c r="BF225" s="10">
        <v>0</v>
      </c>
      <c r="BG225" s="10">
        <v>1888608</v>
      </c>
      <c r="BH225" s="10" t="s">
        <v>195</v>
      </c>
      <c r="BI225" s="10" t="s">
        <v>195</v>
      </c>
      <c r="BJ225" s="10" t="s">
        <v>195</v>
      </c>
    </row>
    <row r="226" spans="1:62" ht="15" hidden="1" outlineLevel="2" x14ac:dyDescent="0.25">
      <c r="A226" s="10">
        <v>2024</v>
      </c>
      <c r="B226" s="10" t="s">
        <v>157</v>
      </c>
      <c r="C226" s="10" t="s">
        <v>128</v>
      </c>
      <c r="D226" s="10" t="s">
        <v>166</v>
      </c>
      <c r="E226" s="10" t="s">
        <v>302</v>
      </c>
      <c r="F226" s="10" t="s">
        <v>296</v>
      </c>
      <c r="G226" s="10" t="s">
        <v>195</v>
      </c>
      <c r="H226" s="77">
        <v>22309</v>
      </c>
      <c r="I226" s="77">
        <v>22309</v>
      </c>
      <c r="J226" s="77">
        <v>14306.99</v>
      </c>
      <c r="K226" s="77">
        <v>485</v>
      </c>
      <c r="L226" s="77">
        <v>0</v>
      </c>
      <c r="M226" s="77">
        <v>0</v>
      </c>
      <c r="N226" s="77">
        <v>22309</v>
      </c>
      <c r="O226" s="77">
        <v>22309</v>
      </c>
      <c r="P226" s="77">
        <v>14791.99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 t="s">
        <v>195</v>
      </c>
      <c r="AF226" s="10" t="s">
        <v>195</v>
      </c>
      <c r="AG226" s="10" t="s">
        <v>195</v>
      </c>
      <c r="AH226" s="10" t="s">
        <v>198</v>
      </c>
      <c r="AI226" s="10" t="s">
        <v>198</v>
      </c>
      <c r="AJ226" s="10" t="s">
        <v>195</v>
      </c>
      <c r="AK226" s="10" t="s">
        <v>197</v>
      </c>
      <c r="AL226" s="10" t="s">
        <v>195</v>
      </c>
      <c r="AM226" s="10" t="s">
        <v>195</v>
      </c>
      <c r="AN226" s="10" t="s">
        <v>528</v>
      </c>
      <c r="AO226" s="10" t="s">
        <v>195</v>
      </c>
      <c r="AP226" s="10">
        <v>110</v>
      </c>
      <c r="AQ226" s="10">
        <v>81</v>
      </c>
      <c r="AR226" s="10">
        <v>282</v>
      </c>
      <c r="AS226" s="10">
        <v>35</v>
      </c>
      <c r="AT226" s="10">
        <v>1662</v>
      </c>
      <c r="AU226" s="10" t="s">
        <v>195</v>
      </c>
      <c r="AV226" s="10" t="s">
        <v>195</v>
      </c>
      <c r="AW226" s="10" t="s">
        <v>195</v>
      </c>
      <c r="AX226" s="10">
        <v>5</v>
      </c>
      <c r="AY226" s="10">
        <v>5</v>
      </c>
      <c r="AZ226" s="10" t="s">
        <v>195</v>
      </c>
      <c r="BA226" s="10">
        <v>1</v>
      </c>
      <c r="BB226" s="10" t="s">
        <v>195</v>
      </c>
      <c r="BC226" s="10" t="s">
        <v>195</v>
      </c>
      <c r="BD226" s="10">
        <v>0</v>
      </c>
      <c r="BE226" s="10">
        <v>0</v>
      </c>
      <c r="BF226" s="10">
        <v>0</v>
      </c>
      <c r="BG226" s="10">
        <v>1888616</v>
      </c>
      <c r="BH226" s="10" t="s">
        <v>195</v>
      </c>
      <c r="BI226" s="10" t="s">
        <v>195</v>
      </c>
      <c r="BJ226" s="10" t="s">
        <v>195</v>
      </c>
    </row>
    <row r="227" spans="1:62" ht="15" hidden="1" outlineLevel="2" x14ac:dyDescent="0.25">
      <c r="A227" s="10">
        <v>2024</v>
      </c>
      <c r="B227" s="10" t="s">
        <v>157</v>
      </c>
      <c r="C227" s="10" t="s">
        <v>128</v>
      </c>
      <c r="D227" s="10" t="s">
        <v>166</v>
      </c>
      <c r="E227" s="10" t="s">
        <v>301</v>
      </c>
      <c r="F227" s="10" t="s">
        <v>296</v>
      </c>
      <c r="G227" s="10" t="s">
        <v>195</v>
      </c>
      <c r="H227" s="77">
        <v>52591</v>
      </c>
      <c r="I227" s="77">
        <v>52591</v>
      </c>
      <c r="J227" s="77">
        <v>32500.57</v>
      </c>
      <c r="K227" s="77">
        <v>1143.33</v>
      </c>
      <c r="L227" s="77">
        <v>0</v>
      </c>
      <c r="M227" s="77">
        <v>0</v>
      </c>
      <c r="N227" s="77">
        <v>52591</v>
      </c>
      <c r="O227" s="77">
        <v>52591</v>
      </c>
      <c r="P227" s="77">
        <v>33643.9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 t="s">
        <v>195</v>
      </c>
      <c r="AF227" s="10" t="s">
        <v>195</v>
      </c>
      <c r="AG227" s="10" t="s">
        <v>195</v>
      </c>
      <c r="AH227" s="10" t="s">
        <v>198</v>
      </c>
      <c r="AI227" s="10" t="s">
        <v>198</v>
      </c>
      <c r="AJ227" s="10" t="s">
        <v>195</v>
      </c>
      <c r="AK227" s="10" t="s">
        <v>197</v>
      </c>
      <c r="AL227" s="10" t="s">
        <v>195</v>
      </c>
      <c r="AM227" s="10" t="s">
        <v>195</v>
      </c>
      <c r="AN227" s="10" t="s">
        <v>528</v>
      </c>
      <c r="AO227" s="10" t="s">
        <v>195</v>
      </c>
      <c r="AP227" s="10">
        <v>110</v>
      </c>
      <c r="AQ227" s="10">
        <v>81</v>
      </c>
      <c r="AR227" s="10">
        <v>282</v>
      </c>
      <c r="AS227" s="10">
        <v>36</v>
      </c>
      <c r="AT227" s="10">
        <v>1662</v>
      </c>
      <c r="AU227" s="10" t="s">
        <v>195</v>
      </c>
      <c r="AV227" s="10" t="s">
        <v>195</v>
      </c>
      <c r="AW227" s="10" t="s">
        <v>195</v>
      </c>
      <c r="AX227" s="10">
        <v>5</v>
      </c>
      <c r="AY227" s="10">
        <v>5</v>
      </c>
      <c r="AZ227" s="10" t="s">
        <v>195</v>
      </c>
      <c r="BA227" s="10">
        <v>1</v>
      </c>
      <c r="BB227" s="10" t="s">
        <v>195</v>
      </c>
      <c r="BC227" s="10" t="s">
        <v>195</v>
      </c>
      <c r="BD227" s="10">
        <v>0</v>
      </c>
      <c r="BE227" s="10">
        <v>0</v>
      </c>
      <c r="BF227" s="10">
        <v>0</v>
      </c>
      <c r="BG227" s="10">
        <v>1885813</v>
      </c>
      <c r="BH227" s="10" t="s">
        <v>195</v>
      </c>
      <c r="BI227" s="10" t="s">
        <v>195</v>
      </c>
      <c r="BJ227" s="10" t="s">
        <v>195</v>
      </c>
    </row>
    <row r="228" spans="1:62" ht="15" hidden="1" outlineLevel="2" x14ac:dyDescent="0.25">
      <c r="A228" s="10">
        <v>2024</v>
      </c>
      <c r="B228" s="10" t="s">
        <v>157</v>
      </c>
      <c r="C228" s="10" t="s">
        <v>128</v>
      </c>
      <c r="D228" s="10" t="s">
        <v>166</v>
      </c>
      <c r="E228" s="10" t="s">
        <v>300</v>
      </c>
      <c r="F228" s="10" t="s">
        <v>296</v>
      </c>
      <c r="G228" s="10" t="s">
        <v>195</v>
      </c>
      <c r="H228" s="77">
        <v>142638</v>
      </c>
      <c r="I228" s="77">
        <v>142638</v>
      </c>
      <c r="J228" s="77">
        <v>85275.71</v>
      </c>
      <c r="K228" s="77">
        <v>3100.95</v>
      </c>
      <c r="L228" s="77">
        <v>0</v>
      </c>
      <c r="M228" s="77">
        <v>0</v>
      </c>
      <c r="N228" s="77">
        <v>142638</v>
      </c>
      <c r="O228" s="77">
        <v>142638</v>
      </c>
      <c r="P228" s="77">
        <v>88376.66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 t="s">
        <v>195</v>
      </c>
      <c r="AF228" s="10" t="s">
        <v>195</v>
      </c>
      <c r="AG228" s="10" t="s">
        <v>195</v>
      </c>
      <c r="AH228" s="10" t="s">
        <v>198</v>
      </c>
      <c r="AI228" s="10" t="s">
        <v>198</v>
      </c>
      <c r="AJ228" s="10" t="s">
        <v>195</v>
      </c>
      <c r="AK228" s="10" t="s">
        <v>197</v>
      </c>
      <c r="AL228" s="10" t="s">
        <v>195</v>
      </c>
      <c r="AM228" s="10" t="s">
        <v>195</v>
      </c>
      <c r="AN228" s="10" t="s">
        <v>528</v>
      </c>
      <c r="AO228" s="10" t="s">
        <v>195</v>
      </c>
      <c r="AP228" s="10">
        <v>110</v>
      </c>
      <c r="AQ228" s="10">
        <v>81</v>
      </c>
      <c r="AR228" s="10">
        <v>282</v>
      </c>
      <c r="AS228" s="10">
        <v>37</v>
      </c>
      <c r="AT228" s="10">
        <v>1662</v>
      </c>
      <c r="AU228" s="10" t="s">
        <v>195</v>
      </c>
      <c r="AV228" s="10" t="s">
        <v>195</v>
      </c>
      <c r="AW228" s="10" t="s">
        <v>195</v>
      </c>
      <c r="AX228" s="10">
        <v>5</v>
      </c>
      <c r="AY228" s="10">
        <v>5</v>
      </c>
      <c r="AZ228" s="10" t="s">
        <v>195</v>
      </c>
      <c r="BA228" s="10">
        <v>1</v>
      </c>
      <c r="BB228" s="10" t="s">
        <v>195</v>
      </c>
      <c r="BC228" s="10" t="s">
        <v>195</v>
      </c>
      <c r="BD228" s="10">
        <v>0</v>
      </c>
      <c r="BE228" s="10">
        <v>0</v>
      </c>
      <c r="BF228" s="10">
        <v>0</v>
      </c>
      <c r="BG228" s="10">
        <v>1887304</v>
      </c>
      <c r="BH228" s="10" t="s">
        <v>195</v>
      </c>
      <c r="BI228" s="10" t="s">
        <v>195</v>
      </c>
      <c r="BJ228" s="10" t="s">
        <v>195</v>
      </c>
    </row>
    <row r="229" spans="1:62" ht="15" hidden="1" outlineLevel="2" x14ac:dyDescent="0.25">
      <c r="A229" s="10">
        <v>2024</v>
      </c>
      <c r="B229" s="10" t="s">
        <v>157</v>
      </c>
      <c r="C229" s="10" t="s">
        <v>128</v>
      </c>
      <c r="D229" s="10" t="s">
        <v>166</v>
      </c>
      <c r="E229" s="10" t="s">
        <v>299</v>
      </c>
      <c r="F229" s="10" t="s">
        <v>296</v>
      </c>
      <c r="G229" s="10" t="s">
        <v>195</v>
      </c>
      <c r="H229" s="77">
        <v>14277</v>
      </c>
      <c r="I229" s="77">
        <v>14277</v>
      </c>
      <c r="J229" s="77">
        <v>8224.8799999999992</v>
      </c>
      <c r="K229" s="77">
        <v>310.38</v>
      </c>
      <c r="L229" s="77">
        <v>0</v>
      </c>
      <c r="M229" s="77">
        <v>0</v>
      </c>
      <c r="N229" s="77">
        <v>14277</v>
      </c>
      <c r="O229" s="77">
        <v>14277</v>
      </c>
      <c r="P229" s="77">
        <v>8535.26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 t="s">
        <v>195</v>
      </c>
      <c r="AF229" s="10" t="s">
        <v>195</v>
      </c>
      <c r="AG229" s="10" t="s">
        <v>195</v>
      </c>
      <c r="AH229" s="10" t="s">
        <v>198</v>
      </c>
      <c r="AI229" s="10" t="s">
        <v>198</v>
      </c>
      <c r="AJ229" s="10" t="s">
        <v>195</v>
      </c>
      <c r="AK229" s="10" t="s">
        <v>197</v>
      </c>
      <c r="AL229" s="10" t="s">
        <v>195</v>
      </c>
      <c r="AM229" s="10" t="s">
        <v>195</v>
      </c>
      <c r="AN229" s="10" t="s">
        <v>528</v>
      </c>
      <c r="AO229" s="10" t="s">
        <v>195</v>
      </c>
      <c r="AP229" s="10">
        <v>110</v>
      </c>
      <c r="AQ229" s="10">
        <v>81</v>
      </c>
      <c r="AR229" s="10">
        <v>282</v>
      </c>
      <c r="AS229" s="10">
        <v>39</v>
      </c>
      <c r="AT229" s="10">
        <v>1662</v>
      </c>
      <c r="AU229" s="10" t="s">
        <v>195</v>
      </c>
      <c r="AV229" s="10" t="s">
        <v>195</v>
      </c>
      <c r="AW229" s="10" t="s">
        <v>195</v>
      </c>
      <c r="AX229" s="10">
        <v>5</v>
      </c>
      <c r="AY229" s="10">
        <v>5</v>
      </c>
      <c r="AZ229" s="10" t="s">
        <v>195</v>
      </c>
      <c r="BA229" s="10">
        <v>1</v>
      </c>
      <c r="BB229" s="10" t="s">
        <v>195</v>
      </c>
      <c r="BC229" s="10" t="s">
        <v>195</v>
      </c>
      <c r="BD229" s="10">
        <v>0</v>
      </c>
      <c r="BE229" s="10">
        <v>0</v>
      </c>
      <c r="BF229" s="10">
        <v>0</v>
      </c>
      <c r="BG229" s="10">
        <v>1887860</v>
      </c>
      <c r="BH229" s="10" t="s">
        <v>195</v>
      </c>
      <c r="BI229" s="10" t="s">
        <v>195</v>
      </c>
      <c r="BJ229" s="10" t="s">
        <v>195</v>
      </c>
    </row>
    <row r="230" spans="1:62" ht="15" hidden="1" outlineLevel="2" x14ac:dyDescent="0.25">
      <c r="A230" s="10">
        <v>2024</v>
      </c>
      <c r="B230" s="10" t="s">
        <v>157</v>
      </c>
      <c r="C230" s="10" t="s">
        <v>128</v>
      </c>
      <c r="D230" s="10" t="s">
        <v>166</v>
      </c>
      <c r="E230" s="10" t="s">
        <v>298</v>
      </c>
      <c r="F230" s="10" t="s">
        <v>296</v>
      </c>
      <c r="G230" s="10" t="s">
        <v>195</v>
      </c>
      <c r="H230" s="77">
        <v>9820.49</v>
      </c>
      <c r="I230" s="77">
        <v>9820.49</v>
      </c>
      <c r="J230" s="77">
        <v>5444.24</v>
      </c>
      <c r="K230" s="77">
        <v>213.5</v>
      </c>
      <c r="L230" s="77">
        <v>0</v>
      </c>
      <c r="M230" s="77">
        <v>0</v>
      </c>
      <c r="N230" s="77">
        <v>9820.49</v>
      </c>
      <c r="O230" s="77">
        <v>9820.49</v>
      </c>
      <c r="P230" s="77">
        <v>5657.74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 t="s">
        <v>195</v>
      </c>
      <c r="AF230" s="10" t="s">
        <v>195</v>
      </c>
      <c r="AG230" s="10" t="s">
        <v>195</v>
      </c>
      <c r="AH230" s="10" t="s">
        <v>198</v>
      </c>
      <c r="AI230" s="10" t="s">
        <v>198</v>
      </c>
      <c r="AJ230" s="10" t="s">
        <v>195</v>
      </c>
      <c r="AK230" s="10" t="s">
        <v>197</v>
      </c>
      <c r="AL230" s="10" t="s">
        <v>195</v>
      </c>
      <c r="AM230" s="10" t="s">
        <v>195</v>
      </c>
      <c r="AN230" s="10" t="s">
        <v>528</v>
      </c>
      <c r="AO230" s="10" t="s">
        <v>195</v>
      </c>
      <c r="AP230" s="10">
        <v>110</v>
      </c>
      <c r="AQ230" s="10">
        <v>81</v>
      </c>
      <c r="AR230" s="10">
        <v>282</v>
      </c>
      <c r="AS230" s="10">
        <v>67</v>
      </c>
      <c r="AT230" s="10">
        <v>1662</v>
      </c>
      <c r="AU230" s="10" t="s">
        <v>195</v>
      </c>
      <c r="AV230" s="10" t="s">
        <v>195</v>
      </c>
      <c r="AW230" s="10" t="s">
        <v>195</v>
      </c>
      <c r="AX230" s="10">
        <v>5</v>
      </c>
      <c r="AY230" s="10">
        <v>5</v>
      </c>
      <c r="AZ230" s="10" t="s">
        <v>195</v>
      </c>
      <c r="BA230" s="10">
        <v>1</v>
      </c>
      <c r="BB230" s="10" t="s">
        <v>195</v>
      </c>
      <c r="BC230" s="10" t="s">
        <v>195</v>
      </c>
      <c r="BD230" s="10">
        <v>0</v>
      </c>
      <c r="BE230" s="10">
        <v>0</v>
      </c>
      <c r="BF230" s="10">
        <v>0</v>
      </c>
      <c r="BG230" s="10">
        <v>1888849</v>
      </c>
      <c r="BH230" s="10" t="s">
        <v>195</v>
      </c>
      <c r="BI230" s="10" t="s">
        <v>195</v>
      </c>
      <c r="BJ230" s="10" t="s">
        <v>195</v>
      </c>
    </row>
    <row r="231" spans="1:62" ht="15" hidden="1" outlineLevel="2" x14ac:dyDescent="0.25">
      <c r="A231" s="10">
        <v>2024</v>
      </c>
      <c r="B231" s="10" t="s">
        <v>157</v>
      </c>
      <c r="C231" s="10" t="s">
        <v>128</v>
      </c>
      <c r="D231" s="10" t="s">
        <v>166</v>
      </c>
      <c r="E231" s="10" t="s">
        <v>386</v>
      </c>
      <c r="F231" s="10" t="s">
        <v>296</v>
      </c>
      <c r="G231" s="10" t="s">
        <v>195</v>
      </c>
      <c r="H231" s="77">
        <v>1032</v>
      </c>
      <c r="I231" s="77">
        <v>1032</v>
      </c>
      <c r="J231" s="77">
        <v>572.22</v>
      </c>
      <c r="K231" s="77">
        <v>22.44</v>
      </c>
      <c r="L231" s="77">
        <v>0</v>
      </c>
      <c r="M231" s="77">
        <v>0</v>
      </c>
      <c r="N231" s="77">
        <v>1032</v>
      </c>
      <c r="O231" s="77">
        <v>1032</v>
      </c>
      <c r="P231" s="77">
        <v>594.66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 t="s">
        <v>195</v>
      </c>
      <c r="AF231" s="10" t="s">
        <v>195</v>
      </c>
      <c r="AG231" s="10" t="s">
        <v>195</v>
      </c>
      <c r="AH231" s="10" t="s">
        <v>198</v>
      </c>
      <c r="AI231" s="10" t="s">
        <v>198</v>
      </c>
      <c r="AJ231" s="10" t="s">
        <v>195</v>
      </c>
      <c r="AK231" s="10" t="s">
        <v>197</v>
      </c>
      <c r="AL231" s="10" t="s">
        <v>195</v>
      </c>
      <c r="AM231" s="10" t="s">
        <v>195</v>
      </c>
      <c r="AN231" s="10" t="s">
        <v>528</v>
      </c>
      <c r="AO231" s="10" t="s">
        <v>195</v>
      </c>
      <c r="AP231" s="10">
        <v>110</v>
      </c>
      <c r="AQ231" s="10">
        <v>81</v>
      </c>
      <c r="AR231" s="10">
        <v>282</v>
      </c>
      <c r="AS231" s="10">
        <v>66</v>
      </c>
      <c r="AT231" s="10">
        <v>1662</v>
      </c>
      <c r="AU231" s="10" t="s">
        <v>195</v>
      </c>
      <c r="AV231" s="10" t="s">
        <v>195</v>
      </c>
      <c r="AW231" s="10" t="s">
        <v>195</v>
      </c>
      <c r="AX231" s="10">
        <v>5</v>
      </c>
      <c r="AY231" s="10">
        <v>5</v>
      </c>
      <c r="AZ231" s="10" t="s">
        <v>195</v>
      </c>
      <c r="BA231" s="10">
        <v>1</v>
      </c>
      <c r="BB231" s="10" t="s">
        <v>195</v>
      </c>
      <c r="BC231" s="10" t="s">
        <v>195</v>
      </c>
      <c r="BD231" s="10">
        <v>0</v>
      </c>
      <c r="BE231" s="10">
        <v>0</v>
      </c>
      <c r="BF231" s="10">
        <v>0</v>
      </c>
      <c r="BG231" s="10">
        <v>1888341</v>
      </c>
      <c r="BH231" s="10" t="s">
        <v>195</v>
      </c>
      <c r="BI231" s="10" t="s">
        <v>195</v>
      </c>
      <c r="BJ231" s="10" t="s">
        <v>195</v>
      </c>
    </row>
    <row r="232" spans="1:62" ht="15" hidden="1" outlineLevel="2" x14ac:dyDescent="0.25">
      <c r="A232" s="10">
        <v>2024</v>
      </c>
      <c r="B232" s="10" t="s">
        <v>157</v>
      </c>
      <c r="C232" s="10" t="s">
        <v>128</v>
      </c>
      <c r="D232" s="10" t="s">
        <v>166</v>
      </c>
      <c r="E232" s="10" t="s">
        <v>381</v>
      </c>
      <c r="F232" s="10" t="s">
        <v>296</v>
      </c>
      <c r="G232" s="10" t="s">
        <v>195</v>
      </c>
      <c r="H232" s="77">
        <v>27262</v>
      </c>
      <c r="I232" s="77">
        <v>27262</v>
      </c>
      <c r="J232" s="77">
        <v>14520.66</v>
      </c>
      <c r="K232" s="77">
        <v>592.67999999999995</v>
      </c>
      <c r="L232" s="77">
        <v>0</v>
      </c>
      <c r="M232" s="77">
        <v>0</v>
      </c>
      <c r="N232" s="77">
        <v>27262</v>
      </c>
      <c r="O232" s="77">
        <v>27262</v>
      </c>
      <c r="P232" s="77">
        <v>15113.34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 t="s">
        <v>195</v>
      </c>
      <c r="AF232" s="10" t="s">
        <v>195</v>
      </c>
      <c r="AG232" s="10" t="s">
        <v>195</v>
      </c>
      <c r="AH232" s="10" t="s">
        <v>198</v>
      </c>
      <c r="AI232" s="10" t="s">
        <v>198</v>
      </c>
      <c r="AJ232" s="10" t="s">
        <v>195</v>
      </c>
      <c r="AK232" s="10" t="s">
        <v>197</v>
      </c>
      <c r="AL232" s="10" t="s">
        <v>195</v>
      </c>
      <c r="AM232" s="10" t="s">
        <v>195</v>
      </c>
      <c r="AN232" s="10" t="s">
        <v>528</v>
      </c>
      <c r="AO232" s="10" t="s">
        <v>195</v>
      </c>
      <c r="AP232" s="10">
        <v>110</v>
      </c>
      <c r="AQ232" s="10">
        <v>81</v>
      </c>
      <c r="AR232" s="10">
        <v>282</v>
      </c>
      <c r="AS232" s="10">
        <v>41</v>
      </c>
      <c r="AT232" s="10">
        <v>1662</v>
      </c>
      <c r="AU232" s="10" t="s">
        <v>195</v>
      </c>
      <c r="AV232" s="10" t="s">
        <v>195</v>
      </c>
      <c r="AW232" s="10" t="s">
        <v>195</v>
      </c>
      <c r="AX232" s="10">
        <v>5</v>
      </c>
      <c r="AY232" s="10">
        <v>5</v>
      </c>
      <c r="AZ232" s="10" t="s">
        <v>195</v>
      </c>
      <c r="BA232" s="10">
        <v>1</v>
      </c>
      <c r="BB232" s="10" t="s">
        <v>195</v>
      </c>
      <c r="BC232" s="10" t="s">
        <v>195</v>
      </c>
      <c r="BD232" s="10">
        <v>0</v>
      </c>
      <c r="BE232" s="10">
        <v>0</v>
      </c>
      <c r="BF232" s="10">
        <v>0</v>
      </c>
      <c r="BG232" s="10">
        <v>1888396</v>
      </c>
      <c r="BH232" s="10" t="s">
        <v>195</v>
      </c>
      <c r="BI232" s="10" t="s">
        <v>195</v>
      </c>
      <c r="BJ232" s="10" t="s">
        <v>195</v>
      </c>
    </row>
    <row r="233" spans="1:62" ht="15" hidden="1" outlineLevel="2" x14ac:dyDescent="0.25">
      <c r="A233" s="10">
        <v>2024</v>
      </c>
      <c r="B233" s="10" t="s">
        <v>157</v>
      </c>
      <c r="C233" s="10" t="s">
        <v>128</v>
      </c>
      <c r="D233" s="10" t="s">
        <v>166</v>
      </c>
      <c r="E233" s="10" t="s">
        <v>380</v>
      </c>
      <c r="F233" s="10" t="s">
        <v>296</v>
      </c>
      <c r="G233" s="10" t="s">
        <v>195</v>
      </c>
      <c r="H233" s="77">
        <v>5449</v>
      </c>
      <c r="I233" s="77">
        <v>5449</v>
      </c>
      <c r="J233" s="77">
        <v>2783.81</v>
      </c>
      <c r="K233" s="77">
        <v>118.46</v>
      </c>
      <c r="L233" s="77">
        <v>0</v>
      </c>
      <c r="M233" s="77">
        <v>0</v>
      </c>
      <c r="N233" s="77">
        <v>5449</v>
      </c>
      <c r="O233" s="77">
        <v>5449</v>
      </c>
      <c r="P233" s="77">
        <v>2902.27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 t="s">
        <v>195</v>
      </c>
      <c r="AF233" s="10" t="s">
        <v>195</v>
      </c>
      <c r="AG233" s="10" t="s">
        <v>195</v>
      </c>
      <c r="AH233" s="10" t="s">
        <v>198</v>
      </c>
      <c r="AI233" s="10" t="s">
        <v>198</v>
      </c>
      <c r="AJ233" s="10" t="s">
        <v>195</v>
      </c>
      <c r="AK233" s="10" t="s">
        <v>197</v>
      </c>
      <c r="AL233" s="10" t="s">
        <v>195</v>
      </c>
      <c r="AM233" s="10" t="s">
        <v>195</v>
      </c>
      <c r="AN233" s="10" t="s">
        <v>528</v>
      </c>
      <c r="AO233" s="10" t="s">
        <v>195</v>
      </c>
      <c r="AP233" s="10">
        <v>110</v>
      </c>
      <c r="AQ233" s="10">
        <v>81</v>
      </c>
      <c r="AR233" s="10">
        <v>282</v>
      </c>
      <c r="AS233" s="10">
        <v>42</v>
      </c>
      <c r="AT233" s="10">
        <v>1662</v>
      </c>
      <c r="AU233" s="10" t="s">
        <v>195</v>
      </c>
      <c r="AV233" s="10" t="s">
        <v>195</v>
      </c>
      <c r="AW233" s="10" t="s">
        <v>195</v>
      </c>
      <c r="AX233" s="10">
        <v>5</v>
      </c>
      <c r="AY233" s="10">
        <v>5</v>
      </c>
      <c r="AZ233" s="10" t="s">
        <v>195</v>
      </c>
      <c r="BA233" s="10">
        <v>1</v>
      </c>
      <c r="BB233" s="10" t="s">
        <v>195</v>
      </c>
      <c r="BC233" s="10" t="s">
        <v>195</v>
      </c>
      <c r="BD233" s="10">
        <v>0</v>
      </c>
      <c r="BE233" s="10">
        <v>0</v>
      </c>
      <c r="BF233" s="10">
        <v>0</v>
      </c>
      <c r="BG233" s="10">
        <v>1886848</v>
      </c>
      <c r="BH233" s="10" t="s">
        <v>195</v>
      </c>
      <c r="BI233" s="10" t="s">
        <v>195</v>
      </c>
      <c r="BJ233" s="10" t="s">
        <v>195</v>
      </c>
    </row>
    <row r="234" spans="1:62" ht="15" hidden="1" outlineLevel="2" x14ac:dyDescent="0.25">
      <c r="A234" s="10">
        <v>2024</v>
      </c>
      <c r="B234" s="10" t="s">
        <v>157</v>
      </c>
      <c r="C234" s="10" t="s">
        <v>128</v>
      </c>
      <c r="D234" s="10" t="s">
        <v>166</v>
      </c>
      <c r="E234" s="10" t="s">
        <v>379</v>
      </c>
      <c r="F234" s="10" t="s">
        <v>296</v>
      </c>
      <c r="G234" s="10" t="s">
        <v>195</v>
      </c>
      <c r="H234" s="77">
        <v>1400</v>
      </c>
      <c r="I234" s="77">
        <v>1400</v>
      </c>
      <c r="J234" s="77">
        <v>684.89</v>
      </c>
      <c r="K234" s="77">
        <v>30.44</v>
      </c>
      <c r="L234" s="77">
        <v>0</v>
      </c>
      <c r="M234" s="77">
        <v>0</v>
      </c>
      <c r="N234" s="77">
        <v>1400</v>
      </c>
      <c r="O234" s="77">
        <v>1400</v>
      </c>
      <c r="P234" s="77">
        <v>715.33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 t="s">
        <v>195</v>
      </c>
      <c r="AF234" s="10" t="s">
        <v>195</v>
      </c>
      <c r="AG234" s="10" t="s">
        <v>195</v>
      </c>
      <c r="AH234" s="10" t="s">
        <v>198</v>
      </c>
      <c r="AI234" s="10" t="s">
        <v>198</v>
      </c>
      <c r="AJ234" s="10" t="s">
        <v>195</v>
      </c>
      <c r="AK234" s="10" t="s">
        <v>197</v>
      </c>
      <c r="AL234" s="10" t="s">
        <v>195</v>
      </c>
      <c r="AM234" s="10" t="s">
        <v>195</v>
      </c>
      <c r="AN234" s="10" t="s">
        <v>528</v>
      </c>
      <c r="AO234" s="10" t="s">
        <v>195</v>
      </c>
      <c r="AP234" s="10">
        <v>110</v>
      </c>
      <c r="AQ234" s="10">
        <v>81</v>
      </c>
      <c r="AR234" s="10">
        <v>282</v>
      </c>
      <c r="AS234" s="10">
        <v>43</v>
      </c>
      <c r="AT234" s="10">
        <v>1662</v>
      </c>
      <c r="AU234" s="10" t="s">
        <v>195</v>
      </c>
      <c r="AV234" s="10" t="s">
        <v>195</v>
      </c>
      <c r="AW234" s="10" t="s">
        <v>195</v>
      </c>
      <c r="AX234" s="10">
        <v>5</v>
      </c>
      <c r="AY234" s="10">
        <v>5</v>
      </c>
      <c r="AZ234" s="10" t="s">
        <v>195</v>
      </c>
      <c r="BA234" s="10">
        <v>1</v>
      </c>
      <c r="BB234" s="10" t="s">
        <v>195</v>
      </c>
      <c r="BC234" s="10" t="s">
        <v>195</v>
      </c>
      <c r="BD234" s="10">
        <v>0</v>
      </c>
      <c r="BE234" s="10">
        <v>0</v>
      </c>
      <c r="BF234" s="10">
        <v>0</v>
      </c>
      <c r="BG234" s="10">
        <v>1885172</v>
      </c>
      <c r="BH234" s="10" t="s">
        <v>195</v>
      </c>
      <c r="BI234" s="10" t="s">
        <v>195</v>
      </c>
      <c r="BJ234" s="10" t="s">
        <v>195</v>
      </c>
    </row>
    <row r="235" spans="1:62" ht="15" hidden="1" outlineLevel="2" x14ac:dyDescent="0.25">
      <c r="A235" s="10">
        <v>2024</v>
      </c>
      <c r="B235" s="10" t="s">
        <v>157</v>
      </c>
      <c r="C235" s="10" t="s">
        <v>128</v>
      </c>
      <c r="D235" s="10" t="s">
        <v>166</v>
      </c>
      <c r="E235" s="10" t="s">
        <v>373</v>
      </c>
      <c r="F235" s="10" t="s">
        <v>296</v>
      </c>
      <c r="G235" s="10" t="s">
        <v>195</v>
      </c>
      <c r="H235" s="77">
        <v>74363</v>
      </c>
      <c r="I235" s="77">
        <v>74363</v>
      </c>
      <c r="J235" s="77">
        <v>31524.68</v>
      </c>
      <c r="K235" s="77">
        <v>1616.65</v>
      </c>
      <c r="L235" s="77">
        <v>0</v>
      </c>
      <c r="M235" s="77">
        <v>0</v>
      </c>
      <c r="N235" s="77">
        <v>74363</v>
      </c>
      <c r="O235" s="77">
        <v>74363</v>
      </c>
      <c r="P235" s="77">
        <v>33141.33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 t="s">
        <v>195</v>
      </c>
      <c r="AF235" s="10" t="s">
        <v>195</v>
      </c>
      <c r="AG235" s="10" t="s">
        <v>195</v>
      </c>
      <c r="AH235" s="10" t="s">
        <v>198</v>
      </c>
      <c r="AI235" s="10" t="s">
        <v>198</v>
      </c>
      <c r="AJ235" s="10" t="s">
        <v>195</v>
      </c>
      <c r="AK235" s="10" t="s">
        <v>197</v>
      </c>
      <c r="AL235" s="10" t="s">
        <v>195</v>
      </c>
      <c r="AM235" s="10" t="s">
        <v>195</v>
      </c>
      <c r="AN235" s="10" t="s">
        <v>528</v>
      </c>
      <c r="AO235" s="10" t="s">
        <v>195</v>
      </c>
      <c r="AP235" s="10">
        <v>110</v>
      </c>
      <c r="AQ235" s="10">
        <v>81</v>
      </c>
      <c r="AR235" s="10">
        <v>282</v>
      </c>
      <c r="AS235" s="10">
        <v>97</v>
      </c>
      <c r="AT235" s="10">
        <v>1662</v>
      </c>
      <c r="AU235" s="10" t="s">
        <v>195</v>
      </c>
      <c r="AV235" s="10" t="s">
        <v>195</v>
      </c>
      <c r="AW235" s="10" t="s">
        <v>195</v>
      </c>
      <c r="AX235" s="10">
        <v>5</v>
      </c>
      <c r="AY235" s="10">
        <v>5</v>
      </c>
      <c r="AZ235" s="10" t="s">
        <v>195</v>
      </c>
      <c r="BA235" s="10">
        <v>1</v>
      </c>
      <c r="BB235" s="10" t="s">
        <v>195</v>
      </c>
      <c r="BC235" s="10" t="s">
        <v>195</v>
      </c>
      <c r="BD235" s="10">
        <v>0</v>
      </c>
      <c r="BE235" s="10">
        <v>0</v>
      </c>
      <c r="BF235" s="10">
        <v>0</v>
      </c>
      <c r="BG235" s="10">
        <v>1887740</v>
      </c>
      <c r="BH235" s="10" t="s">
        <v>195</v>
      </c>
      <c r="BI235" s="10" t="s">
        <v>195</v>
      </c>
      <c r="BJ235" s="10" t="s">
        <v>195</v>
      </c>
    </row>
    <row r="236" spans="1:62" ht="15" hidden="1" outlineLevel="2" x14ac:dyDescent="0.25">
      <c r="A236" s="10">
        <v>2024</v>
      </c>
      <c r="B236" s="10" t="s">
        <v>157</v>
      </c>
      <c r="C236" s="10" t="s">
        <v>128</v>
      </c>
      <c r="D236" s="10" t="s">
        <v>166</v>
      </c>
      <c r="E236" s="10" t="s">
        <v>297</v>
      </c>
      <c r="F236" s="10" t="s">
        <v>296</v>
      </c>
      <c r="G236" s="10" t="s">
        <v>195</v>
      </c>
      <c r="H236" s="77">
        <v>450136.07</v>
      </c>
      <c r="I236" s="77">
        <v>450136.07</v>
      </c>
      <c r="J236" s="77">
        <v>151682.38</v>
      </c>
      <c r="K236" s="77">
        <v>9785.9599999999991</v>
      </c>
      <c r="L236" s="77">
        <v>0</v>
      </c>
      <c r="M236" s="77">
        <v>0</v>
      </c>
      <c r="N236" s="77">
        <v>450136.07</v>
      </c>
      <c r="O236" s="77">
        <v>450136.07</v>
      </c>
      <c r="P236" s="77">
        <v>161468.34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 t="s">
        <v>195</v>
      </c>
      <c r="AF236" s="10" t="s">
        <v>195</v>
      </c>
      <c r="AG236" s="10" t="s">
        <v>195</v>
      </c>
      <c r="AH236" s="10" t="s">
        <v>198</v>
      </c>
      <c r="AI236" s="10" t="s">
        <v>198</v>
      </c>
      <c r="AJ236" s="10" t="s">
        <v>195</v>
      </c>
      <c r="AK236" s="10" t="s">
        <v>197</v>
      </c>
      <c r="AL236" s="10" t="s">
        <v>195</v>
      </c>
      <c r="AM236" s="10" t="s">
        <v>195</v>
      </c>
      <c r="AN236" s="10" t="s">
        <v>528</v>
      </c>
      <c r="AO236" s="10" t="s">
        <v>195</v>
      </c>
      <c r="AP236" s="10">
        <v>110</v>
      </c>
      <c r="AQ236" s="10">
        <v>81</v>
      </c>
      <c r="AR236" s="10">
        <v>282</v>
      </c>
      <c r="AS236" s="10">
        <v>203</v>
      </c>
      <c r="AT236" s="10">
        <v>1662</v>
      </c>
      <c r="AU236" s="10" t="s">
        <v>195</v>
      </c>
      <c r="AV236" s="10" t="s">
        <v>195</v>
      </c>
      <c r="AW236" s="10" t="s">
        <v>195</v>
      </c>
      <c r="AX236" s="10">
        <v>5</v>
      </c>
      <c r="AY236" s="10">
        <v>5</v>
      </c>
      <c r="AZ236" s="10" t="s">
        <v>195</v>
      </c>
      <c r="BA236" s="10">
        <v>1</v>
      </c>
      <c r="BB236" s="10" t="s">
        <v>195</v>
      </c>
      <c r="BC236" s="10" t="s">
        <v>195</v>
      </c>
      <c r="BD236" s="10">
        <v>0</v>
      </c>
      <c r="BE236" s="10">
        <v>0</v>
      </c>
      <c r="BF236" s="10">
        <v>0</v>
      </c>
      <c r="BG236" s="10">
        <v>1888061</v>
      </c>
      <c r="BH236" s="10" t="s">
        <v>195</v>
      </c>
      <c r="BI236" s="10" t="s">
        <v>195</v>
      </c>
      <c r="BJ236" s="10" t="s">
        <v>195</v>
      </c>
    </row>
    <row r="237" spans="1:62" ht="15" hidden="1" outlineLevel="2" x14ac:dyDescent="0.25">
      <c r="A237" s="10">
        <v>2024</v>
      </c>
      <c r="B237" s="10" t="s">
        <v>157</v>
      </c>
      <c r="C237" s="10" t="s">
        <v>128</v>
      </c>
      <c r="D237" s="10" t="s">
        <v>166</v>
      </c>
      <c r="E237" s="10" t="s">
        <v>363</v>
      </c>
      <c r="F237" s="10" t="s">
        <v>296</v>
      </c>
      <c r="G237" s="10" t="s">
        <v>195</v>
      </c>
      <c r="H237" s="77">
        <v>58265.05</v>
      </c>
      <c r="I237" s="77">
        <v>58265.05</v>
      </c>
      <c r="J237" s="77">
        <v>18366.86</v>
      </c>
      <c r="K237" s="77">
        <v>1266.68</v>
      </c>
      <c r="L237" s="77">
        <v>0</v>
      </c>
      <c r="M237" s="77">
        <v>0</v>
      </c>
      <c r="N237" s="77">
        <v>58265.05</v>
      </c>
      <c r="O237" s="77">
        <v>58265.05</v>
      </c>
      <c r="P237" s="77">
        <v>19633.54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 t="s">
        <v>195</v>
      </c>
      <c r="AF237" s="10" t="s">
        <v>195</v>
      </c>
      <c r="AG237" s="10" t="s">
        <v>195</v>
      </c>
      <c r="AH237" s="10" t="s">
        <v>198</v>
      </c>
      <c r="AI237" s="10" t="s">
        <v>198</v>
      </c>
      <c r="AJ237" s="10" t="s">
        <v>195</v>
      </c>
      <c r="AK237" s="10" t="s">
        <v>197</v>
      </c>
      <c r="AL237" s="10" t="s">
        <v>195</v>
      </c>
      <c r="AM237" s="10" t="s">
        <v>195</v>
      </c>
      <c r="AN237" s="10" t="s">
        <v>528</v>
      </c>
      <c r="AO237" s="10" t="s">
        <v>195</v>
      </c>
      <c r="AP237" s="10">
        <v>110</v>
      </c>
      <c r="AQ237" s="10">
        <v>81</v>
      </c>
      <c r="AR237" s="10">
        <v>282</v>
      </c>
      <c r="AS237" s="10">
        <v>206</v>
      </c>
      <c r="AT237" s="10">
        <v>1662</v>
      </c>
      <c r="AU237" s="10" t="s">
        <v>195</v>
      </c>
      <c r="AV237" s="10" t="s">
        <v>195</v>
      </c>
      <c r="AW237" s="10" t="s">
        <v>195</v>
      </c>
      <c r="AX237" s="10">
        <v>5</v>
      </c>
      <c r="AY237" s="10">
        <v>5</v>
      </c>
      <c r="AZ237" s="10" t="s">
        <v>195</v>
      </c>
      <c r="BA237" s="10">
        <v>1</v>
      </c>
      <c r="BB237" s="10" t="s">
        <v>195</v>
      </c>
      <c r="BC237" s="10" t="s">
        <v>195</v>
      </c>
      <c r="BD237" s="10">
        <v>0</v>
      </c>
      <c r="BE237" s="10">
        <v>0</v>
      </c>
      <c r="BF237" s="10">
        <v>0</v>
      </c>
      <c r="BG237" s="10">
        <v>1888190</v>
      </c>
      <c r="BH237" s="10" t="s">
        <v>195</v>
      </c>
      <c r="BI237" s="10" t="s">
        <v>195</v>
      </c>
      <c r="BJ237" s="10" t="s">
        <v>195</v>
      </c>
    </row>
    <row r="238" spans="1:62" ht="15" hidden="1" outlineLevel="2" x14ac:dyDescent="0.25">
      <c r="A238" s="10">
        <v>2024</v>
      </c>
      <c r="B238" s="10" t="s">
        <v>157</v>
      </c>
      <c r="C238" s="10" t="s">
        <v>128</v>
      </c>
      <c r="D238" s="10" t="s">
        <v>166</v>
      </c>
      <c r="E238" s="10" t="s">
        <v>360</v>
      </c>
      <c r="F238" s="10" t="s">
        <v>432</v>
      </c>
      <c r="G238" s="10" t="s">
        <v>195</v>
      </c>
      <c r="H238" s="77">
        <v>3796.63</v>
      </c>
      <c r="I238" s="77">
        <v>3796.63</v>
      </c>
      <c r="J238" s="77">
        <v>1121.1300000000001</v>
      </c>
      <c r="K238" s="77">
        <v>82.54</v>
      </c>
      <c r="L238" s="77">
        <v>0</v>
      </c>
      <c r="M238" s="77">
        <v>0</v>
      </c>
      <c r="N238" s="77">
        <v>3796.63</v>
      </c>
      <c r="O238" s="77">
        <v>3796.63</v>
      </c>
      <c r="P238" s="77">
        <v>1203.67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 t="s">
        <v>195</v>
      </c>
      <c r="AF238" s="10" t="s">
        <v>195</v>
      </c>
      <c r="AG238" s="10" t="s">
        <v>195</v>
      </c>
      <c r="AH238" s="10" t="s">
        <v>198</v>
      </c>
      <c r="AI238" s="10" t="s">
        <v>198</v>
      </c>
      <c r="AJ238" s="10" t="s">
        <v>195</v>
      </c>
      <c r="AK238" s="10" t="s">
        <v>197</v>
      </c>
      <c r="AL238" s="10" t="s">
        <v>195</v>
      </c>
      <c r="AM238" s="10" t="s">
        <v>195</v>
      </c>
      <c r="AN238" s="10" t="s">
        <v>528</v>
      </c>
      <c r="AO238" s="10" t="s">
        <v>195</v>
      </c>
      <c r="AP238" s="10">
        <v>110</v>
      </c>
      <c r="AQ238" s="10">
        <v>81</v>
      </c>
      <c r="AR238" s="10">
        <v>282</v>
      </c>
      <c r="AS238" s="10">
        <v>208</v>
      </c>
      <c r="AT238" s="10">
        <v>1959</v>
      </c>
      <c r="AU238" s="10" t="s">
        <v>195</v>
      </c>
      <c r="AV238" s="10" t="s">
        <v>195</v>
      </c>
      <c r="AW238" s="10" t="s">
        <v>195</v>
      </c>
      <c r="AX238" s="10">
        <v>5</v>
      </c>
      <c r="AY238" s="10">
        <v>5</v>
      </c>
      <c r="AZ238" s="10" t="s">
        <v>195</v>
      </c>
      <c r="BA238" s="10">
        <v>1</v>
      </c>
      <c r="BB238" s="10" t="s">
        <v>195</v>
      </c>
      <c r="BC238" s="10" t="s">
        <v>195</v>
      </c>
      <c r="BD238" s="10">
        <v>0</v>
      </c>
      <c r="BE238" s="10">
        <v>0</v>
      </c>
      <c r="BF238" s="10">
        <v>0</v>
      </c>
      <c r="BG238" s="10">
        <v>1886197</v>
      </c>
      <c r="BH238" s="10" t="s">
        <v>195</v>
      </c>
      <c r="BI238" s="10" t="s">
        <v>195</v>
      </c>
      <c r="BJ238" s="10" t="s">
        <v>195</v>
      </c>
    </row>
    <row r="239" spans="1:62" ht="15" hidden="1" outlineLevel="2" x14ac:dyDescent="0.25">
      <c r="A239" s="10">
        <v>2024</v>
      </c>
      <c r="B239" s="10" t="s">
        <v>157</v>
      </c>
      <c r="C239" s="10" t="s">
        <v>128</v>
      </c>
      <c r="D239" s="10" t="s">
        <v>166</v>
      </c>
      <c r="E239" s="10" t="s">
        <v>351</v>
      </c>
      <c r="F239" s="10" t="s">
        <v>296</v>
      </c>
      <c r="G239" s="10" t="s">
        <v>195</v>
      </c>
      <c r="H239" s="77">
        <v>22282.799999999999</v>
      </c>
      <c r="I239" s="77">
        <v>22282.799999999999</v>
      </c>
      <c r="J239" s="77">
        <v>6055.37</v>
      </c>
      <c r="K239" s="77">
        <v>484.43</v>
      </c>
      <c r="L239" s="77">
        <v>0</v>
      </c>
      <c r="M239" s="77">
        <v>0</v>
      </c>
      <c r="N239" s="77">
        <v>22282.799999999999</v>
      </c>
      <c r="O239" s="77">
        <v>22282.799999999999</v>
      </c>
      <c r="P239" s="77">
        <v>6539.8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 t="s">
        <v>195</v>
      </c>
      <c r="AF239" s="10" t="s">
        <v>195</v>
      </c>
      <c r="AG239" s="10" t="s">
        <v>195</v>
      </c>
      <c r="AH239" s="10" t="s">
        <v>198</v>
      </c>
      <c r="AI239" s="10" t="s">
        <v>198</v>
      </c>
      <c r="AJ239" s="10" t="s">
        <v>195</v>
      </c>
      <c r="AK239" s="10" t="s">
        <v>197</v>
      </c>
      <c r="AL239" s="10" t="s">
        <v>295</v>
      </c>
      <c r="AM239" s="10" t="s">
        <v>195</v>
      </c>
      <c r="AN239" s="10" t="s">
        <v>528</v>
      </c>
      <c r="AO239" s="10" t="s">
        <v>195</v>
      </c>
      <c r="AP239" s="10">
        <v>110</v>
      </c>
      <c r="AQ239" s="10">
        <v>81</v>
      </c>
      <c r="AR239" s="10">
        <v>282</v>
      </c>
      <c r="AS239" s="10">
        <v>216</v>
      </c>
      <c r="AT239" s="10">
        <v>1662</v>
      </c>
      <c r="AU239" s="10" t="s">
        <v>195</v>
      </c>
      <c r="AV239" s="10" t="s">
        <v>195</v>
      </c>
      <c r="AW239" s="10" t="s">
        <v>195</v>
      </c>
      <c r="AX239" s="10">
        <v>5</v>
      </c>
      <c r="AY239" s="10">
        <v>5</v>
      </c>
      <c r="AZ239" s="10" t="s">
        <v>195</v>
      </c>
      <c r="BA239" s="10">
        <v>1</v>
      </c>
      <c r="BB239" s="10">
        <v>8</v>
      </c>
      <c r="BC239" s="10" t="s">
        <v>195</v>
      </c>
      <c r="BD239" s="10">
        <v>0</v>
      </c>
      <c r="BE239" s="10">
        <v>0</v>
      </c>
      <c r="BF239" s="10">
        <v>0</v>
      </c>
      <c r="BG239" s="10">
        <v>1886005</v>
      </c>
      <c r="BH239" s="10" t="s">
        <v>195</v>
      </c>
      <c r="BI239" s="10" t="s">
        <v>195</v>
      </c>
      <c r="BJ239" s="10" t="s">
        <v>195</v>
      </c>
    </row>
    <row r="240" spans="1:62" ht="15" hidden="1" outlineLevel="2" x14ac:dyDescent="0.25">
      <c r="A240" s="10">
        <v>2024</v>
      </c>
      <c r="B240" s="10" t="s">
        <v>157</v>
      </c>
      <c r="C240" s="10" t="s">
        <v>128</v>
      </c>
      <c r="D240" s="10" t="s">
        <v>166</v>
      </c>
      <c r="E240" s="10" t="s">
        <v>273</v>
      </c>
      <c r="F240" s="10" t="s">
        <v>296</v>
      </c>
      <c r="G240" s="10" t="s">
        <v>195</v>
      </c>
      <c r="H240" s="77">
        <v>209177.61</v>
      </c>
      <c r="I240" s="77">
        <v>209177.61</v>
      </c>
      <c r="J240" s="77">
        <v>52296.480000000003</v>
      </c>
      <c r="K240" s="77">
        <v>4547.5200000000004</v>
      </c>
      <c r="L240" s="77">
        <v>0</v>
      </c>
      <c r="M240" s="77">
        <v>0</v>
      </c>
      <c r="N240" s="77">
        <v>209177.61</v>
      </c>
      <c r="O240" s="77">
        <v>209177.61</v>
      </c>
      <c r="P240" s="77">
        <v>56844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 t="s">
        <v>195</v>
      </c>
      <c r="AF240" s="10" t="s">
        <v>195</v>
      </c>
      <c r="AG240" s="10" t="s">
        <v>195</v>
      </c>
      <c r="AH240" s="10" t="s">
        <v>198</v>
      </c>
      <c r="AI240" s="10" t="s">
        <v>198</v>
      </c>
      <c r="AJ240" s="10" t="s">
        <v>195</v>
      </c>
      <c r="AK240" s="10" t="s">
        <v>197</v>
      </c>
      <c r="AL240" s="10" t="s">
        <v>431</v>
      </c>
      <c r="AM240" s="10" t="s">
        <v>195</v>
      </c>
      <c r="AN240" s="10" t="s">
        <v>528</v>
      </c>
      <c r="AO240" s="10" t="s">
        <v>195</v>
      </c>
      <c r="AP240" s="10">
        <v>110</v>
      </c>
      <c r="AQ240" s="10">
        <v>81</v>
      </c>
      <c r="AR240" s="10">
        <v>282</v>
      </c>
      <c r="AS240" s="10">
        <v>220</v>
      </c>
      <c r="AT240" s="10">
        <v>1662</v>
      </c>
      <c r="AU240" s="10" t="s">
        <v>195</v>
      </c>
      <c r="AV240" s="10" t="s">
        <v>195</v>
      </c>
      <c r="AW240" s="10" t="s">
        <v>195</v>
      </c>
      <c r="AX240" s="10">
        <v>5</v>
      </c>
      <c r="AY240" s="10">
        <v>5</v>
      </c>
      <c r="AZ240" s="10" t="s">
        <v>195</v>
      </c>
      <c r="BA240" s="10">
        <v>1</v>
      </c>
      <c r="BB240" s="10">
        <v>0</v>
      </c>
      <c r="BC240" s="10" t="s">
        <v>195</v>
      </c>
      <c r="BD240" s="10">
        <v>0</v>
      </c>
      <c r="BE240" s="10">
        <v>0</v>
      </c>
      <c r="BF240" s="10">
        <v>0</v>
      </c>
      <c r="BG240" s="10">
        <v>1888217</v>
      </c>
      <c r="BH240" s="10" t="s">
        <v>195</v>
      </c>
      <c r="BI240" s="10" t="s">
        <v>195</v>
      </c>
      <c r="BJ240" s="10" t="s">
        <v>195</v>
      </c>
    </row>
    <row r="241" spans="1:62" ht="15" hidden="1" outlineLevel="2" x14ac:dyDescent="0.25">
      <c r="A241" s="10">
        <v>2024</v>
      </c>
      <c r="B241" s="10" t="s">
        <v>157</v>
      </c>
      <c r="C241" s="10" t="s">
        <v>128</v>
      </c>
      <c r="D241" s="10" t="s">
        <v>166</v>
      </c>
      <c r="E241" s="10" t="s">
        <v>221</v>
      </c>
      <c r="F241" s="10" t="s">
        <v>296</v>
      </c>
      <c r="G241" s="10" t="s">
        <v>195</v>
      </c>
      <c r="H241" s="77">
        <v>332578.34000000003</v>
      </c>
      <c r="I241" s="77">
        <v>332578.34000000003</v>
      </c>
      <c r="J241" s="77">
        <v>32536.13</v>
      </c>
      <c r="K241" s="77">
        <v>7230.25</v>
      </c>
      <c r="L241" s="77">
        <v>0</v>
      </c>
      <c r="M241" s="77">
        <v>0</v>
      </c>
      <c r="N241" s="77">
        <v>332578.34000000003</v>
      </c>
      <c r="O241" s="77">
        <v>332578.34000000003</v>
      </c>
      <c r="P241" s="77">
        <v>39766.379999999997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 t="s">
        <v>195</v>
      </c>
      <c r="AF241" s="10" t="s">
        <v>195</v>
      </c>
      <c r="AG241" s="10" t="s">
        <v>195</v>
      </c>
      <c r="AH241" s="10" t="s">
        <v>198</v>
      </c>
      <c r="AI241" s="10" t="s">
        <v>198</v>
      </c>
      <c r="AJ241" s="10" t="s">
        <v>195</v>
      </c>
      <c r="AK241" s="10" t="s">
        <v>197</v>
      </c>
      <c r="AL241" s="10" t="s">
        <v>295</v>
      </c>
      <c r="AM241" s="10" t="s">
        <v>195</v>
      </c>
      <c r="AN241" s="10" t="s">
        <v>528</v>
      </c>
      <c r="AO241" s="10" t="s">
        <v>195</v>
      </c>
      <c r="AP241" s="10">
        <v>110</v>
      </c>
      <c r="AQ241" s="10">
        <v>81</v>
      </c>
      <c r="AR241" s="10">
        <v>282</v>
      </c>
      <c r="AS241" s="10">
        <v>299</v>
      </c>
      <c r="AT241" s="10">
        <v>1662</v>
      </c>
      <c r="AU241" s="10" t="s">
        <v>195</v>
      </c>
      <c r="AV241" s="10" t="s">
        <v>195</v>
      </c>
      <c r="AW241" s="10" t="s">
        <v>195</v>
      </c>
      <c r="AX241" s="10">
        <v>5</v>
      </c>
      <c r="AY241" s="10">
        <v>5</v>
      </c>
      <c r="AZ241" s="10" t="s">
        <v>195</v>
      </c>
      <c r="BA241" s="10">
        <v>1</v>
      </c>
      <c r="BB241" s="10">
        <v>8</v>
      </c>
      <c r="BC241" s="10" t="s">
        <v>195</v>
      </c>
      <c r="BD241" s="10">
        <v>0</v>
      </c>
      <c r="BE241" s="10">
        <v>0</v>
      </c>
      <c r="BF241" s="10">
        <v>0</v>
      </c>
      <c r="BG241" s="10">
        <v>1886348</v>
      </c>
      <c r="BH241" s="10" t="s">
        <v>195</v>
      </c>
      <c r="BI241" s="10" t="s">
        <v>195</v>
      </c>
      <c r="BJ241" s="10" t="s">
        <v>195</v>
      </c>
    </row>
    <row r="242" spans="1:62" ht="15" hidden="1" outlineLevel="2" x14ac:dyDescent="0.25">
      <c r="A242" s="10">
        <v>2024</v>
      </c>
      <c r="B242" s="10" t="s">
        <v>157</v>
      </c>
      <c r="C242" s="10" t="s">
        <v>128</v>
      </c>
      <c r="D242" s="10" t="s">
        <v>166</v>
      </c>
      <c r="E242" s="10" t="s">
        <v>215</v>
      </c>
      <c r="F242" s="10" t="s">
        <v>296</v>
      </c>
      <c r="G242" s="10" t="s">
        <v>195</v>
      </c>
      <c r="H242" s="77">
        <v>0</v>
      </c>
      <c r="I242" s="77">
        <v>0</v>
      </c>
      <c r="J242" s="77">
        <v>0</v>
      </c>
      <c r="K242" s="77">
        <v>0</v>
      </c>
      <c r="L242" s="77">
        <v>0</v>
      </c>
      <c r="M242" s="77">
        <v>0</v>
      </c>
      <c r="N242" s="77">
        <v>0</v>
      </c>
      <c r="O242" s="77">
        <v>0</v>
      </c>
      <c r="P242" s="77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 t="s">
        <v>195</v>
      </c>
      <c r="AF242" s="10" t="s">
        <v>195</v>
      </c>
      <c r="AG242" s="10" t="s">
        <v>195</v>
      </c>
      <c r="AH242" s="10" t="s">
        <v>198</v>
      </c>
      <c r="AI242" s="10" t="s">
        <v>198</v>
      </c>
      <c r="AJ242" s="10" t="s">
        <v>195</v>
      </c>
      <c r="AK242" s="10" t="s">
        <v>197</v>
      </c>
      <c r="AL242" s="10" t="s">
        <v>295</v>
      </c>
      <c r="AM242" s="10" t="s">
        <v>195</v>
      </c>
      <c r="AN242" s="10" t="s">
        <v>528</v>
      </c>
      <c r="AO242" s="10" t="s">
        <v>195</v>
      </c>
      <c r="AP242" s="10">
        <v>110</v>
      </c>
      <c r="AQ242" s="10">
        <v>81</v>
      </c>
      <c r="AR242" s="10">
        <v>282</v>
      </c>
      <c r="AS242" s="10">
        <v>301</v>
      </c>
      <c r="AT242" s="10">
        <v>1662</v>
      </c>
      <c r="AU242" s="10" t="s">
        <v>195</v>
      </c>
      <c r="AV242" s="10" t="s">
        <v>195</v>
      </c>
      <c r="AW242" s="10" t="s">
        <v>195</v>
      </c>
      <c r="AX242" s="10">
        <v>5</v>
      </c>
      <c r="AY242" s="10">
        <v>5</v>
      </c>
      <c r="AZ242" s="10" t="s">
        <v>195</v>
      </c>
      <c r="BA242" s="10">
        <v>1</v>
      </c>
      <c r="BB242" s="10">
        <v>8</v>
      </c>
      <c r="BC242" s="10" t="s">
        <v>195</v>
      </c>
      <c r="BD242" s="10">
        <v>0</v>
      </c>
      <c r="BE242" s="10">
        <v>0</v>
      </c>
      <c r="BF242" s="10">
        <v>0</v>
      </c>
      <c r="BG242" s="10">
        <v>1885255</v>
      </c>
      <c r="BH242" s="10" t="s">
        <v>195</v>
      </c>
      <c r="BI242" s="10" t="s">
        <v>195</v>
      </c>
      <c r="BJ242" s="10" t="s">
        <v>195</v>
      </c>
    </row>
    <row r="243" spans="1:62" ht="15" hidden="1" outlineLevel="2" x14ac:dyDescent="0.25">
      <c r="A243" s="10">
        <v>2024</v>
      </c>
      <c r="B243" s="10" t="s">
        <v>157</v>
      </c>
      <c r="C243" s="10" t="s">
        <v>128</v>
      </c>
      <c r="D243" s="10" t="s">
        <v>166</v>
      </c>
      <c r="E243" s="10" t="s">
        <v>210</v>
      </c>
      <c r="F243" s="10" t="s">
        <v>296</v>
      </c>
      <c r="G243" s="10" t="s">
        <v>195</v>
      </c>
      <c r="H243" s="77">
        <v>7374.71</v>
      </c>
      <c r="I243" s="77">
        <v>7374.71</v>
      </c>
      <c r="J243" s="77">
        <v>400.82</v>
      </c>
      <c r="K243" s="77">
        <v>160.33000000000001</v>
      </c>
      <c r="L243" s="77">
        <v>0</v>
      </c>
      <c r="M243" s="77">
        <v>0</v>
      </c>
      <c r="N243" s="77">
        <v>7374.71</v>
      </c>
      <c r="O243" s="77">
        <v>7374.71</v>
      </c>
      <c r="P243" s="77">
        <v>561.15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 t="s">
        <v>195</v>
      </c>
      <c r="AF243" s="10" t="s">
        <v>195</v>
      </c>
      <c r="AG243" s="10" t="s">
        <v>195</v>
      </c>
      <c r="AH243" s="10" t="s">
        <v>198</v>
      </c>
      <c r="AI243" s="10" t="s">
        <v>198</v>
      </c>
      <c r="AJ243" s="10" t="s">
        <v>195</v>
      </c>
      <c r="AK243" s="10" t="s">
        <v>197</v>
      </c>
      <c r="AL243" s="10" t="s">
        <v>295</v>
      </c>
      <c r="AM243" s="10" t="s">
        <v>195</v>
      </c>
      <c r="AN243" s="10" t="s">
        <v>528</v>
      </c>
      <c r="AO243" s="10" t="s">
        <v>195</v>
      </c>
      <c r="AP243" s="10">
        <v>110</v>
      </c>
      <c r="AQ243" s="10">
        <v>81</v>
      </c>
      <c r="AR243" s="10">
        <v>282</v>
      </c>
      <c r="AS243" s="10">
        <v>258</v>
      </c>
      <c r="AT243" s="10">
        <v>1662</v>
      </c>
      <c r="AU243" s="10" t="s">
        <v>195</v>
      </c>
      <c r="AV243" s="10" t="s">
        <v>195</v>
      </c>
      <c r="AW243" s="10" t="s">
        <v>195</v>
      </c>
      <c r="AX243" s="10">
        <v>5</v>
      </c>
      <c r="AY243" s="10">
        <v>5</v>
      </c>
      <c r="AZ243" s="10" t="s">
        <v>195</v>
      </c>
      <c r="BA243" s="10">
        <v>1</v>
      </c>
      <c r="BB243" s="10">
        <v>8</v>
      </c>
      <c r="BC243" s="10" t="s">
        <v>195</v>
      </c>
      <c r="BD243" s="10">
        <v>0</v>
      </c>
      <c r="BE243" s="10">
        <v>0</v>
      </c>
      <c r="BF243" s="10">
        <v>0</v>
      </c>
      <c r="BG243" s="10">
        <v>1885672</v>
      </c>
      <c r="BH243" s="10" t="s">
        <v>195</v>
      </c>
      <c r="BI243" s="10" t="s">
        <v>195</v>
      </c>
      <c r="BJ243" s="10" t="s">
        <v>195</v>
      </c>
    </row>
    <row r="244" spans="1:62" ht="15" outlineLevel="1" collapsed="1" x14ac:dyDescent="0.25">
      <c r="D244" s="47" t="s">
        <v>430</v>
      </c>
      <c r="H244" s="77">
        <f t="shared" ref="H244:P244" si="2">SUBTOTAL(9,H186:H243)</f>
        <v>2396108.02</v>
      </c>
      <c r="I244" s="77">
        <f t="shared" si="2"/>
        <v>2420644.3499999996</v>
      </c>
      <c r="J244" s="77">
        <f t="shared" si="2"/>
        <v>1394971.8599999994</v>
      </c>
      <c r="K244" s="77">
        <f t="shared" si="2"/>
        <v>37204.31</v>
      </c>
      <c r="L244" s="77">
        <f t="shared" si="2"/>
        <v>0</v>
      </c>
      <c r="M244" s="77">
        <f t="shared" si="2"/>
        <v>0</v>
      </c>
      <c r="N244" s="77">
        <f t="shared" si="2"/>
        <v>2396108.02</v>
      </c>
      <c r="O244" s="77">
        <f t="shared" si="2"/>
        <v>2420644.3499999996</v>
      </c>
      <c r="P244" s="77">
        <f t="shared" si="2"/>
        <v>1432176.17</v>
      </c>
    </row>
    <row r="245" spans="1:62" ht="15" hidden="1" outlineLevel="2" x14ac:dyDescent="0.25">
      <c r="A245" s="10">
        <v>2024</v>
      </c>
      <c r="B245" s="10" t="s">
        <v>157</v>
      </c>
      <c r="C245" s="10" t="s">
        <v>128</v>
      </c>
      <c r="D245" s="10" t="s">
        <v>165</v>
      </c>
      <c r="E245" s="10" t="s">
        <v>293</v>
      </c>
      <c r="F245" s="10" t="s">
        <v>277</v>
      </c>
      <c r="G245" s="10" t="s">
        <v>195</v>
      </c>
      <c r="H245" s="77">
        <v>0</v>
      </c>
      <c r="I245" s="77">
        <v>0</v>
      </c>
      <c r="J245" s="77">
        <v>0</v>
      </c>
      <c r="K245" s="77">
        <v>0</v>
      </c>
      <c r="L245" s="77">
        <v>0</v>
      </c>
      <c r="M245" s="77">
        <v>0</v>
      </c>
      <c r="N245" s="77">
        <v>0</v>
      </c>
      <c r="O245" s="77">
        <v>0</v>
      </c>
      <c r="P245" s="77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 t="s">
        <v>195</v>
      </c>
      <c r="AF245" s="10" t="s">
        <v>195</v>
      </c>
      <c r="AG245" s="10" t="s">
        <v>195</v>
      </c>
      <c r="AH245" s="10" t="s">
        <v>286</v>
      </c>
      <c r="AI245" s="10" t="s">
        <v>286</v>
      </c>
      <c r="AJ245" s="10" t="s">
        <v>195</v>
      </c>
      <c r="AK245" s="10" t="s">
        <v>275</v>
      </c>
      <c r="AL245" s="10" t="s">
        <v>195</v>
      </c>
      <c r="AM245" s="10" t="s">
        <v>195</v>
      </c>
      <c r="AN245" s="10" t="s">
        <v>528</v>
      </c>
      <c r="AO245" s="10" t="s">
        <v>195</v>
      </c>
      <c r="AP245" s="10">
        <v>110</v>
      </c>
      <c r="AQ245" s="10">
        <v>81</v>
      </c>
      <c r="AR245" s="10">
        <v>283</v>
      </c>
      <c r="AS245" s="10">
        <v>70</v>
      </c>
      <c r="AT245" s="10">
        <v>1645</v>
      </c>
      <c r="AU245" s="10" t="s">
        <v>195</v>
      </c>
      <c r="AV245" s="10" t="s">
        <v>195</v>
      </c>
      <c r="AW245" s="10" t="s">
        <v>195</v>
      </c>
      <c r="AX245" s="10">
        <v>1</v>
      </c>
      <c r="AY245" s="10">
        <v>1</v>
      </c>
      <c r="AZ245" s="10" t="s">
        <v>195</v>
      </c>
      <c r="BA245" s="10">
        <v>2</v>
      </c>
      <c r="BB245" s="10" t="s">
        <v>195</v>
      </c>
      <c r="BC245" s="10" t="s">
        <v>195</v>
      </c>
      <c r="BD245" s="10">
        <v>0</v>
      </c>
      <c r="BE245" s="10">
        <v>0</v>
      </c>
      <c r="BF245" s="10">
        <v>0</v>
      </c>
      <c r="BG245" s="10">
        <v>1885162</v>
      </c>
      <c r="BH245" s="10" t="s">
        <v>195</v>
      </c>
      <c r="BI245" s="10" t="s">
        <v>195</v>
      </c>
      <c r="BJ245" s="10" t="s">
        <v>195</v>
      </c>
    </row>
    <row r="246" spans="1:62" ht="15" hidden="1" outlineLevel="2" x14ac:dyDescent="0.25">
      <c r="A246" s="10">
        <v>2024</v>
      </c>
      <c r="B246" s="10" t="s">
        <v>157</v>
      </c>
      <c r="C246" s="10" t="s">
        <v>128</v>
      </c>
      <c r="D246" s="10" t="s">
        <v>165</v>
      </c>
      <c r="E246" s="10" t="s">
        <v>292</v>
      </c>
      <c r="F246" s="10" t="s">
        <v>277</v>
      </c>
      <c r="G246" s="10" t="s">
        <v>195</v>
      </c>
      <c r="H246" s="77">
        <v>0</v>
      </c>
      <c r="I246" s="77">
        <v>0</v>
      </c>
      <c r="J246" s="77">
        <v>0</v>
      </c>
      <c r="K246" s="77">
        <v>0</v>
      </c>
      <c r="L246" s="77">
        <v>0</v>
      </c>
      <c r="M246" s="77">
        <v>0</v>
      </c>
      <c r="N246" s="77">
        <v>0</v>
      </c>
      <c r="O246" s="77">
        <v>0</v>
      </c>
      <c r="P246" s="77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 t="s">
        <v>195</v>
      </c>
      <c r="AF246" s="10" t="s">
        <v>195</v>
      </c>
      <c r="AG246" s="10" t="s">
        <v>195</v>
      </c>
      <c r="AH246" s="10" t="s">
        <v>286</v>
      </c>
      <c r="AI246" s="10" t="s">
        <v>286</v>
      </c>
      <c r="AJ246" s="10" t="s">
        <v>195</v>
      </c>
      <c r="AK246" s="10" t="s">
        <v>275</v>
      </c>
      <c r="AL246" s="10" t="s">
        <v>195</v>
      </c>
      <c r="AM246" s="10" t="s">
        <v>195</v>
      </c>
      <c r="AN246" s="10" t="s">
        <v>528</v>
      </c>
      <c r="AO246" s="10" t="s">
        <v>195</v>
      </c>
      <c r="AP246" s="10">
        <v>110</v>
      </c>
      <c r="AQ246" s="10">
        <v>81</v>
      </c>
      <c r="AR246" s="10">
        <v>283</v>
      </c>
      <c r="AS246" s="10">
        <v>2</v>
      </c>
      <c r="AT246" s="10">
        <v>1645</v>
      </c>
      <c r="AU246" s="10" t="s">
        <v>195</v>
      </c>
      <c r="AV246" s="10" t="s">
        <v>195</v>
      </c>
      <c r="AW246" s="10" t="s">
        <v>195</v>
      </c>
      <c r="AX246" s="10">
        <v>1</v>
      </c>
      <c r="AY246" s="10">
        <v>1</v>
      </c>
      <c r="AZ246" s="10" t="s">
        <v>195</v>
      </c>
      <c r="BA246" s="10">
        <v>2</v>
      </c>
      <c r="BB246" s="10" t="s">
        <v>195</v>
      </c>
      <c r="BC246" s="10" t="s">
        <v>195</v>
      </c>
      <c r="BD246" s="10">
        <v>0</v>
      </c>
      <c r="BE246" s="10">
        <v>0</v>
      </c>
      <c r="BF246" s="10">
        <v>0</v>
      </c>
      <c r="BG246" s="10">
        <v>1886588</v>
      </c>
      <c r="BH246" s="10" t="s">
        <v>195</v>
      </c>
      <c r="BI246" s="10" t="s">
        <v>195</v>
      </c>
      <c r="BJ246" s="10" t="s">
        <v>195</v>
      </c>
    </row>
    <row r="247" spans="1:62" ht="15" hidden="1" outlineLevel="2" x14ac:dyDescent="0.25">
      <c r="A247" s="10">
        <v>2024</v>
      </c>
      <c r="B247" s="10" t="s">
        <v>157</v>
      </c>
      <c r="C247" s="10" t="s">
        <v>128</v>
      </c>
      <c r="D247" s="10" t="s">
        <v>165</v>
      </c>
      <c r="E247" s="10" t="s">
        <v>291</v>
      </c>
      <c r="F247" s="10" t="s">
        <v>277</v>
      </c>
      <c r="G247" s="10" t="s">
        <v>195</v>
      </c>
      <c r="H247" s="77">
        <v>-0.02</v>
      </c>
      <c r="I247" s="77">
        <v>-0.02</v>
      </c>
      <c r="J247" s="77">
        <v>-0.02</v>
      </c>
      <c r="K247" s="77">
        <v>0</v>
      </c>
      <c r="L247" s="77">
        <v>0</v>
      </c>
      <c r="M247" s="77">
        <v>0</v>
      </c>
      <c r="N247" s="77">
        <v>-0.02</v>
      </c>
      <c r="O247" s="77">
        <v>-0.02</v>
      </c>
      <c r="P247" s="77">
        <v>-0.02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 t="s">
        <v>195</v>
      </c>
      <c r="AF247" s="10" t="s">
        <v>195</v>
      </c>
      <c r="AG247" s="10" t="s">
        <v>195</v>
      </c>
      <c r="AH247" s="10" t="s">
        <v>286</v>
      </c>
      <c r="AI247" s="10" t="s">
        <v>286</v>
      </c>
      <c r="AJ247" s="10" t="s">
        <v>195</v>
      </c>
      <c r="AK247" s="10" t="s">
        <v>275</v>
      </c>
      <c r="AL247" s="10" t="s">
        <v>195</v>
      </c>
      <c r="AM247" s="10" t="s">
        <v>195</v>
      </c>
      <c r="AN247" s="10" t="s">
        <v>528</v>
      </c>
      <c r="AO247" s="10" t="s">
        <v>195</v>
      </c>
      <c r="AP247" s="10">
        <v>110</v>
      </c>
      <c r="AQ247" s="10">
        <v>81</v>
      </c>
      <c r="AR247" s="10">
        <v>283</v>
      </c>
      <c r="AS247" s="10">
        <v>3</v>
      </c>
      <c r="AT247" s="10">
        <v>1645</v>
      </c>
      <c r="AU247" s="10" t="s">
        <v>195</v>
      </c>
      <c r="AV247" s="10" t="s">
        <v>195</v>
      </c>
      <c r="AW247" s="10" t="s">
        <v>195</v>
      </c>
      <c r="AX247" s="10">
        <v>1</v>
      </c>
      <c r="AY247" s="10">
        <v>1</v>
      </c>
      <c r="AZ247" s="10" t="s">
        <v>195</v>
      </c>
      <c r="BA247" s="10">
        <v>2</v>
      </c>
      <c r="BB247" s="10" t="s">
        <v>195</v>
      </c>
      <c r="BC247" s="10" t="s">
        <v>195</v>
      </c>
      <c r="BD247" s="10">
        <v>0</v>
      </c>
      <c r="BE247" s="10">
        <v>0</v>
      </c>
      <c r="BF247" s="10">
        <v>0</v>
      </c>
      <c r="BG247" s="10">
        <v>1888771</v>
      </c>
      <c r="BH247" s="10" t="s">
        <v>195</v>
      </c>
      <c r="BI247" s="10" t="s">
        <v>195</v>
      </c>
      <c r="BJ247" s="10" t="s">
        <v>195</v>
      </c>
    </row>
    <row r="248" spans="1:62" ht="15" hidden="1" outlineLevel="2" x14ac:dyDescent="0.25">
      <c r="A248" s="10">
        <v>2024</v>
      </c>
      <c r="B248" s="10" t="s">
        <v>157</v>
      </c>
      <c r="C248" s="10" t="s">
        <v>128</v>
      </c>
      <c r="D248" s="10" t="s">
        <v>165</v>
      </c>
      <c r="E248" s="10" t="s">
        <v>290</v>
      </c>
      <c r="F248" s="10" t="s">
        <v>277</v>
      </c>
      <c r="G248" s="10" t="s">
        <v>195</v>
      </c>
      <c r="H248" s="77">
        <v>0</v>
      </c>
      <c r="I248" s="77">
        <v>0</v>
      </c>
      <c r="J248" s="77">
        <v>0</v>
      </c>
      <c r="K248" s="77">
        <v>0</v>
      </c>
      <c r="L248" s="77">
        <v>0</v>
      </c>
      <c r="M248" s="77">
        <v>0</v>
      </c>
      <c r="N248" s="77">
        <v>0</v>
      </c>
      <c r="O248" s="77">
        <v>0</v>
      </c>
      <c r="P248" s="77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 t="s">
        <v>195</v>
      </c>
      <c r="AF248" s="10" t="s">
        <v>195</v>
      </c>
      <c r="AG248" s="10" t="s">
        <v>195</v>
      </c>
      <c r="AH248" s="10" t="s">
        <v>286</v>
      </c>
      <c r="AI248" s="10" t="s">
        <v>286</v>
      </c>
      <c r="AJ248" s="10" t="s">
        <v>195</v>
      </c>
      <c r="AK248" s="10" t="s">
        <v>275</v>
      </c>
      <c r="AL248" s="10" t="s">
        <v>195</v>
      </c>
      <c r="AM248" s="10" t="s">
        <v>195</v>
      </c>
      <c r="AN248" s="10" t="s">
        <v>528</v>
      </c>
      <c r="AO248" s="10" t="s">
        <v>195</v>
      </c>
      <c r="AP248" s="10">
        <v>110</v>
      </c>
      <c r="AQ248" s="10">
        <v>81</v>
      </c>
      <c r="AR248" s="10">
        <v>283</v>
      </c>
      <c r="AS248" s="10">
        <v>4</v>
      </c>
      <c r="AT248" s="10">
        <v>1645</v>
      </c>
      <c r="AU248" s="10" t="s">
        <v>195</v>
      </c>
      <c r="AV248" s="10" t="s">
        <v>195</v>
      </c>
      <c r="AW248" s="10" t="s">
        <v>195</v>
      </c>
      <c r="AX248" s="10">
        <v>1</v>
      </c>
      <c r="AY248" s="10">
        <v>1</v>
      </c>
      <c r="AZ248" s="10" t="s">
        <v>195</v>
      </c>
      <c r="BA248" s="10">
        <v>2</v>
      </c>
      <c r="BB248" s="10" t="s">
        <v>195</v>
      </c>
      <c r="BC248" s="10" t="s">
        <v>195</v>
      </c>
      <c r="BD248" s="10">
        <v>0</v>
      </c>
      <c r="BE248" s="10">
        <v>0</v>
      </c>
      <c r="BF248" s="10">
        <v>0</v>
      </c>
      <c r="BG248" s="10">
        <v>1887827</v>
      </c>
      <c r="BH248" s="10" t="s">
        <v>195</v>
      </c>
      <c r="BI248" s="10" t="s">
        <v>195</v>
      </c>
      <c r="BJ248" s="10" t="s">
        <v>195</v>
      </c>
    </row>
    <row r="249" spans="1:62" ht="15" hidden="1" outlineLevel="2" x14ac:dyDescent="0.25">
      <c r="A249" s="10">
        <v>2024</v>
      </c>
      <c r="B249" s="10" t="s">
        <v>157</v>
      </c>
      <c r="C249" s="10" t="s">
        <v>128</v>
      </c>
      <c r="D249" s="10" t="s">
        <v>165</v>
      </c>
      <c r="E249" s="10" t="s">
        <v>289</v>
      </c>
      <c r="F249" s="10" t="s">
        <v>277</v>
      </c>
      <c r="G249" s="10" t="s">
        <v>195</v>
      </c>
      <c r="H249" s="77">
        <v>0</v>
      </c>
      <c r="I249" s="77">
        <v>0</v>
      </c>
      <c r="J249" s="77">
        <v>0</v>
      </c>
      <c r="K249" s="77">
        <v>0</v>
      </c>
      <c r="L249" s="77">
        <v>0</v>
      </c>
      <c r="M249" s="77">
        <v>0</v>
      </c>
      <c r="N249" s="77">
        <v>0</v>
      </c>
      <c r="O249" s="77">
        <v>0</v>
      </c>
      <c r="P249" s="77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 t="s">
        <v>195</v>
      </c>
      <c r="AF249" s="10" t="s">
        <v>195</v>
      </c>
      <c r="AG249" s="10" t="s">
        <v>195</v>
      </c>
      <c r="AH249" s="10" t="s">
        <v>286</v>
      </c>
      <c r="AI249" s="10" t="s">
        <v>286</v>
      </c>
      <c r="AJ249" s="10" t="s">
        <v>195</v>
      </c>
      <c r="AK249" s="10" t="s">
        <v>275</v>
      </c>
      <c r="AL249" s="10" t="s">
        <v>195</v>
      </c>
      <c r="AM249" s="10" t="s">
        <v>195</v>
      </c>
      <c r="AN249" s="10" t="s">
        <v>528</v>
      </c>
      <c r="AO249" s="10" t="s">
        <v>195</v>
      </c>
      <c r="AP249" s="10">
        <v>110</v>
      </c>
      <c r="AQ249" s="10">
        <v>81</v>
      </c>
      <c r="AR249" s="10">
        <v>283</v>
      </c>
      <c r="AS249" s="10">
        <v>5</v>
      </c>
      <c r="AT249" s="10">
        <v>1645</v>
      </c>
      <c r="AU249" s="10" t="s">
        <v>195</v>
      </c>
      <c r="AV249" s="10" t="s">
        <v>195</v>
      </c>
      <c r="AW249" s="10" t="s">
        <v>195</v>
      </c>
      <c r="AX249" s="10">
        <v>1</v>
      </c>
      <c r="AY249" s="10">
        <v>1</v>
      </c>
      <c r="AZ249" s="10" t="s">
        <v>195</v>
      </c>
      <c r="BA249" s="10">
        <v>2</v>
      </c>
      <c r="BB249" s="10" t="s">
        <v>195</v>
      </c>
      <c r="BC249" s="10" t="s">
        <v>195</v>
      </c>
      <c r="BD249" s="10">
        <v>0</v>
      </c>
      <c r="BE249" s="10">
        <v>0</v>
      </c>
      <c r="BF249" s="10">
        <v>0</v>
      </c>
      <c r="BG249" s="10">
        <v>1887675</v>
      </c>
      <c r="BH249" s="10" t="s">
        <v>195</v>
      </c>
      <c r="BI249" s="10" t="s">
        <v>195</v>
      </c>
      <c r="BJ249" s="10" t="s">
        <v>195</v>
      </c>
    </row>
    <row r="250" spans="1:62" ht="15" hidden="1" outlineLevel="2" x14ac:dyDescent="0.25">
      <c r="A250" s="10">
        <v>2024</v>
      </c>
      <c r="B250" s="10" t="s">
        <v>157</v>
      </c>
      <c r="C250" s="10" t="s">
        <v>128</v>
      </c>
      <c r="D250" s="10" t="s">
        <v>165</v>
      </c>
      <c r="E250" s="10" t="s">
        <v>288</v>
      </c>
      <c r="F250" s="10" t="s">
        <v>277</v>
      </c>
      <c r="G250" s="10" t="s">
        <v>195</v>
      </c>
      <c r="H250" s="77">
        <v>0</v>
      </c>
      <c r="I250" s="77">
        <v>0</v>
      </c>
      <c r="J250" s="77">
        <v>0</v>
      </c>
      <c r="K250" s="77">
        <v>0</v>
      </c>
      <c r="L250" s="77">
        <v>0</v>
      </c>
      <c r="M250" s="77">
        <v>0</v>
      </c>
      <c r="N250" s="77">
        <v>0</v>
      </c>
      <c r="O250" s="77">
        <v>0</v>
      </c>
      <c r="P250" s="77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 t="s">
        <v>195</v>
      </c>
      <c r="AF250" s="10" t="s">
        <v>195</v>
      </c>
      <c r="AG250" s="10" t="s">
        <v>195</v>
      </c>
      <c r="AH250" s="10" t="s">
        <v>286</v>
      </c>
      <c r="AI250" s="10" t="s">
        <v>286</v>
      </c>
      <c r="AJ250" s="10" t="s">
        <v>195</v>
      </c>
      <c r="AK250" s="10" t="s">
        <v>275</v>
      </c>
      <c r="AL250" s="10" t="s">
        <v>195</v>
      </c>
      <c r="AM250" s="10" t="s">
        <v>195</v>
      </c>
      <c r="AN250" s="10" t="s">
        <v>528</v>
      </c>
      <c r="AO250" s="10" t="s">
        <v>195</v>
      </c>
      <c r="AP250" s="10">
        <v>110</v>
      </c>
      <c r="AQ250" s="10">
        <v>81</v>
      </c>
      <c r="AR250" s="10">
        <v>283</v>
      </c>
      <c r="AS250" s="10">
        <v>6</v>
      </c>
      <c r="AT250" s="10">
        <v>1645</v>
      </c>
      <c r="AU250" s="10" t="s">
        <v>195</v>
      </c>
      <c r="AV250" s="10" t="s">
        <v>195</v>
      </c>
      <c r="AW250" s="10" t="s">
        <v>195</v>
      </c>
      <c r="AX250" s="10">
        <v>1</v>
      </c>
      <c r="AY250" s="10">
        <v>1</v>
      </c>
      <c r="AZ250" s="10" t="s">
        <v>195</v>
      </c>
      <c r="BA250" s="10">
        <v>2</v>
      </c>
      <c r="BB250" s="10" t="s">
        <v>195</v>
      </c>
      <c r="BC250" s="10" t="s">
        <v>195</v>
      </c>
      <c r="BD250" s="10">
        <v>0</v>
      </c>
      <c r="BE250" s="10">
        <v>0</v>
      </c>
      <c r="BF250" s="10">
        <v>0</v>
      </c>
      <c r="BG250" s="10">
        <v>1888722</v>
      </c>
      <c r="BH250" s="10" t="s">
        <v>195</v>
      </c>
      <c r="BI250" s="10" t="s">
        <v>195</v>
      </c>
      <c r="BJ250" s="10" t="s">
        <v>195</v>
      </c>
    </row>
    <row r="251" spans="1:62" ht="15" hidden="1" outlineLevel="2" x14ac:dyDescent="0.25">
      <c r="A251" s="10">
        <v>2024</v>
      </c>
      <c r="B251" s="10" t="s">
        <v>157</v>
      </c>
      <c r="C251" s="10" t="s">
        <v>128</v>
      </c>
      <c r="D251" s="10" t="s">
        <v>165</v>
      </c>
      <c r="E251" s="10" t="s">
        <v>287</v>
      </c>
      <c r="F251" s="10" t="s">
        <v>277</v>
      </c>
      <c r="G251" s="10" t="s">
        <v>195</v>
      </c>
      <c r="H251" s="77">
        <v>0</v>
      </c>
      <c r="I251" s="77">
        <v>0</v>
      </c>
      <c r="J251" s="77">
        <v>0</v>
      </c>
      <c r="K251" s="77">
        <v>0</v>
      </c>
      <c r="L251" s="77">
        <v>0</v>
      </c>
      <c r="M251" s="77">
        <v>0</v>
      </c>
      <c r="N251" s="77">
        <v>0</v>
      </c>
      <c r="O251" s="77">
        <v>0</v>
      </c>
      <c r="P251" s="77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 t="s">
        <v>195</v>
      </c>
      <c r="AF251" s="10" t="s">
        <v>195</v>
      </c>
      <c r="AG251" s="10" t="s">
        <v>195</v>
      </c>
      <c r="AH251" s="10" t="s">
        <v>286</v>
      </c>
      <c r="AI251" s="10" t="s">
        <v>286</v>
      </c>
      <c r="AJ251" s="10" t="s">
        <v>195</v>
      </c>
      <c r="AK251" s="10" t="s">
        <v>275</v>
      </c>
      <c r="AL251" s="10" t="s">
        <v>195</v>
      </c>
      <c r="AM251" s="10" t="s">
        <v>195</v>
      </c>
      <c r="AN251" s="10" t="s">
        <v>528</v>
      </c>
      <c r="AO251" s="10" t="s">
        <v>195</v>
      </c>
      <c r="AP251" s="10">
        <v>110</v>
      </c>
      <c r="AQ251" s="10">
        <v>81</v>
      </c>
      <c r="AR251" s="10">
        <v>283</v>
      </c>
      <c r="AS251" s="10">
        <v>7</v>
      </c>
      <c r="AT251" s="10">
        <v>1645</v>
      </c>
      <c r="AU251" s="10" t="s">
        <v>195</v>
      </c>
      <c r="AV251" s="10" t="s">
        <v>195</v>
      </c>
      <c r="AW251" s="10" t="s">
        <v>195</v>
      </c>
      <c r="AX251" s="10">
        <v>1</v>
      </c>
      <c r="AY251" s="10">
        <v>1</v>
      </c>
      <c r="AZ251" s="10" t="s">
        <v>195</v>
      </c>
      <c r="BA251" s="10">
        <v>2</v>
      </c>
      <c r="BB251" s="10" t="s">
        <v>195</v>
      </c>
      <c r="BC251" s="10" t="s">
        <v>195</v>
      </c>
      <c r="BD251" s="10">
        <v>0</v>
      </c>
      <c r="BE251" s="10">
        <v>0</v>
      </c>
      <c r="BF251" s="10">
        <v>0</v>
      </c>
      <c r="BG251" s="10">
        <v>1887712</v>
      </c>
      <c r="BH251" s="10" t="s">
        <v>195</v>
      </c>
      <c r="BI251" s="10" t="s">
        <v>195</v>
      </c>
      <c r="BJ251" s="10" t="s">
        <v>195</v>
      </c>
    </row>
    <row r="252" spans="1:62" ht="15" hidden="1" outlineLevel="2" x14ac:dyDescent="0.25">
      <c r="A252" s="10">
        <v>2024</v>
      </c>
      <c r="B252" s="10" t="s">
        <v>157</v>
      </c>
      <c r="C252" s="10" t="s">
        <v>128</v>
      </c>
      <c r="D252" s="10" t="s">
        <v>165</v>
      </c>
      <c r="E252" s="10" t="s">
        <v>285</v>
      </c>
      <c r="F252" s="10" t="s">
        <v>277</v>
      </c>
      <c r="G252" s="10" t="s">
        <v>195</v>
      </c>
      <c r="H252" s="77">
        <v>0</v>
      </c>
      <c r="I252" s="77">
        <v>0</v>
      </c>
      <c r="J252" s="77">
        <v>0</v>
      </c>
      <c r="K252" s="77">
        <v>0</v>
      </c>
      <c r="L252" s="77">
        <v>0</v>
      </c>
      <c r="M252" s="77">
        <v>0</v>
      </c>
      <c r="N252" s="77">
        <v>0</v>
      </c>
      <c r="O252" s="77">
        <v>0</v>
      </c>
      <c r="P252" s="77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 t="s">
        <v>195</v>
      </c>
      <c r="AF252" s="10" t="s">
        <v>195</v>
      </c>
      <c r="AG252" s="10" t="s">
        <v>195</v>
      </c>
      <c r="AH252" s="10" t="s">
        <v>276</v>
      </c>
      <c r="AI252" s="10" t="s">
        <v>276</v>
      </c>
      <c r="AJ252" s="10" t="s">
        <v>195</v>
      </c>
      <c r="AK252" s="10" t="s">
        <v>275</v>
      </c>
      <c r="AL252" s="10" t="s">
        <v>195</v>
      </c>
      <c r="AM252" s="10" t="s">
        <v>195</v>
      </c>
      <c r="AN252" s="10" t="s">
        <v>528</v>
      </c>
      <c r="AO252" s="10" t="s">
        <v>195</v>
      </c>
      <c r="AP252" s="10">
        <v>110</v>
      </c>
      <c r="AQ252" s="10">
        <v>81</v>
      </c>
      <c r="AR252" s="10">
        <v>283</v>
      </c>
      <c r="AS252" s="10">
        <v>8</v>
      </c>
      <c r="AT252" s="10">
        <v>1645</v>
      </c>
      <c r="AU252" s="10" t="s">
        <v>195</v>
      </c>
      <c r="AV252" s="10" t="s">
        <v>195</v>
      </c>
      <c r="AW252" s="10" t="s">
        <v>195</v>
      </c>
      <c r="AX252" s="10">
        <v>2</v>
      </c>
      <c r="AY252" s="10">
        <v>2</v>
      </c>
      <c r="AZ252" s="10" t="s">
        <v>195</v>
      </c>
      <c r="BA252" s="10">
        <v>2</v>
      </c>
      <c r="BB252" s="10" t="s">
        <v>195</v>
      </c>
      <c r="BC252" s="10" t="s">
        <v>195</v>
      </c>
      <c r="BD252" s="10">
        <v>0</v>
      </c>
      <c r="BE252" s="10">
        <v>0</v>
      </c>
      <c r="BF252" s="10">
        <v>0</v>
      </c>
      <c r="BG252" s="10">
        <v>1886213</v>
      </c>
      <c r="BH252" s="10" t="s">
        <v>195</v>
      </c>
      <c r="BI252" s="10" t="s">
        <v>195</v>
      </c>
      <c r="BJ252" s="10" t="s">
        <v>195</v>
      </c>
    </row>
    <row r="253" spans="1:62" ht="15" hidden="1" outlineLevel="2" x14ac:dyDescent="0.25">
      <c r="A253" s="10">
        <v>2024</v>
      </c>
      <c r="B253" s="10" t="s">
        <v>157</v>
      </c>
      <c r="C253" s="10" t="s">
        <v>128</v>
      </c>
      <c r="D253" s="10" t="s">
        <v>165</v>
      </c>
      <c r="E253" s="10" t="s">
        <v>408</v>
      </c>
      <c r="F253" s="10" t="s">
        <v>277</v>
      </c>
      <c r="G253" s="10" t="s">
        <v>195</v>
      </c>
      <c r="H253" s="77">
        <v>0</v>
      </c>
      <c r="I253" s="77">
        <v>0</v>
      </c>
      <c r="J253" s="77">
        <v>0</v>
      </c>
      <c r="K253" s="77">
        <v>0</v>
      </c>
      <c r="L253" s="77">
        <v>0</v>
      </c>
      <c r="M253" s="77">
        <v>0</v>
      </c>
      <c r="N253" s="77">
        <v>0</v>
      </c>
      <c r="O253" s="77">
        <v>0</v>
      </c>
      <c r="P253" s="77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 t="s">
        <v>195</v>
      </c>
      <c r="AF253" s="10" t="s">
        <v>195</v>
      </c>
      <c r="AG253" s="10" t="s">
        <v>195</v>
      </c>
      <c r="AH253" s="10" t="s">
        <v>276</v>
      </c>
      <c r="AI253" s="10" t="s">
        <v>276</v>
      </c>
      <c r="AJ253" s="10" t="s">
        <v>195</v>
      </c>
      <c r="AK253" s="10" t="s">
        <v>275</v>
      </c>
      <c r="AL253" s="10" t="s">
        <v>195</v>
      </c>
      <c r="AM253" s="10" t="s">
        <v>195</v>
      </c>
      <c r="AN253" s="10" t="s">
        <v>528</v>
      </c>
      <c r="AO253" s="10" t="s">
        <v>195</v>
      </c>
      <c r="AP253" s="10">
        <v>110</v>
      </c>
      <c r="AQ253" s="10">
        <v>81</v>
      </c>
      <c r="AR253" s="10">
        <v>283</v>
      </c>
      <c r="AS253" s="10">
        <v>9</v>
      </c>
      <c r="AT253" s="10">
        <v>1645</v>
      </c>
      <c r="AU253" s="10" t="s">
        <v>195</v>
      </c>
      <c r="AV253" s="10" t="s">
        <v>195</v>
      </c>
      <c r="AW253" s="10" t="s">
        <v>195</v>
      </c>
      <c r="AX253" s="10">
        <v>2</v>
      </c>
      <c r="AY253" s="10">
        <v>2</v>
      </c>
      <c r="AZ253" s="10" t="s">
        <v>195</v>
      </c>
      <c r="BA253" s="10">
        <v>2</v>
      </c>
      <c r="BB253" s="10" t="s">
        <v>195</v>
      </c>
      <c r="BC253" s="10" t="s">
        <v>195</v>
      </c>
      <c r="BD253" s="10">
        <v>0</v>
      </c>
      <c r="BE253" s="10">
        <v>0</v>
      </c>
      <c r="BF253" s="10">
        <v>0</v>
      </c>
      <c r="BG253" s="10">
        <v>1887944</v>
      </c>
      <c r="BH253" s="10" t="s">
        <v>195</v>
      </c>
      <c r="BI253" s="10" t="s">
        <v>195</v>
      </c>
      <c r="BJ253" s="10" t="s">
        <v>195</v>
      </c>
    </row>
    <row r="254" spans="1:62" ht="15" hidden="1" outlineLevel="2" x14ac:dyDescent="0.25">
      <c r="A254" s="10">
        <v>2024</v>
      </c>
      <c r="B254" s="10" t="s">
        <v>157</v>
      </c>
      <c r="C254" s="10" t="s">
        <v>128</v>
      </c>
      <c r="D254" s="10" t="s">
        <v>165</v>
      </c>
      <c r="E254" s="10" t="s">
        <v>284</v>
      </c>
      <c r="F254" s="10" t="s">
        <v>277</v>
      </c>
      <c r="G254" s="10" t="s">
        <v>195</v>
      </c>
      <c r="H254" s="77">
        <v>0</v>
      </c>
      <c r="I254" s="77">
        <v>0</v>
      </c>
      <c r="J254" s="77">
        <v>0</v>
      </c>
      <c r="K254" s="77">
        <v>0</v>
      </c>
      <c r="L254" s="77">
        <v>0</v>
      </c>
      <c r="M254" s="77">
        <v>0</v>
      </c>
      <c r="N254" s="77">
        <v>0</v>
      </c>
      <c r="O254" s="77">
        <v>0</v>
      </c>
      <c r="P254" s="77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 t="s">
        <v>195</v>
      </c>
      <c r="AF254" s="10" t="s">
        <v>195</v>
      </c>
      <c r="AG254" s="10" t="s">
        <v>195</v>
      </c>
      <c r="AH254" s="10" t="s">
        <v>276</v>
      </c>
      <c r="AI254" s="10" t="s">
        <v>276</v>
      </c>
      <c r="AJ254" s="10" t="s">
        <v>195</v>
      </c>
      <c r="AK254" s="10" t="s">
        <v>275</v>
      </c>
      <c r="AL254" s="10" t="s">
        <v>195</v>
      </c>
      <c r="AM254" s="10" t="s">
        <v>195</v>
      </c>
      <c r="AN254" s="10" t="s">
        <v>528</v>
      </c>
      <c r="AO254" s="10" t="s">
        <v>195</v>
      </c>
      <c r="AP254" s="10">
        <v>110</v>
      </c>
      <c r="AQ254" s="10">
        <v>81</v>
      </c>
      <c r="AR254" s="10">
        <v>283</v>
      </c>
      <c r="AS254" s="10">
        <v>10</v>
      </c>
      <c r="AT254" s="10">
        <v>1645</v>
      </c>
      <c r="AU254" s="10" t="s">
        <v>195</v>
      </c>
      <c r="AV254" s="10" t="s">
        <v>195</v>
      </c>
      <c r="AW254" s="10" t="s">
        <v>195</v>
      </c>
      <c r="AX254" s="10">
        <v>2</v>
      </c>
      <c r="AY254" s="10">
        <v>2</v>
      </c>
      <c r="AZ254" s="10" t="s">
        <v>195</v>
      </c>
      <c r="BA254" s="10">
        <v>2</v>
      </c>
      <c r="BB254" s="10" t="s">
        <v>195</v>
      </c>
      <c r="BC254" s="10" t="s">
        <v>195</v>
      </c>
      <c r="BD254" s="10">
        <v>0</v>
      </c>
      <c r="BE254" s="10">
        <v>0</v>
      </c>
      <c r="BF254" s="10">
        <v>0</v>
      </c>
      <c r="BG254" s="10">
        <v>1886986</v>
      </c>
      <c r="BH254" s="10" t="s">
        <v>195</v>
      </c>
      <c r="BI254" s="10" t="s">
        <v>195</v>
      </c>
      <c r="BJ254" s="10" t="s">
        <v>195</v>
      </c>
    </row>
    <row r="255" spans="1:62" ht="15" hidden="1" outlineLevel="2" x14ac:dyDescent="0.25">
      <c r="A255" s="10">
        <v>2024</v>
      </c>
      <c r="B255" s="10" t="s">
        <v>157</v>
      </c>
      <c r="C255" s="10" t="s">
        <v>128</v>
      </c>
      <c r="D255" s="10" t="s">
        <v>165</v>
      </c>
      <c r="E255" s="10" t="s">
        <v>283</v>
      </c>
      <c r="F255" s="10" t="s">
        <v>277</v>
      </c>
      <c r="G255" s="10" t="s">
        <v>195</v>
      </c>
      <c r="H255" s="77">
        <v>-0.01</v>
      </c>
      <c r="I255" s="77">
        <v>0</v>
      </c>
      <c r="J255" s="77">
        <v>0</v>
      </c>
      <c r="K255" s="77">
        <v>0</v>
      </c>
      <c r="L255" s="77">
        <v>0</v>
      </c>
      <c r="M255" s="77">
        <v>0</v>
      </c>
      <c r="N255" s="77">
        <v>-0.01</v>
      </c>
      <c r="O255" s="77">
        <v>0</v>
      </c>
      <c r="P255" s="77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 t="s">
        <v>195</v>
      </c>
      <c r="AF255" s="10" t="s">
        <v>195</v>
      </c>
      <c r="AG255" s="10" t="s">
        <v>195</v>
      </c>
      <c r="AH255" s="10" t="s">
        <v>276</v>
      </c>
      <c r="AI255" s="10" t="s">
        <v>276</v>
      </c>
      <c r="AJ255" s="10" t="s">
        <v>195</v>
      </c>
      <c r="AK255" s="10" t="s">
        <v>275</v>
      </c>
      <c r="AL255" s="10" t="s">
        <v>195</v>
      </c>
      <c r="AM255" s="10" t="s">
        <v>195</v>
      </c>
      <c r="AN255" s="10" t="s">
        <v>528</v>
      </c>
      <c r="AO255" s="10" t="s">
        <v>195</v>
      </c>
      <c r="AP255" s="10">
        <v>110</v>
      </c>
      <c r="AQ255" s="10">
        <v>81</v>
      </c>
      <c r="AR255" s="10">
        <v>283</v>
      </c>
      <c r="AS255" s="10">
        <v>11</v>
      </c>
      <c r="AT255" s="10">
        <v>1645</v>
      </c>
      <c r="AU255" s="10" t="s">
        <v>195</v>
      </c>
      <c r="AV255" s="10" t="s">
        <v>195</v>
      </c>
      <c r="AW255" s="10" t="s">
        <v>195</v>
      </c>
      <c r="AX255" s="10">
        <v>2</v>
      </c>
      <c r="AY255" s="10">
        <v>2</v>
      </c>
      <c r="AZ255" s="10" t="s">
        <v>195</v>
      </c>
      <c r="BA255" s="10">
        <v>2</v>
      </c>
      <c r="BB255" s="10" t="s">
        <v>195</v>
      </c>
      <c r="BC255" s="10" t="s">
        <v>195</v>
      </c>
      <c r="BD255" s="10">
        <v>0</v>
      </c>
      <c r="BE255" s="10">
        <v>0</v>
      </c>
      <c r="BF255" s="10">
        <v>0</v>
      </c>
      <c r="BG255" s="10">
        <v>1886503</v>
      </c>
      <c r="BH255" s="10" t="s">
        <v>195</v>
      </c>
      <c r="BI255" s="10" t="s">
        <v>195</v>
      </c>
      <c r="BJ255" s="10" t="s">
        <v>195</v>
      </c>
    </row>
    <row r="256" spans="1:62" ht="15" hidden="1" outlineLevel="2" x14ac:dyDescent="0.25">
      <c r="A256" s="10">
        <v>2024</v>
      </c>
      <c r="B256" s="10" t="s">
        <v>157</v>
      </c>
      <c r="C256" s="10" t="s">
        <v>128</v>
      </c>
      <c r="D256" s="10" t="s">
        <v>165</v>
      </c>
      <c r="E256" s="10" t="s">
        <v>282</v>
      </c>
      <c r="F256" s="10" t="s">
        <v>277</v>
      </c>
      <c r="G256" s="10" t="s">
        <v>195</v>
      </c>
      <c r="H256" s="77">
        <v>0</v>
      </c>
      <c r="I256" s="77">
        <v>0</v>
      </c>
      <c r="J256" s="77">
        <v>0</v>
      </c>
      <c r="K256" s="77">
        <v>0</v>
      </c>
      <c r="L256" s="77">
        <v>0</v>
      </c>
      <c r="M256" s="77">
        <v>0</v>
      </c>
      <c r="N256" s="77">
        <v>0</v>
      </c>
      <c r="O256" s="77">
        <v>0</v>
      </c>
      <c r="P256" s="77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 t="s">
        <v>195</v>
      </c>
      <c r="AF256" s="10" t="s">
        <v>195</v>
      </c>
      <c r="AG256" s="10" t="s">
        <v>195</v>
      </c>
      <c r="AH256" s="10" t="s">
        <v>276</v>
      </c>
      <c r="AI256" s="10" t="s">
        <v>276</v>
      </c>
      <c r="AJ256" s="10" t="s">
        <v>195</v>
      </c>
      <c r="AK256" s="10" t="s">
        <v>275</v>
      </c>
      <c r="AL256" s="10" t="s">
        <v>195</v>
      </c>
      <c r="AM256" s="10" t="s">
        <v>195</v>
      </c>
      <c r="AN256" s="10" t="s">
        <v>528</v>
      </c>
      <c r="AO256" s="10" t="s">
        <v>195</v>
      </c>
      <c r="AP256" s="10">
        <v>110</v>
      </c>
      <c r="AQ256" s="10">
        <v>81</v>
      </c>
      <c r="AR256" s="10">
        <v>283</v>
      </c>
      <c r="AS256" s="10">
        <v>12</v>
      </c>
      <c r="AT256" s="10">
        <v>1645</v>
      </c>
      <c r="AU256" s="10" t="s">
        <v>195</v>
      </c>
      <c r="AV256" s="10" t="s">
        <v>195</v>
      </c>
      <c r="AW256" s="10" t="s">
        <v>195</v>
      </c>
      <c r="AX256" s="10">
        <v>2</v>
      </c>
      <c r="AY256" s="10">
        <v>2</v>
      </c>
      <c r="AZ256" s="10" t="s">
        <v>195</v>
      </c>
      <c r="BA256" s="10">
        <v>2</v>
      </c>
      <c r="BB256" s="10" t="s">
        <v>195</v>
      </c>
      <c r="BC256" s="10" t="s">
        <v>195</v>
      </c>
      <c r="BD256" s="10">
        <v>0</v>
      </c>
      <c r="BE256" s="10">
        <v>0</v>
      </c>
      <c r="BF256" s="10">
        <v>0</v>
      </c>
      <c r="BG256" s="10">
        <v>1888358</v>
      </c>
      <c r="BH256" s="10" t="s">
        <v>195</v>
      </c>
      <c r="BI256" s="10" t="s">
        <v>195</v>
      </c>
      <c r="BJ256" s="10" t="s">
        <v>195</v>
      </c>
    </row>
    <row r="257" spans="1:62" ht="15" hidden="1" outlineLevel="2" x14ac:dyDescent="0.25">
      <c r="A257" s="10">
        <v>2024</v>
      </c>
      <c r="B257" s="10" t="s">
        <v>157</v>
      </c>
      <c r="C257" s="10" t="s">
        <v>128</v>
      </c>
      <c r="D257" s="10" t="s">
        <v>165</v>
      </c>
      <c r="E257" s="10" t="s">
        <v>281</v>
      </c>
      <c r="F257" s="10" t="s">
        <v>277</v>
      </c>
      <c r="G257" s="10" t="s">
        <v>195</v>
      </c>
      <c r="H257" s="77">
        <v>0</v>
      </c>
      <c r="I257" s="77">
        <v>0</v>
      </c>
      <c r="J257" s="77">
        <v>0</v>
      </c>
      <c r="K257" s="77">
        <v>0</v>
      </c>
      <c r="L257" s="77">
        <v>0</v>
      </c>
      <c r="M257" s="77">
        <v>0</v>
      </c>
      <c r="N257" s="77">
        <v>0</v>
      </c>
      <c r="O257" s="77">
        <v>0</v>
      </c>
      <c r="P257" s="77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 t="s">
        <v>195</v>
      </c>
      <c r="AF257" s="10" t="s">
        <v>195</v>
      </c>
      <c r="AG257" s="10" t="s">
        <v>195</v>
      </c>
      <c r="AH257" s="10" t="s">
        <v>276</v>
      </c>
      <c r="AI257" s="10" t="s">
        <v>276</v>
      </c>
      <c r="AJ257" s="10" t="s">
        <v>195</v>
      </c>
      <c r="AK257" s="10" t="s">
        <v>275</v>
      </c>
      <c r="AL257" s="10" t="s">
        <v>195</v>
      </c>
      <c r="AM257" s="10" t="s">
        <v>195</v>
      </c>
      <c r="AN257" s="10" t="s">
        <v>528</v>
      </c>
      <c r="AO257" s="10" t="s">
        <v>195</v>
      </c>
      <c r="AP257" s="10">
        <v>110</v>
      </c>
      <c r="AQ257" s="10">
        <v>81</v>
      </c>
      <c r="AR257" s="10">
        <v>283</v>
      </c>
      <c r="AS257" s="10">
        <v>13</v>
      </c>
      <c r="AT257" s="10">
        <v>1645</v>
      </c>
      <c r="AU257" s="10" t="s">
        <v>195</v>
      </c>
      <c r="AV257" s="10" t="s">
        <v>195</v>
      </c>
      <c r="AW257" s="10" t="s">
        <v>195</v>
      </c>
      <c r="AX257" s="10">
        <v>2</v>
      </c>
      <c r="AY257" s="10">
        <v>2</v>
      </c>
      <c r="AZ257" s="10" t="s">
        <v>195</v>
      </c>
      <c r="BA257" s="10">
        <v>2</v>
      </c>
      <c r="BB257" s="10" t="s">
        <v>195</v>
      </c>
      <c r="BC257" s="10" t="s">
        <v>195</v>
      </c>
      <c r="BD257" s="10">
        <v>0</v>
      </c>
      <c r="BE257" s="10">
        <v>0</v>
      </c>
      <c r="BF257" s="10">
        <v>0</v>
      </c>
      <c r="BG257" s="10">
        <v>1887393</v>
      </c>
      <c r="BH257" s="10" t="s">
        <v>195</v>
      </c>
      <c r="BI257" s="10" t="s">
        <v>195</v>
      </c>
      <c r="BJ257" s="10" t="s">
        <v>195</v>
      </c>
    </row>
    <row r="258" spans="1:62" ht="15" hidden="1" outlineLevel="2" x14ac:dyDescent="0.25">
      <c r="A258" s="10">
        <v>2024</v>
      </c>
      <c r="B258" s="10" t="s">
        <v>157</v>
      </c>
      <c r="C258" s="10" t="s">
        <v>128</v>
      </c>
      <c r="D258" s="10" t="s">
        <v>165</v>
      </c>
      <c r="E258" s="10" t="s">
        <v>280</v>
      </c>
      <c r="F258" s="10" t="s">
        <v>277</v>
      </c>
      <c r="G258" s="10" t="s">
        <v>195</v>
      </c>
      <c r="H258" s="77">
        <v>0</v>
      </c>
      <c r="I258" s="77">
        <v>0</v>
      </c>
      <c r="J258" s="77">
        <v>0</v>
      </c>
      <c r="K258" s="77">
        <v>0</v>
      </c>
      <c r="L258" s="77">
        <v>0</v>
      </c>
      <c r="M258" s="77">
        <v>0</v>
      </c>
      <c r="N258" s="77">
        <v>0</v>
      </c>
      <c r="O258" s="77">
        <v>0</v>
      </c>
      <c r="P258" s="77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 t="s">
        <v>195</v>
      </c>
      <c r="AF258" s="10" t="s">
        <v>195</v>
      </c>
      <c r="AG258" s="10" t="s">
        <v>195</v>
      </c>
      <c r="AH258" s="10" t="s">
        <v>276</v>
      </c>
      <c r="AI258" s="10" t="s">
        <v>276</v>
      </c>
      <c r="AJ258" s="10" t="s">
        <v>195</v>
      </c>
      <c r="AK258" s="10" t="s">
        <v>275</v>
      </c>
      <c r="AL258" s="10" t="s">
        <v>195</v>
      </c>
      <c r="AM258" s="10" t="s">
        <v>195</v>
      </c>
      <c r="AN258" s="10" t="s">
        <v>528</v>
      </c>
      <c r="AO258" s="10" t="s">
        <v>195</v>
      </c>
      <c r="AP258" s="10">
        <v>110</v>
      </c>
      <c r="AQ258" s="10">
        <v>81</v>
      </c>
      <c r="AR258" s="10">
        <v>283</v>
      </c>
      <c r="AS258" s="10">
        <v>14</v>
      </c>
      <c r="AT258" s="10">
        <v>1645</v>
      </c>
      <c r="AU258" s="10" t="s">
        <v>195</v>
      </c>
      <c r="AV258" s="10" t="s">
        <v>195</v>
      </c>
      <c r="AW258" s="10" t="s">
        <v>195</v>
      </c>
      <c r="AX258" s="10">
        <v>2</v>
      </c>
      <c r="AY258" s="10">
        <v>2</v>
      </c>
      <c r="AZ258" s="10" t="s">
        <v>195</v>
      </c>
      <c r="BA258" s="10">
        <v>2</v>
      </c>
      <c r="BB258" s="10" t="s">
        <v>195</v>
      </c>
      <c r="BC258" s="10" t="s">
        <v>195</v>
      </c>
      <c r="BD258" s="10">
        <v>0</v>
      </c>
      <c r="BE258" s="10">
        <v>0</v>
      </c>
      <c r="BF258" s="10">
        <v>0</v>
      </c>
      <c r="BG258" s="10">
        <v>1888802</v>
      </c>
      <c r="BH258" s="10" t="s">
        <v>195</v>
      </c>
      <c r="BI258" s="10" t="s">
        <v>195</v>
      </c>
      <c r="BJ258" s="10" t="s">
        <v>195</v>
      </c>
    </row>
    <row r="259" spans="1:62" ht="15" hidden="1" outlineLevel="2" x14ac:dyDescent="0.25">
      <c r="A259" s="10">
        <v>2024</v>
      </c>
      <c r="B259" s="10" t="s">
        <v>157</v>
      </c>
      <c r="C259" s="10" t="s">
        <v>128</v>
      </c>
      <c r="D259" s="10" t="s">
        <v>165</v>
      </c>
      <c r="E259" s="10" t="s">
        <v>279</v>
      </c>
      <c r="F259" s="10" t="s">
        <v>277</v>
      </c>
      <c r="G259" s="10" t="s">
        <v>195</v>
      </c>
      <c r="H259" s="77">
        <v>0</v>
      </c>
      <c r="I259" s="77">
        <v>0</v>
      </c>
      <c r="J259" s="77">
        <v>0</v>
      </c>
      <c r="K259" s="77">
        <v>0</v>
      </c>
      <c r="L259" s="77">
        <v>0</v>
      </c>
      <c r="M259" s="77">
        <v>0</v>
      </c>
      <c r="N259" s="77">
        <v>0</v>
      </c>
      <c r="O259" s="77">
        <v>0</v>
      </c>
      <c r="P259" s="77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 t="s">
        <v>195</v>
      </c>
      <c r="AF259" s="10" t="s">
        <v>195</v>
      </c>
      <c r="AG259" s="10" t="s">
        <v>195</v>
      </c>
      <c r="AH259" s="10" t="s">
        <v>276</v>
      </c>
      <c r="AI259" s="10" t="s">
        <v>276</v>
      </c>
      <c r="AJ259" s="10" t="s">
        <v>195</v>
      </c>
      <c r="AK259" s="10" t="s">
        <v>275</v>
      </c>
      <c r="AL259" s="10" t="s">
        <v>195</v>
      </c>
      <c r="AM259" s="10" t="s">
        <v>195</v>
      </c>
      <c r="AN259" s="10" t="s">
        <v>528</v>
      </c>
      <c r="AO259" s="10" t="s">
        <v>195</v>
      </c>
      <c r="AP259" s="10">
        <v>110</v>
      </c>
      <c r="AQ259" s="10">
        <v>81</v>
      </c>
      <c r="AR259" s="10">
        <v>283</v>
      </c>
      <c r="AS259" s="10">
        <v>15</v>
      </c>
      <c r="AT259" s="10">
        <v>1645</v>
      </c>
      <c r="AU259" s="10" t="s">
        <v>195</v>
      </c>
      <c r="AV259" s="10" t="s">
        <v>195</v>
      </c>
      <c r="AW259" s="10" t="s">
        <v>195</v>
      </c>
      <c r="AX259" s="10">
        <v>2</v>
      </c>
      <c r="AY259" s="10">
        <v>2</v>
      </c>
      <c r="AZ259" s="10" t="s">
        <v>195</v>
      </c>
      <c r="BA259" s="10">
        <v>2</v>
      </c>
      <c r="BB259" s="10" t="s">
        <v>195</v>
      </c>
      <c r="BC259" s="10" t="s">
        <v>195</v>
      </c>
      <c r="BD259" s="10">
        <v>0</v>
      </c>
      <c r="BE259" s="10">
        <v>0</v>
      </c>
      <c r="BF259" s="10">
        <v>0</v>
      </c>
      <c r="BG259" s="10">
        <v>1888487</v>
      </c>
      <c r="BH259" s="10" t="s">
        <v>195</v>
      </c>
      <c r="BI259" s="10" t="s">
        <v>195</v>
      </c>
      <c r="BJ259" s="10" t="s">
        <v>195</v>
      </c>
    </row>
    <row r="260" spans="1:62" ht="15" hidden="1" outlineLevel="2" x14ac:dyDescent="0.25">
      <c r="A260" s="10">
        <v>2024</v>
      </c>
      <c r="B260" s="10" t="s">
        <v>157</v>
      </c>
      <c r="C260" s="10" t="s">
        <v>128</v>
      </c>
      <c r="D260" s="10" t="s">
        <v>165</v>
      </c>
      <c r="E260" s="10" t="s">
        <v>278</v>
      </c>
      <c r="F260" s="10" t="s">
        <v>277</v>
      </c>
      <c r="G260" s="10" t="s">
        <v>195</v>
      </c>
      <c r="H260" s="77">
        <v>97290.07</v>
      </c>
      <c r="I260" s="77">
        <v>0</v>
      </c>
      <c r="J260" s="77">
        <v>0</v>
      </c>
      <c r="K260" s="77">
        <v>0</v>
      </c>
      <c r="L260" s="77">
        <v>0</v>
      </c>
      <c r="M260" s="77">
        <v>133.93</v>
      </c>
      <c r="N260" s="77">
        <v>93487.32</v>
      </c>
      <c r="O260" s="77">
        <v>0</v>
      </c>
      <c r="P260" s="77">
        <v>0</v>
      </c>
      <c r="Q260" s="10">
        <v>0</v>
      </c>
      <c r="R260" s="10">
        <v>3679.94</v>
      </c>
      <c r="S260" s="10">
        <v>122.81</v>
      </c>
      <c r="T260" s="10">
        <v>-97290.09</v>
      </c>
      <c r="U260" s="10">
        <v>-93487.34</v>
      </c>
      <c r="V260" s="10">
        <v>3802.75</v>
      </c>
      <c r="W260" s="10">
        <v>0</v>
      </c>
      <c r="X260" s="10">
        <v>0</v>
      </c>
      <c r="Y260" s="10">
        <v>0</v>
      </c>
      <c r="Z260" s="10">
        <v>133.93</v>
      </c>
      <c r="AA260" s="10">
        <v>0</v>
      </c>
      <c r="AB260" s="10">
        <v>0</v>
      </c>
      <c r="AC260" s="10">
        <v>0</v>
      </c>
      <c r="AD260" s="10">
        <v>0</v>
      </c>
      <c r="AE260" s="10" t="s">
        <v>195</v>
      </c>
      <c r="AF260" s="10" t="s">
        <v>195</v>
      </c>
      <c r="AG260" s="10" t="s">
        <v>195</v>
      </c>
      <c r="AH260" s="10" t="s">
        <v>276</v>
      </c>
      <c r="AI260" s="10" t="s">
        <v>276</v>
      </c>
      <c r="AJ260" s="10" t="s">
        <v>195</v>
      </c>
      <c r="AK260" s="10" t="s">
        <v>275</v>
      </c>
      <c r="AL260" s="10" t="s">
        <v>195</v>
      </c>
      <c r="AM260" s="10" t="s">
        <v>195</v>
      </c>
      <c r="AN260" s="10" t="s">
        <v>528</v>
      </c>
      <c r="AO260" s="10" t="s">
        <v>195</v>
      </c>
      <c r="AP260" s="10">
        <v>110</v>
      </c>
      <c r="AQ260" s="10">
        <v>81</v>
      </c>
      <c r="AR260" s="10">
        <v>283</v>
      </c>
      <c r="AS260" s="10">
        <v>16</v>
      </c>
      <c r="AT260" s="10">
        <v>1645</v>
      </c>
      <c r="AU260" s="10" t="s">
        <v>195</v>
      </c>
      <c r="AV260" s="10" t="s">
        <v>195</v>
      </c>
      <c r="AW260" s="10" t="s">
        <v>195</v>
      </c>
      <c r="AX260" s="10">
        <v>2</v>
      </c>
      <c r="AY260" s="10">
        <v>2</v>
      </c>
      <c r="AZ260" s="10" t="s">
        <v>195</v>
      </c>
      <c r="BA260" s="10">
        <v>2</v>
      </c>
      <c r="BB260" s="10" t="s">
        <v>195</v>
      </c>
      <c r="BC260" s="10" t="s">
        <v>195</v>
      </c>
      <c r="BD260" s="10">
        <v>0</v>
      </c>
      <c r="BE260" s="10">
        <v>0</v>
      </c>
      <c r="BF260" s="10">
        <v>0</v>
      </c>
      <c r="BG260" s="10">
        <v>1885812</v>
      </c>
      <c r="BH260" s="10" t="s">
        <v>195</v>
      </c>
      <c r="BI260" s="10" t="s">
        <v>195</v>
      </c>
      <c r="BJ260" s="10" t="s">
        <v>195</v>
      </c>
    </row>
    <row r="261" spans="1:62" ht="15" hidden="1" outlineLevel="2" x14ac:dyDescent="0.25">
      <c r="A261" s="10">
        <v>2024</v>
      </c>
      <c r="B261" s="10" t="s">
        <v>157</v>
      </c>
      <c r="C261" s="10" t="s">
        <v>128</v>
      </c>
      <c r="D261" s="10" t="s">
        <v>165</v>
      </c>
      <c r="E261" s="10" t="s">
        <v>331</v>
      </c>
      <c r="F261" s="10" t="s">
        <v>277</v>
      </c>
      <c r="G261" s="10" t="s">
        <v>195</v>
      </c>
      <c r="H261" s="77">
        <v>-0.52</v>
      </c>
      <c r="I261" s="77">
        <v>6080</v>
      </c>
      <c r="J261" s="77">
        <v>6080</v>
      </c>
      <c r="K261" s="77">
        <v>0</v>
      </c>
      <c r="L261" s="77">
        <v>0</v>
      </c>
      <c r="M261" s="77">
        <v>0</v>
      </c>
      <c r="N261" s="77">
        <v>-0.52</v>
      </c>
      <c r="O261" s="77">
        <v>6080</v>
      </c>
      <c r="P261" s="77">
        <v>6080</v>
      </c>
      <c r="Q261" s="10">
        <v>0</v>
      </c>
      <c r="R261" s="10">
        <v>0</v>
      </c>
      <c r="S261" s="10">
        <v>0</v>
      </c>
      <c r="T261" s="10">
        <v>6080.52</v>
      </c>
      <c r="U261" s="10">
        <v>6080.52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 t="s">
        <v>195</v>
      </c>
      <c r="AF261" s="10" t="s">
        <v>195</v>
      </c>
      <c r="AG261" s="10" t="s">
        <v>195</v>
      </c>
      <c r="AH261" s="10" t="s">
        <v>276</v>
      </c>
      <c r="AI261" s="10" t="s">
        <v>276</v>
      </c>
      <c r="AJ261" s="10" t="s">
        <v>195</v>
      </c>
      <c r="AK261" s="10" t="s">
        <v>275</v>
      </c>
      <c r="AL261" s="10" t="s">
        <v>195</v>
      </c>
      <c r="AM261" s="10" t="s">
        <v>195</v>
      </c>
      <c r="AN261" s="10" t="s">
        <v>528</v>
      </c>
      <c r="AO261" s="10" t="s">
        <v>195</v>
      </c>
      <c r="AP261" s="10">
        <v>110</v>
      </c>
      <c r="AQ261" s="10">
        <v>81</v>
      </c>
      <c r="AR261" s="10">
        <v>283</v>
      </c>
      <c r="AS261" s="10">
        <v>17</v>
      </c>
      <c r="AT261" s="10">
        <v>1645</v>
      </c>
      <c r="AU261" s="10" t="s">
        <v>195</v>
      </c>
      <c r="AV261" s="10" t="s">
        <v>195</v>
      </c>
      <c r="AW261" s="10" t="s">
        <v>195</v>
      </c>
      <c r="AX261" s="10">
        <v>2</v>
      </c>
      <c r="AY261" s="10">
        <v>2</v>
      </c>
      <c r="AZ261" s="10" t="s">
        <v>195</v>
      </c>
      <c r="BA261" s="10">
        <v>2</v>
      </c>
      <c r="BB261" s="10" t="s">
        <v>195</v>
      </c>
      <c r="BC261" s="10" t="s">
        <v>195</v>
      </c>
      <c r="BD261" s="10">
        <v>0</v>
      </c>
      <c r="BE261" s="10">
        <v>0</v>
      </c>
      <c r="BF261" s="10">
        <v>0</v>
      </c>
      <c r="BG261" s="10">
        <v>1886540</v>
      </c>
      <c r="BH261" s="10" t="s">
        <v>195</v>
      </c>
      <c r="BI261" s="10" t="s">
        <v>195</v>
      </c>
      <c r="BJ261" s="10" t="s">
        <v>195</v>
      </c>
    </row>
    <row r="262" spans="1:62" ht="15" outlineLevel="1" collapsed="1" x14ac:dyDescent="0.25">
      <c r="D262" s="47" t="s">
        <v>429</v>
      </c>
      <c r="H262" s="77">
        <f t="shared" ref="H262:P262" si="3">SUBTOTAL(9,H245:H261)</f>
        <v>97289.52</v>
      </c>
      <c r="I262" s="77">
        <f t="shared" si="3"/>
        <v>6079.98</v>
      </c>
      <c r="J262" s="77">
        <f t="shared" si="3"/>
        <v>6079.98</v>
      </c>
      <c r="K262" s="77">
        <f t="shared" si="3"/>
        <v>0</v>
      </c>
      <c r="L262" s="77">
        <f t="shared" si="3"/>
        <v>0</v>
      </c>
      <c r="M262" s="77">
        <f t="shared" si="3"/>
        <v>133.93</v>
      </c>
      <c r="N262" s="77">
        <f t="shared" si="3"/>
        <v>93486.77</v>
      </c>
      <c r="O262" s="77">
        <f t="shared" si="3"/>
        <v>6079.98</v>
      </c>
      <c r="P262" s="77">
        <f t="shared" si="3"/>
        <v>6079.98</v>
      </c>
    </row>
    <row r="263" spans="1:62" ht="15" hidden="1" outlineLevel="2" x14ac:dyDescent="0.25">
      <c r="A263" s="10">
        <v>2024</v>
      </c>
      <c r="B263" s="10" t="s">
        <v>157</v>
      </c>
      <c r="C263" s="10" t="s">
        <v>128</v>
      </c>
      <c r="D263" s="10" t="s">
        <v>164</v>
      </c>
      <c r="E263" s="10" t="s">
        <v>255</v>
      </c>
      <c r="F263" s="10" t="s">
        <v>424</v>
      </c>
      <c r="G263" s="10" t="s">
        <v>195</v>
      </c>
      <c r="H263" s="77">
        <v>0</v>
      </c>
      <c r="I263" s="77">
        <v>0</v>
      </c>
      <c r="J263" s="77">
        <v>0</v>
      </c>
      <c r="K263" s="77">
        <v>0</v>
      </c>
      <c r="L263" s="77">
        <v>0</v>
      </c>
      <c r="M263" s="77">
        <v>0</v>
      </c>
      <c r="N263" s="77">
        <v>0</v>
      </c>
      <c r="O263" s="77">
        <v>0</v>
      </c>
      <c r="P263" s="77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 t="s">
        <v>195</v>
      </c>
      <c r="AF263" s="10" t="s">
        <v>195</v>
      </c>
      <c r="AG263" s="10" t="s">
        <v>195</v>
      </c>
      <c r="AH263" s="10" t="s">
        <v>198</v>
      </c>
      <c r="AI263" s="10" t="s">
        <v>198</v>
      </c>
      <c r="AJ263" s="10" t="s">
        <v>195</v>
      </c>
      <c r="AK263" s="10" t="s">
        <v>197</v>
      </c>
      <c r="AL263" s="10" t="s">
        <v>417</v>
      </c>
      <c r="AM263" s="10" t="s">
        <v>195</v>
      </c>
      <c r="AN263" s="10" t="s">
        <v>528</v>
      </c>
      <c r="AO263" s="10" t="s">
        <v>195</v>
      </c>
      <c r="AP263" s="10">
        <v>110</v>
      </c>
      <c r="AQ263" s="10">
        <v>81</v>
      </c>
      <c r="AR263" s="10">
        <v>508</v>
      </c>
      <c r="AS263" s="10">
        <v>241</v>
      </c>
      <c r="AT263" s="10">
        <v>2046</v>
      </c>
      <c r="AU263" s="10" t="s">
        <v>195</v>
      </c>
      <c r="AV263" s="10" t="s">
        <v>195</v>
      </c>
      <c r="AW263" s="10" t="s">
        <v>195</v>
      </c>
      <c r="AX263" s="10">
        <v>5</v>
      </c>
      <c r="AY263" s="10">
        <v>5</v>
      </c>
      <c r="AZ263" s="10" t="s">
        <v>195</v>
      </c>
      <c r="BA263" s="10">
        <v>1</v>
      </c>
      <c r="BB263" s="10">
        <v>4</v>
      </c>
      <c r="BC263" s="10" t="s">
        <v>195</v>
      </c>
      <c r="BD263" s="10">
        <v>0</v>
      </c>
      <c r="BE263" s="10">
        <v>0</v>
      </c>
      <c r="BF263" s="10">
        <v>0</v>
      </c>
      <c r="BG263" s="10">
        <v>1888872</v>
      </c>
      <c r="BH263" s="10" t="s">
        <v>195</v>
      </c>
      <c r="BI263" s="10" t="s">
        <v>195</v>
      </c>
      <c r="BJ263" s="10" t="s">
        <v>195</v>
      </c>
    </row>
    <row r="264" spans="1:62" ht="15" hidden="1" outlineLevel="2" x14ac:dyDescent="0.25">
      <c r="A264" s="10">
        <v>2024</v>
      </c>
      <c r="B264" s="10" t="s">
        <v>157</v>
      </c>
      <c r="C264" s="10" t="s">
        <v>128</v>
      </c>
      <c r="D264" s="10" t="s">
        <v>164</v>
      </c>
      <c r="E264" s="10" t="s">
        <v>254</v>
      </c>
      <c r="F264" s="10" t="s">
        <v>424</v>
      </c>
      <c r="G264" s="10" t="s">
        <v>195</v>
      </c>
      <c r="H264" s="77">
        <v>653005.44999999995</v>
      </c>
      <c r="I264" s="77">
        <v>653005.44999999995</v>
      </c>
      <c r="J264" s="77">
        <v>514228.73</v>
      </c>
      <c r="K264" s="77">
        <v>42423.38</v>
      </c>
      <c r="L264" s="77">
        <v>0</v>
      </c>
      <c r="M264" s="77">
        <v>-1623.64</v>
      </c>
      <c r="N264" s="77">
        <v>641771.97</v>
      </c>
      <c r="O264" s="77">
        <v>641771.97</v>
      </c>
      <c r="P264" s="77">
        <v>547437.91</v>
      </c>
      <c r="Q264" s="10">
        <v>0</v>
      </c>
      <c r="R264" s="10">
        <v>11233.48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395.63</v>
      </c>
      <c r="AA264" s="10">
        <v>0</v>
      </c>
      <c r="AB264" s="10">
        <v>0</v>
      </c>
      <c r="AC264" s="10">
        <v>0</v>
      </c>
      <c r="AD264" s="10">
        <v>0</v>
      </c>
      <c r="AE264" s="10" t="s">
        <v>195</v>
      </c>
      <c r="AF264" s="10" t="s">
        <v>195</v>
      </c>
      <c r="AG264" s="10" t="s">
        <v>195</v>
      </c>
      <c r="AH264" s="10" t="s">
        <v>198</v>
      </c>
      <c r="AI264" s="10" t="s">
        <v>198</v>
      </c>
      <c r="AJ264" s="10" t="s">
        <v>195</v>
      </c>
      <c r="AK264" s="10" t="s">
        <v>197</v>
      </c>
      <c r="AL264" s="10" t="s">
        <v>417</v>
      </c>
      <c r="AM264" s="10" t="s">
        <v>195</v>
      </c>
      <c r="AN264" s="10" t="s">
        <v>528</v>
      </c>
      <c r="AO264" s="10" t="s">
        <v>195</v>
      </c>
      <c r="AP264" s="10">
        <v>110</v>
      </c>
      <c r="AQ264" s="10">
        <v>81</v>
      </c>
      <c r="AR264" s="10">
        <v>508</v>
      </c>
      <c r="AS264" s="10">
        <v>242</v>
      </c>
      <c r="AT264" s="10">
        <v>2046</v>
      </c>
      <c r="AU264" s="10" t="s">
        <v>195</v>
      </c>
      <c r="AV264" s="10" t="s">
        <v>195</v>
      </c>
      <c r="AW264" s="10" t="s">
        <v>195</v>
      </c>
      <c r="AX264" s="10">
        <v>5</v>
      </c>
      <c r="AY264" s="10">
        <v>5</v>
      </c>
      <c r="AZ264" s="10" t="s">
        <v>195</v>
      </c>
      <c r="BA264" s="10">
        <v>1</v>
      </c>
      <c r="BB264" s="10">
        <v>4</v>
      </c>
      <c r="BC264" s="10" t="s">
        <v>195</v>
      </c>
      <c r="BD264" s="10">
        <v>0</v>
      </c>
      <c r="BE264" s="10">
        <v>0</v>
      </c>
      <c r="BF264" s="10">
        <v>0</v>
      </c>
      <c r="BG264" s="10">
        <v>1888884</v>
      </c>
      <c r="BH264" s="10" t="s">
        <v>195</v>
      </c>
      <c r="BI264" s="10" t="s">
        <v>195</v>
      </c>
      <c r="BJ264" s="10" t="s">
        <v>195</v>
      </c>
    </row>
    <row r="265" spans="1:62" ht="15" hidden="1" outlineLevel="2" x14ac:dyDescent="0.25">
      <c r="A265" s="10">
        <v>2024</v>
      </c>
      <c r="B265" s="10" t="s">
        <v>157</v>
      </c>
      <c r="C265" s="10" t="s">
        <v>128</v>
      </c>
      <c r="D265" s="10" t="s">
        <v>164</v>
      </c>
      <c r="E265" s="10" t="s">
        <v>252</v>
      </c>
      <c r="F265" s="10" t="s">
        <v>424</v>
      </c>
      <c r="G265" s="10" t="s">
        <v>195</v>
      </c>
      <c r="H265" s="77">
        <v>0</v>
      </c>
      <c r="I265" s="77">
        <v>0</v>
      </c>
      <c r="J265" s="77">
        <v>0</v>
      </c>
      <c r="K265" s="77">
        <v>0</v>
      </c>
      <c r="L265" s="77">
        <v>0</v>
      </c>
      <c r="M265" s="77">
        <v>0</v>
      </c>
      <c r="N265" s="77">
        <v>0</v>
      </c>
      <c r="O265" s="77">
        <v>0</v>
      </c>
      <c r="P265" s="77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 t="s">
        <v>195</v>
      </c>
      <c r="AF265" s="10" t="s">
        <v>195</v>
      </c>
      <c r="AG265" s="10" t="s">
        <v>195</v>
      </c>
      <c r="AH265" s="10" t="s">
        <v>198</v>
      </c>
      <c r="AI265" s="10" t="s">
        <v>198</v>
      </c>
      <c r="AJ265" s="10" t="s">
        <v>195</v>
      </c>
      <c r="AK265" s="10" t="s">
        <v>197</v>
      </c>
      <c r="AL265" s="10" t="s">
        <v>417</v>
      </c>
      <c r="AM265" s="10" t="s">
        <v>195</v>
      </c>
      <c r="AN265" s="10" t="s">
        <v>528</v>
      </c>
      <c r="AO265" s="10" t="s">
        <v>195</v>
      </c>
      <c r="AP265" s="10">
        <v>110</v>
      </c>
      <c r="AQ265" s="10">
        <v>81</v>
      </c>
      <c r="AR265" s="10">
        <v>508</v>
      </c>
      <c r="AS265" s="10">
        <v>244</v>
      </c>
      <c r="AT265" s="10">
        <v>2046</v>
      </c>
      <c r="AU265" s="10" t="s">
        <v>195</v>
      </c>
      <c r="AV265" s="10" t="s">
        <v>195</v>
      </c>
      <c r="AW265" s="10" t="s">
        <v>195</v>
      </c>
      <c r="AX265" s="10">
        <v>5</v>
      </c>
      <c r="AY265" s="10">
        <v>5</v>
      </c>
      <c r="AZ265" s="10" t="s">
        <v>195</v>
      </c>
      <c r="BA265" s="10">
        <v>1</v>
      </c>
      <c r="BB265" s="10">
        <v>4</v>
      </c>
      <c r="BC265" s="10" t="s">
        <v>195</v>
      </c>
      <c r="BD265" s="10">
        <v>0</v>
      </c>
      <c r="BE265" s="10">
        <v>0</v>
      </c>
      <c r="BF265" s="10">
        <v>0</v>
      </c>
      <c r="BG265" s="10">
        <v>1888247</v>
      </c>
      <c r="BH265" s="10" t="s">
        <v>195</v>
      </c>
      <c r="BI265" s="10" t="s">
        <v>195</v>
      </c>
      <c r="BJ265" s="10" t="s">
        <v>195</v>
      </c>
    </row>
    <row r="266" spans="1:62" ht="15" hidden="1" outlineLevel="2" x14ac:dyDescent="0.25">
      <c r="A266" s="10">
        <v>2024</v>
      </c>
      <c r="B266" s="10" t="s">
        <v>157</v>
      </c>
      <c r="C266" s="10" t="s">
        <v>128</v>
      </c>
      <c r="D266" s="10" t="s">
        <v>164</v>
      </c>
      <c r="E266" s="10" t="s">
        <v>251</v>
      </c>
      <c r="F266" s="10" t="s">
        <v>424</v>
      </c>
      <c r="G266" s="10" t="s">
        <v>195</v>
      </c>
      <c r="H266" s="77">
        <v>300884.68</v>
      </c>
      <c r="I266" s="77">
        <v>300884.68</v>
      </c>
      <c r="J266" s="77">
        <v>219311.83</v>
      </c>
      <c r="K266" s="77">
        <v>19719.98</v>
      </c>
      <c r="L266" s="77">
        <v>0</v>
      </c>
      <c r="M266" s="77">
        <v>0</v>
      </c>
      <c r="N266" s="77">
        <v>300884.68</v>
      </c>
      <c r="O266" s="77">
        <v>300884.68</v>
      </c>
      <c r="P266" s="77">
        <v>239031.81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 t="s">
        <v>195</v>
      </c>
      <c r="AF266" s="10" t="s">
        <v>195</v>
      </c>
      <c r="AG266" s="10" t="s">
        <v>195</v>
      </c>
      <c r="AH266" s="10" t="s">
        <v>198</v>
      </c>
      <c r="AI266" s="10" t="s">
        <v>198</v>
      </c>
      <c r="AJ266" s="10" t="s">
        <v>195</v>
      </c>
      <c r="AK266" s="10" t="s">
        <v>197</v>
      </c>
      <c r="AL266" s="10" t="s">
        <v>417</v>
      </c>
      <c r="AM266" s="10" t="s">
        <v>195</v>
      </c>
      <c r="AN266" s="10" t="s">
        <v>528</v>
      </c>
      <c r="AO266" s="10" t="s">
        <v>195</v>
      </c>
      <c r="AP266" s="10">
        <v>110</v>
      </c>
      <c r="AQ266" s="10">
        <v>81</v>
      </c>
      <c r="AR266" s="10">
        <v>508</v>
      </c>
      <c r="AS266" s="10">
        <v>245</v>
      </c>
      <c r="AT266" s="10">
        <v>2046</v>
      </c>
      <c r="AU266" s="10" t="s">
        <v>195</v>
      </c>
      <c r="AV266" s="10" t="s">
        <v>195</v>
      </c>
      <c r="AW266" s="10" t="s">
        <v>195</v>
      </c>
      <c r="AX266" s="10">
        <v>5</v>
      </c>
      <c r="AY266" s="10">
        <v>5</v>
      </c>
      <c r="AZ266" s="10" t="s">
        <v>195</v>
      </c>
      <c r="BA266" s="10">
        <v>1</v>
      </c>
      <c r="BB266" s="10">
        <v>4</v>
      </c>
      <c r="BC266" s="10" t="s">
        <v>195</v>
      </c>
      <c r="BD266" s="10">
        <v>0</v>
      </c>
      <c r="BE266" s="10">
        <v>0</v>
      </c>
      <c r="BF266" s="10">
        <v>0</v>
      </c>
      <c r="BG266" s="10">
        <v>1889145</v>
      </c>
      <c r="BH266" s="10" t="s">
        <v>195</v>
      </c>
      <c r="BI266" s="10" t="s">
        <v>195</v>
      </c>
      <c r="BJ266" s="10" t="s">
        <v>195</v>
      </c>
    </row>
    <row r="267" spans="1:62" ht="15" hidden="1" outlineLevel="2" x14ac:dyDescent="0.25">
      <c r="A267" s="10">
        <v>2024</v>
      </c>
      <c r="B267" s="10" t="s">
        <v>157</v>
      </c>
      <c r="C267" s="10" t="s">
        <v>128</v>
      </c>
      <c r="D267" s="10" t="s">
        <v>164</v>
      </c>
      <c r="E267" s="10" t="s">
        <v>249</v>
      </c>
      <c r="F267" s="10" t="s">
        <v>423</v>
      </c>
      <c r="G267" s="10" t="s">
        <v>195</v>
      </c>
      <c r="H267" s="77">
        <v>0</v>
      </c>
      <c r="I267" s="77">
        <v>0</v>
      </c>
      <c r="J267" s="77">
        <v>0</v>
      </c>
      <c r="K267" s="77">
        <v>0</v>
      </c>
      <c r="L267" s="77">
        <v>0</v>
      </c>
      <c r="M267" s="77">
        <v>0</v>
      </c>
      <c r="N267" s="77">
        <v>0</v>
      </c>
      <c r="O267" s="77">
        <v>0</v>
      </c>
      <c r="P267" s="77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 t="s">
        <v>195</v>
      </c>
      <c r="AF267" s="10" t="s">
        <v>195</v>
      </c>
      <c r="AG267" s="10" t="s">
        <v>195</v>
      </c>
      <c r="AH267" s="10" t="s">
        <v>198</v>
      </c>
      <c r="AI267" s="10" t="s">
        <v>198</v>
      </c>
      <c r="AJ267" s="10" t="s">
        <v>195</v>
      </c>
      <c r="AK267" s="10" t="s">
        <v>195</v>
      </c>
      <c r="AL267" s="10" t="s">
        <v>195</v>
      </c>
      <c r="AM267" s="10" t="s">
        <v>195</v>
      </c>
      <c r="AN267" s="10" t="s">
        <v>528</v>
      </c>
      <c r="AO267" s="10" t="s">
        <v>195</v>
      </c>
      <c r="AP267" s="10">
        <v>110</v>
      </c>
      <c r="AQ267" s="10">
        <v>81</v>
      </c>
      <c r="AR267" s="10">
        <v>508</v>
      </c>
      <c r="AS267" s="10">
        <v>260</v>
      </c>
      <c r="AT267" s="10">
        <v>2057</v>
      </c>
      <c r="AU267" s="10" t="s">
        <v>195</v>
      </c>
      <c r="AV267" s="10" t="s">
        <v>195</v>
      </c>
      <c r="AW267" s="10" t="s">
        <v>195</v>
      </c>
      <c r="AX267" s="10">
        <v>5</v>
      </c>
      <c r="AY267" s="10">
        <v>5</v>
      </c>
      <c r="AZ267" s="10" t="s">
        <v>195</v>
      </c>
      <c r="BA267" s="10" t="s">
        <v>195</v>
      </c>
      <c r="BB267" s="10" t="s">
        <v>195</v>
      </c>
      <c r="BC267" s="10" t="s">
        <v>195</v>
      </c>
      <c r="BD267" s="10">
        <v>0</v>
      </c>
      <c r="BE267" s="10">
        <v>0</v>
      </c>
      <c r="BF267" s="10">
        <v>0</v>
      </c>
      <c r="BG267" s="10">
        <v>1886160</v>
      </c>
      <c r="BH267" s="10" t="s">
        <v>195</v>
      </c>
      <c r="BI267" s="10" t="s">
        <v>195</v>
      </c>
      <c r="BJ267" s="10" t="s">
        <v>195</v>
      </c>
    </row>
    <row r="268" spans="1:62" ht="15" hidden="1" outlineLevel="2" x14ac:dyDescent="0.25">
      <c r="A268" s="10">
        <v>2024</v>
      </c>
      <c r="B268" s="10" t="s">
        <v>157</v>
      </c>
      <c r="C268" s="10" t="s">
        <v>128</v>
      </c>
      <c r="D268" s="10" t="s">
        <v>164</v>
      </c>
      <c r="E268" s="10" t="s">
        <v>248</v>
      </c>
      <c r="F268" s="10" t="s">
        <v>428</v>
      </c>
      <c r="G268" s="10" t="s">
        <v>195</v>
      </c>
      <c r="H268" s="77">
        <v>14452.03</v>
      </c>
      <c r="I268" s="77">
        <v>14452.03</v>
      </c>
      <c r="J268" s="77">
        <v>10051.82</v>
      </c>
      <c r="K268" s="77">
        <v>947.19</v>
      </c>
      <c r="L268" s="77">
        <v>0</v>
      </c>
      <c r="M268" s="77">
        <v>0</v>
      </c>
      <c r="N268" s="77">
        <v>14452.03</v>
      </c>
      <c r="O268" s="77">
        <v>14452.03</v>
      </c>
      <c r="P268" s="77">
        <v>10999.01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 t="s">
        <v>195</v>
      </c>
      <c r="AF268" s="10" t="s">
        <v>195</v>
      </c>
      <c r="AG268" s="10" t="s">
        <v>195</v>
      </c>
      <c r="AH268" s="10" t="s">
        <v>198</v>
      </c>
      <c r="AI268" s="10" t="s">
        <v>198</v>
      </c>
      <c r="AJ268" s="10" t="s">
        <v>195</v>
      </c>
      <c r="AK268" s="10" t="s">
        <v>197</v>
      </c>
      <c r="AL268" s="10" t="s">
        <v>417</v>
      </c>
      <c r="AM268" s="10" t="s">
        <v>195</v>
      </c>
      <c r="AN268" s="10" t="s">
        <v>528</v>
      </c>
      <c r="AO268" s="10" t="s">
        <v>195</v>
      </c>
      <c r="AP268" s="10">
        <v>110</v>
      </c>
      <c r="AQ268" s="10">
        <v>81</v>
      </c>
      <c r="AR268" s="10">
        <v>508</v>
      </c>
      <c r="AS268" s="10">
        <v>261</v>
      </c>
      <c r="AT268" s="10">
        <v>2053</v>
      </c>
      <c r="AU268" s="10" t="s">
        <v>195</v>
      </c>
      <c r="AV268" s="10" t="s">
        <v>195</v>
      </c>
      <c r="AW268" s="10" t="s">
        <v>195</v>
      </c>
      <c r="AX268" s="10">
        <v>5</v>
      </c>
      <c r="AY268" s="10">
        <v>5</v>
      </c>
      <c r="AZ268" s="10" t="s">
        <v>195</v>
      </c>
      <c r="BA268" s="10">
        <v>1</v>
      </c>
      <c r="BB268" s="10">
        <v>4</v>
      </c>
      <c r="BC268" s="10" t="s">
        <v>195</v>
      </c>
      <c r="BD268" s="10">
        <v>0</v>
      </c>
      <c r="BE268" s="10">
        <v>0</v>
      </c>
      <c r="BF268" s="10">
        <v>0</v>
      </c>
      <c r="BG268" s="10">
        <v>1887060</v>
      </c>
      <c r="BH268" s="10" t="s">
        <v>195</v>
      </c>
      <c r="BI268" s="10" t="s">
        <v>195</v>
      </c>
      <c r="BJ268" s="10" t="s">
        <v>195</v>
      </c>
    </row>
    <row r="269" spans="1:62" ht="15" hidden="1" outlineLevel="2" x14ac:dyDescent="0.25">
      <c r="A269" s="10">
        <v>2024</v>
      </c>
      <c r="B269" s="10" t="s">
        <v>157</v>
      </c>
      <c r="C269" s="10" t="s">
        <v>128</v>
      </c>
      <c r="D269" s="10" t="s">
        <v>164</v>
      </c>
      <c r="E269" s="10" t="s">
        <v>245</v>
      </c>
      <c r="F269" s="10" t="s">
        <v>422</v>
      </c>
      <c r="G269" s="10" t="s">
        <v>195</v>
      </c>
      <c r="H269" s="77">
        <v>0</v>
      </c>
      <c r="I269" s="77">
        <v>0</v>
      </c>
      <c r="J269" s="77">
        <v>0</v>
      </c>
      <c r="K269" s="77">
        <v>0</v>
      </c>
      <c r="L269" s="77">
        <v>0</v>
      </c>
      <c r="M269" s="77">
        <v>0</v>
      </c>
      <c r="N269" s="77">
        <v>0</v>
      </c>
      <c r="O269" s="77">
        <v>0</v>
      </c>
      <c r="P269" s="77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 t="s">
        <v>195</v>
      </c>
      <c r="AF269" s="10" t="s">
        <v>195</v>
      </c>
      <c r="AG269" s="10" t="s">
        <v>195</v>
      </c>
      <c r="AH269" s="10" t="s">
        <v>198</v>
      </c>
      <c r="AI269" s="10" t="s">
        <v>198</v>
      </c>
      <c r="AJ269" s="10" t="s">
        <v>195</v>
      </c>
      <c r="AK269" s="10" t="s">
        <v>195</v>
      </c>
      <c r="AL269" s="10" t="s">
        <v>195</v>
      </c>
      <c r="AM269" s="10" t="s">
        <v>195</v>
      </c>
      <c r="AN269" s="10" t="s">
        <v>528</v>
      </c>
      <c r="AO269" s="10" t="s">
        <v>195</v>
      </c>
      <c r="AP269" s="10">
        <v>110</v>
      </c>
      <c r="AQ269" s="10">
        <v>81</v>
      </c>
      <c r="AR269" s="10">
        <v>508</v>
      </c>
      <c r="AS269" s="10">
        <v>263</v>
      </c>
      <c r="AT269" s="10">
        <v>2058</v>
      </c>
      <c r="AU269" s="10" t="s">
        <v>195</v>
      </c>
      <c r="AV269" s="10" t="s">
        <v>195</v>
      </c>
      <c r="AW269" s="10" t="s">
        <v>195</v>
      </c>
      <c r="AX269" s="10">
        <v>5</v>
      </c>
      <c r="AY269" s="10">
        <v>5</v>
      </c>
      <c r="AZ269" s="10" t="s">
        <v>195</v>
      </c>
      <c r="BA269" s="10" t="s">
        <v>195</v>
      </c>
      <c r="BB269" s="10" t="s">
        <v>195</v>
      </c>
      <c r="BC269" s="10" t="s">
        <v>195</v>
      </c>
      <c r="BD269" s="10">
        <v>0</v>
      </c>
      <c r="BE269" s="10">
        <v>0</v>
      </c>
      <c r="BF269" s="10">
        <v>0</v>
      </c>
      <c r="BG269" s="10">
        <v>1886069</v>
      </c>
      <c r="BH269" s="10" t="s">
        <v>195</v>
      </c>
      <c r="BI269" s="10" t="s">
        <v>195</v>
      </c>
      <c r="BJ269" s="10" t="s">
        <v>195</v>
      </c>
    </row>
    <row r="270" spans="1:62" ht="15" hidden="1" outlineLevel="2" x14ac:dyDescent="0.25">
      <c r="A270" s="10">
        <v>2024</v>
      </c>
      <c r="B270" s="10" t="s">
        <v>157</v>
      </c>
      <c r="C270" s="10" t="s">
        <v>128</v>
      </c>
      <c r="D270" s="10" t="s">
        <v>164</v>
      </c>
      <c r="E270" s="10" t="s">
        <v>244</v>
      </c>
      <c r="F270" s="10" t="s">
        <v>427</v>
      </c>
      <c r="G270" s="10" t="s">
        <v>195</v>
      </c>
      <c r="H270" s="77">
        <v>61569.919999999998</v>
      </c>
      <c r="I270" s="77">
        <v>61569.919999999998</v>
      </c>
      <c r="J270" s="77">
        <v>42116.89</v>
      </c>
      <c r="K270" s="77">
        <v>4034.68</v>
      </c>
      <c r="L270" s="77">
        <v>0</v>
      </c>
      <c r="M270" s="77">
        <v>0</v>
      </c>
      <c r="N270" s="77">
        <v>61569.919999999998</v>
      </c>
      <c r="O270" s="77">
        <v>61569.919999999998</v>
      </c>
      <c r="P270" s="77">
        <v>46151.57</v>
      </c>
      <c r="Q270" s="10">
        <v>0</v>
      </c>
      <c r="R270" s="10">
        <v>0</v>
      </c>
      <c r="S270" s="10">
        <v>0</v>
      </c>
      <c r="T270" s="10">
        <v>0</v>
      </c>
      <c r="U270" s="10">
        <v>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 t="s">
        <v>195</v>
      </c>
      <c r="AF270" s="10" t="s">
        <v>195</v>
      </c>
      <c r="AG270" s="10" t="s">
        <v>195</v>
      </c>
      <c r="AH270" s="10" t="s">
        <v>198</v>
      </c>
      <c r="AI270" s="10" t="s">
        <v>198</v>
      </c>
      <c r="AJ270" s="10" t="s">
        <v>195</v>
      </c>
      <c r="AK270" s="10" t="s">
        <v>197</v>
      </c>
      <c r="AL270" s="10" t="s">
        <v>417</v>
      </c>
      <c r="AM270" s="10" t="s">
        <v>195</v>
      </c>
      <c r="AN270" s="10" t="s">
        <v>528</v>
      </c>
      <c r="AO270" s="10" t="s">
        <v>195</v>
      </c>
      <c r="AP270" s="10">
        <v>110</v>
      </c>
      <c r="AQ270" s="10">
        <v>81</v>
      </c>
      <c r="AR270" s="10">
        <v>508</v>
      </c>
      <c r="AS270" s="10">
        <v>264</v>
      </c>
      <c r="AT270" s="10">
        <v>2054</v>
      </c>
      <c r="AU270" s="10" t="s">
        <v>195</v>
      </c>
      <c r="AV270" s="10" t="s">
        <v>195</v>
      </c>
      <c r="AW270" s="10" t="s">
        <v>195</v>
      </c>
      <c r="AX270" s="10">
        <v>5</v>
      </c>
      <c r="AY270" s="10">
        <v>5</v>
      </c>
      <c r="AZ270" s="10" t="s">
        <v>195</v>
      </c>
      <c r="BA270" s="10">
        <v>1</v>
      </c>
      <c r="BB270" s="10">
        <v>4</v>
      </c>
      <c r="BC270" s="10" t="s">
        <v>195</v>
      </c>
      <c r="BD270" s="10">
        <v>0</v>
      </c>
      <c r="BE270" s="10">
        <v>0</v>
      </c>
      <c r="BF270" s="10">
        <v>0</v>
      </c>
      <c r="BG270" s="10">
        <v>1885977</v>
      </c>
      <c r="BH270" s="10" t="s">
        <v>195</v>
      </c>
      <c r="BI270" s="10" t="s">
        <v>195</v>
      </c>
      <c r="BJ270" s="10" t="s">
        <v>195</v>
      </c>
    </row>
    <row r="271" spans="1:62" ht="15" hidden="1" outlineLevel="2" x14ac:dyDescent="0.25">
      <c r="A271" s="10">
        <v>2024</v>
      </c>
      <c r="B271" s="10" t="s">
        <v>157</v>
      </c>
      <c r="C271" s="10" t="s">
        <v>128</v>
      </c>
      <c r="D271" s="10" t="s">
        <v>164</v>
      </c>
      <c r="E271" s="10" t="s">
        <v>240</v>
      </c>
      <c r="F271" s="10" t="s">
        <v>421</v>
      </c>
      <c r="G271" s="10" t="s">
        <v>195</v>
      </c>
      <c r="H271" s="77">
        <v>0</v>
      </c>
      <c r="I271" s="77">
        <v>0</v>
      </c>
      <c r="J271" s="77">
        <v>0</v>
      </c>
      <c r="K271" s="77">
        <v>0</v>
      </c>
      <c r="L271" s="77">
        <v>0</v>
      </c>
      <c r="M271" s="77">
        <v>0</v>
      </c>
      <c r="N271" s="77">
        <v>0</v>
      </c>
      <c r="O271" s="77">
        <v>0</v>
      </c>
      <c r="P271" s="77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 t="s">
        <v>195</v>
      </c>
      <c r="AF271" s="10" t="s">
        <v>195</v>
      </c>
      <c r="AG271" s="10" t="s">
        <v>195</v>
      </c>
      <c r="AH271" s="10" t="s">
        <v>198</v>
      </c>
      <c r="AI271" s="10" t="s">
        <v>198</v>
      </c>
      <c r="AJ271" s="10" t="s">
        <v>195</v>
      </c>
      <c r="AK271" s="10" t="s">
        <v>195</v>
      </c>
      <c r="AL271" s="10" t="s">
        <v>195</v>
      </c>
      <c r="AM271" s="10" t="s">
        <v>195</v>
      </c>
      <c r="AN271" s="10" t="s">
        <v>528</v>
      </c>
      <c r="AO271" s="10" t="s">
        <v>195</v>
      </c>
      <c r="AP271" s="10">
        <v>110</v>
      </c>
      <c r="AQ271" s="10">
        <v>81</v>
      </c>
      <c r="AR271" s="10">
        <v>508</v>
      </c>
      <c r="AS271" s="10">
        <v>266</v>
      </c>
      <c r="AT271" s="10">
        <v>2059</v>
      </c>
      <c r="AU271" s="10" t="s">
        <v>195</v>
      </c>
      <c r="AV271" s="10" t="s">
        <v>195</v>
      </c>
      <c r="AW271" s="10" t="s">
        <v>195</v>
      </c>
      <c r="AX271" s="10">
        <v>5</v>
      </c>
      <c r="AY271" s="10">
        <v>5</v>
      </c>
      <c r="AZ271" s="10" t="s">
        <v>195</v>
      </c>
      <c r="BA271" s="10" t="s">
        <v>195</v>
      </c>
      <c r="BB271" s="10" t="s">
        <v>195</v>
      </c>
      <c r="BC271" s="10" t="s">
        <v>195</v>
      </c>
      <c r="BD271" s="10">
        <v>0</v>
      </c>
      <c r="BE271" s="10">
        <v>0</v>
      </c>
      <c r="BF271" s="10">
        <v>0</v>
      </c>
      <c r="BG271" s="10">
        <v>1885432</v>
      </c>
      <c r="BH271" s="10" t="s">
        <v>195</v>
      </c>
      <c r="BI271" s="10" t="s">
        <v>195</v>
      </c>
      <c r="BJ271" s="10" t="s">
        <v>195</v>
      </c>
    </row>
    <row r="272" spans="1:62" ht="15" hidden="1" outlineLevel="2" x14ac:dyDescent="0.25">
      <c r="A272" s="10">
        <v>2024</v>
      </c>
      <c r="B272" s="10" t="s">
        <v>157</v>
      </c>
      <c r="C272" s="10" t="s">
        <v>128</v>
      </c>
      <c r="D272" s="10" t="s">
        <v>164</v>
      </c>
      <c r="E272" s="10" t="s">
        <v>239</v>
      </c>
      <c r="F272" s="10" t="s">
        <v>426</v>
      </c>
      <c r="G272" s="10" t="s">
        <v>195</v>
      </c>
      <c r="H272" s="77">
        <v>4667.03</v>
      </c>
      <c r="I272" s="77">
        <v>4667.03</v>
      </c>
      <c r="J272" s="77">
        <v>3138.91</v>
      </c>
      <c r="K272" s="77">
        <v>305.88</v>
      </c>
      <c r="L272" s="77">
        <v>0</v>
      </c>
      <c r="M272" s="77">
        <v>0</v>
      </c>
      <c r="N272" s="77">
        <v>4667.03</v>
      </c>
      <c r="O272" s="77">
        <v>4667.03</v>
      </c>
      <c r="P272" s="77">
        <v>3444.79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 t="s">
        <v>195</v>
      </c>
      <c r="AF272" s="10" t="s">
        <v>195</v>
      </c>
      <c r="AG272" s="10" t="s">
        <v>195</v>
      </c>
      <c r="AH272" s="10" t="s">
        <v>198</v>
      </c>
      <c r="AI272" s="10" t="s">
        <v>198</v>
      </c>
      <c r="AJ272" s="10" t="s">
        <v>195</v>
      </c>
      <c r="AK272" s="10" t="s">
        <v>197</v>
      </c>
      <c r="AL272" s="10" t="s">
        <v>417</v>
      </c>
      <c r="AM272" s="10" t="s">
        <v>195</v>
      </c>
      <c r="AN272" s="10" t="s">
        <v>528</v>
      </c>
      <c r="AO272" s="10" t="s">
        <v>195</v>
      </c>
      <c r="AP272" s="10">
        <v>110</v>
      </c>
      <c r="AQ272" s="10">
        <v>81</v>
      </c>
      <c r="AR272" s="10">
        <v>508</v>
      </c>
      <c r="AS272" s="10">
        <v>267</v>
      </c>
      <c r="AT272" s="10">
        <v>2055</v>
      </c>
      <c r="AU272" s="10" t="s">
        <v>195</v>
      </c>
      <c r="AV272" s="10" t="s">
        <v>195</v>
      </c>
      <c r="AW272" s="10" t="s">
        <v>195</v>
      </c>
      <c r="AX272" s="10">
        <v>5</v>
      </c>
      <c r="AY272" s="10">
        <v>5</v>
      </c>
      <c r="AZ272" s="10" t="s">
        <v>195</v>
      </c>
      <c r="BA272" s="10">
        <v>1</v>
      </c>
      <c r="BB272" s="10">
        <v>4</v>
      </c>
      <c r="BC272" s="10" t="s">
        <v>195</v>
      </c>
      <c r="BD272" s="10">
        <v>0</v>
      </c>
      <c r="BE272" s="10">
        <v>0</v>
      </c>
      <c r="BF272" s="10">
        <v>0</v>
      </c>
      <c r="BG272" s="10">
        <v>1885308</v>
      </c>
      <c r="BH272" s="10" t="s">
        <v>195</v>
      </c>
      <c r="BI272" s="10" t="s">
        <v>195</v>
      </c>
      <c r="BJ272" s="10" t="s">
        <v>195</v>
      </c>
    </row>
    <row r="273" spans="1:62" ht="15" hidden="1" outlineLevel="2" x14ac:dyDescent="0.25">
      <c r="A273" s="10">
        <v>2024</v>
      </c>
      <c r="B273" s="10" t="s">
        <v>157</v>
      </c>
      <c r="C273" s="10" t="s">
        <v>128</v>
      </c>
      <c r="D273" s="10" t="s">
        <v>164</v>
      </c>
      <c r="E273" s="10" t="s">
        <v>235</v>
      </c>
      <c r="F273" s="10" t="s">
        <v>420</v>
      </c>
      <c r="G273" s="10" t="s">
        <v>195</v>
      </c>
      <c r="H273" s="77">
        <v>0</v>
      </c>
      <c r="I273" s="77">
        <v>0</v>
      </c>
      <c r="J273" s="77">
        <v>0</v>
      </c>
      <c r="K273" s="77">
        <v>0</v>
      </c>
      <c r="L273" s="77">
        <v>0</v>
      </c>
      <c r="M273" s="77">
        <v>0</v>
      </c>
      <c r="N273" s="77">
        <v>0</v>
      </c>
      <c r="O273" s="77">
        <v>0</v>
      </c>
      <c r="P273" s="77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 t="s">
        <v>195</v>
      </c>
      <c r="AF273" s="10" t="s">
        <v>195</v>
      </c>
      <c r="AG273" s="10" t="s">
        <v>195</v>
      </c>
      <c r="AH273" s="10" t="s">
        <v>198</v>
      </c>
      <c r="AI273" s="10" t="s">
        <v>198</v>
      </c>
      <c r="AJ273" s="10" t="s">
        <v>195</v>
      </c>
      <c r="AK273" s="10" t="s">
        <v>195</v>
      </c>
      <c r="AL273" s="10" t="s">
        <v>195</v>
      </c>
      <c r="AM273" s="10" t="s">
        <v>195</v>
      </c>
      <c r="AN273" s="10" t="s">
        <v>528</v>
      </c>
      <c r="AO273" s="10" t="s">
        <v>195</v>
      </c>
      <c r="AP273" s="10">
        <v>110</v>
      </c>
      <c r="AQ273" s="10">
        <v>81</v>
      </c>
      <c r="AR273" s="10">
        <v>508</v>
      </c>
      <c r="AS273" s="10">
        <v>269</v>
      </c>
      <c r="AT273" s="10">
        <v>2060</v>
      </c>
      <c r="AU273" s="10" t="s">
        <v>195</v>
      </c>
      <c r="AV273" s="10" t="s">
        <v>195</v>
      </c>
      <c r="AW273" s="10" t="s">
        <v>195</v>
      </c>
      <c r="AX273" s="10">
        <v>5</v>
      </c>
      <c r="AY273" s="10">
        <v>5</v>
      </c>
      <c r="AZ273" s="10" t="s">
        <v>195</v>
      </c>
      <c r="BA273" s="10" t="s">
        <v>195</v>
      </c>
      <c r="BB273" s="10" t="s">
        <v>195</v>
      </c>
      <c r="BC273" s="10" t="s">
        <v>195</v>
      </c>
      <c r="BD273" s="10">
        <v>0</v>
      </c>
      <c r="BE273" s="10">
        <v>0</v>
      </c>
      <c r="BF273" s="10">
        <v>0</v>
      </c>
      <c r="BG273" s="10">
        <v>1887048</v>
      </c>
      <c r="BH273" s="10" t="s">
        <v>195</v>
      </c>
      <c r="BI273" s="10" t="s">
        <v>195</v>
      </c>
      <c r="BJ273" s="10" t="s">
        <v>195</v>
      </c>
    </row>
    <row r="274" spans="1:62" ht="15" hidden="1" outlineLevel="2" x14ac:dyDescent="0.25">
      <c r="A274" s="10">
        <v>2024</v>
      </c>
      <c r="B274" s="10" t="s">
        <v>157</v>
      </c>
      <c r="C274" s="10" t="s">
        <v>128</v>
      </c>
      <c r="D274" s="10" t="s">
        <v>164</v>
      </c>
      <c r="E274" s="10" t="s">
        <v>234</v>
      </c>
      <c r="F274" s="10" t="s">
        <v>425</v>
      </c>
      <c r="G274" s="10" t="s">
        <v>195</v>
      </c>
      <c r="H274" s="77">
        <v>75680.63</v>
      </c>
      <c r="I274" s="77">
        <v>75680.63</v>
      </c>
      <c r="J274" s="77">
        <v>50032.47</v>
      </c>
      <c r="K274" s="77">
        <v>4959.3500000000004</v>
      </c>
      <c r="L274" s="77">
        <v>0</v>
      </c>
      <c r="M274" s="77">
        <v>0</v>
      </c>
      <c r="N274" s="77">
        <v>75680.63</v>
      </c>
      <c r="O274" s="77">
        <v>75680.63</v>
      </c>
      <c r="P274" s="77">
        <v>54991.82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 t="s">
        <v>195</v>
      </c>
      <c r="AF274" s="10" t="s">
        <v>195</v>
      </c>
      <c r="AG274" s="10" t="s">
        <v>195</v>
      </c>
      <c r="AH274" s="10" t="s">
        <v>198</v>
      </c>
      <c r="AI274" s="10" t="s">
        <v>198</v>
      </c>
      <c r="AJ274" s="10" t="s">
        <v>195</v>
      </c>
      <c r="AK274" s="10" t="s">
        <v>197</v>
      </c>
      <c r="AL274" s="10" t="s">
        <v>417</v>
      </c>
      <c r="AM274" s="10" t="s">
        <v>195</v>
      </c>
      <c r="AN274" s="10" t="s">
        <v>528</v>
      </c>
      <c r="AO274" s="10" t="s">
        <v>195</v>
      </c>
      <c r="AP274" s="10">
        <v>110</v>
      </c>
      <c r="AQ274" s="10">
        <v>81</v>
      </c>
      <c r="AR274" s="10">
        <v>508</v>
      </c>
      <c r="AS274" s="10">
        <v>274</v>
      </c>
      <c r="AT274" s="10">
        <v>2056</v>
      </c>
      <c r="AU274" s="10" t="s">
        <v>195</v>
      </c>
      <c r="AV274" s="10" t="s">
        <v>195</v>
      </c>
      <c r="AW274" s="10" t="s">
        <v>195</v>
      </c>
      <c r="AX274" s="10">
        <v>5</v>
      </c>
      <c r="AY274" s="10">
        <v>5</v>
      </c>
      <c r="AZ274" s="10" t="s">
        <v>195</v>
      </c>
      <c r="BA274" s="10">
        <v>1</v>
      </c>
      <c r="BB274" s="10">
        <v>4</v>
      </c>
      <c r="BC274" s="10" t="s">
        <v>195</v>
      </c>
      <c r="BD274" s="10">
        <v>0</v>
      </c>
      <c r="BE274" s="10">
        <v>0</v>
      </c>
      <c r="BF274" s="10">
        <v>0</v>
      </c>
      <c r="BG274" s="10">
        <v>1885861</v>
      </c>
      <c r="BH274" s="10" t="s">
        <v>195</v>
      </c>
      <c r="BI274" s="10" t="s">
        <v>195</v>
      </c>
      <c r="BJ274" s="10" t="s">
        <v>195</v>
      </c>
    </row>
    <row r="275" spans="1:62" ht="15" hidden="1" outlineLevel="2" x14ac:dyDescent="0.25">
      <c r="A275" s="10">
        <v>2024</v>
      </c>
      <c r="B275" s="10" t="s">
        <v>157</v>
      </c>
      <c r="C275" s="10" t="s">
        <v>128</v>
      </c>
      <c r="D275" s="10" t="s">
        <v>164</v>
      </c>
      <c r="E275" s="10" t="s">
        <v>344</v>
      </c>
      <c r="F275" s="10" t="s">
        <v>425</v>
      </c>
      <c r="G275" s="10" t="s">
        <v>195</v>
      </c>
      <c r="H275" s="77">
        <v>10942.53</v>
      </c>
      <c r="I275" s="77">
        <v>10942.53</v>
      </c>
      <c r="J275" s="77">
        <v>7234.11</v>
      </c>
      <c r="K275" s="77">
        <v>717.06</v>
      </c>
      <c r="L275" s="77">
        <v>0</v>
      </c>
      <c r="M275" s="77">
        <v>0</v>
      </c>
      <c r="N275" s="77">
        <v>10942.53</v>
      </c>
      <c r="O275" s="77">
        <v>10942.53</v>
      </c>
      <c r="P275" s="77">
        <v>7951.17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 t="s">
        <v>195</v>
      </c>
      <c r="AF275" s="10" t="s">
        <v>195</v>
      </c>
      <c r="AG275" s="10" t="s">
        <v>195</v>
      </c>
      <c r="AH275" s="10" t="s">
        <v>198</v>
      </c>
      <c r="AI275" s="10" t="s">
        <v>198</v>
      </c>
      <c r="AJ275" s="10" t="s">
        <v>195</v>
      </c>
      <c r="AK275" s="10" t="s">
        <v>197</v>
      </c>
      <c r="AL275" s="10" t="s">
        <v>417</v>
      </c>
      <c r="AM275" s="10" t="s">
        <v>195</v>
      </c>
      <c r="AN275" s="10" t="s">
        <v>528</v>
      </c>
      <c r="AO275" s="10" t="s">
        <v>195</v>
      </c>
      <c r="AP275" s="10">
        <v>110</v>
      </c>
      <c r="AQ275" s="10">
        <v>81</v>
      </c>
      <c r="AR275" s="10">
        <v>508</v>
      </c>
      <c r="AS275" s="10">
        <v>270</v>
      </c>
      <c r="AT275" s="10">
        <v>2056</v>
      </c>
      <c r="AU275" s="10" t="s">
        <v>195</v>
      </c>
      <c r="AV275" s="10" t="s">
        <v>195</v>
      </c>
      <c r="AW275" s="10" t="s">
        <v>195</v>
      </c>
      <c r="AX275" s="10">
        <v>5</v>
      </c>
      <c r="AY275" s="10">
        <v>5</v>
      </c>
      <c r="AZ275" s="10" t="s">
        <v>195</v>
      </c>
      <c r="BA275" s="10">
        <v>1</v>
      </c>
      <c r="BB275" s="10">
        <v>4</v>
      </c>
      <c r="BC275" s="10" t="s">
        <v>195</v>
      </c>
      <c r="BD275" s="10">
        <v>0</v>
      </c>
      <c r="BE275" s="10">
        <v>0</v>
      </c>
      <c r="BF275" s="10">
        <v>0</v>
      </c>
      <c r="BG275" s="10">
        <v>1885355</v>
      </c>
      <c r="BH275" s="10" t="s">
        <v>195</v>
      </c>
      <c r="BI275" s="10" t="s">
        <v>195</v>
      </c>
      <c r="BJ275" s="10" t="s">
        <v>195</v>
      </c>
    </row>
    <row r="276" spans="1:62" ht="15" hidden="1" outlineLevel="2" x14ac:dyDescent="0.25">
      <c r="A276" s="10">
        <v>2024</v>
      </c>
      <c r="B276" s="10" t="s">
        <v>157</v>
      </c>
      <c r="C276" s="10" t="s">
        <v>128</v>
      </c>
      <c r="D276" s="10" t="s">
        <v>164</v>
      </c>
      <c r="E276" s="10" t="s">
        <v>230</v>
      </c>
      <c r="F276" s="10" t="s">
        <v>424</v>
      </c>
      <c r="G276" s="10" t="s">
        <v>195</v>
      </c>
      <c r="H276" s="77">
        <v>97841.9</v>
      </c>
      <c r="I276" s="77">
        <v>97841.9</v>
      </c>
      <c r="J276" s="77">
        <v>62505.31</v>
      </c>
      <c r="K276" s="77">
        <v>6411.58</v>
      </c>
      <c r="L276" s="77">
        <v>0</v>
      </c>
      <c r="M276" s="77">
        <v>0</v>
      </c>
      <c r="N276" s="77">
        <v>97841.9</v>
      </c>
      <c r="O276" s="77">
        <v>97841.9</v>
      </c>
      <c r="P276" s="77">
        <v>68916.89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 t="s">
        <v>195</v>
      </c>
      <c r="AF276" s="10" t="s">
        <v>195</v>
      </c>
      <c r="AG276" s="10" t="s">
        <v>195</v>
      </c>
      <c r="AH276" s="10" t="s">
        <v>198</v>
      </c>
      <c r="AI276" s="10" t="s">
        <v>198</v>
      </c>
      <c r="AJ276" s="10" t="s">
        <v>195</v>
      </c>
      <c r="AK276" s="10" t="s">
        <v>195</v>
      </c>
      <c r="AL276" s="10" t="s">
        <v>417</v>
      </c>
      <c r="AM276" s="10" t="s">
        <v>195</v>
      </c>
      <c r="AN276" s="10" t="s">
        <v>528</v>
      </c>
      <c r="AO276" s="10" t="s">
        <v>195</v>
      </c>
      <c r="AP276" s="10">
        <v>110</v>
      </c>
      <c r="AQ276" s="10">
        <v>81</v>
      </c>
      <c r="AR276" s="10">
        <v>508</v>
      </c>
      <c r="AS276" s="10">
        <v>248</v>
      </c>
      <c r="AT276" s="10">
        <v>2046</v>
      </c>
      <c r="AU276" s="10" t="s">
        <v>195</v>
      </c>
      <c r="AV276" s="10" t="s">
        <v>195</v>
      </c>
      <c r="AW276" s="10" t="s">
        <v>195</v>
      </c>
      <c r="AX276" s="10">
        <v>5</v>
      </c>
      <c r="AY276" s="10">
        <v>5</v>
      </c>
      <c r="AZ276" s="10" t="s">
        <v>195</v>
      </c>
      <c r="BA276" s="10" t="s">
        <v>195</v>
      </c>
      <c r="BB276" s="10">
        <v>4</v>
      </c>
      <c r="BC276" s="10" t="s">
        <v>195</v>
      </c>
      <c r="BD276" s="10">
        <v>0</v>
      </c>
      <c r="BE276" s="10">
        <v>0</v>
      </c>
      <c r="BF276" s="10">
        <v>0</v>
      </c>
      <c r="BG276" s="10">
        <v>1887143</v>
      </c>
      <c r="BH276" s="10" t="s">
        <v>195</v>
      </c>
      <c r="BI276" s="10" t="s">
        <v>195</v>
      </c>
      <c r="BJ276" s="10" t="s">
        <v>195</v>
      </c>
    </row>
    <row r="277" spans="1:62" ht="15" hidden="1" outlineLevel="2" x14ac:dyDescent="0.25">
      <c r="A277" s="10">
        <v>2024</v>
      </c>
      <c r="B277" s="10" t="s">
        <v>157</v>
      </c>
      <c r="C277" s="10" t="s">
        <v>128</v>
      </c>
      <c r="D277" s="10" t="s">
        <v>164</v>
      </c>
      <c r="E277" s="10" t="s">
        <v>228</v>
      </c>
      <c r="F277" s="10" t="s">
        <v>424</v>
      </c>
      <c r="G277" s="10" t="s">
        <v>195</v>
      </c>
      <c r="H277" s="77">
        <v>1166896.6100000001</v>
      </c>
      <c r="I277" s="77">
        <v>1166896.6100000001</v>
      </c>
      <c r="J277" s="77">
        <v>745460.23</v>
      </c>
      <c r="K277" s="77">
        <v>76466.73</v>
      </c>
      <c r="L277" s="77">
        <v>0</v>
      </c>
      <c r="M277" s="77">
        <v>0</v>
      </c>
      <c r="N277" s="77">
        <v>1166896.6100000001</v>
      </c>
      <c r="O277" s="77">
        <v>1166896.6100000001</v>
      </c>
      <c r="P277" s="77">
        <v>821926.96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 t="s">
        <v>195</v>
      </c>
      <c r="AF277" s="10" t="s">
        <v>195</v>
      </c>
      <c r="AG277" s="10" t="s">
        <v>195</v>
      </c>
      <c r="AH277" s="10" t="s">
        <v>198</v>
      </c>
      <c r="AI277" s="10" t="s">
        <v>198</v>
      </c>
      <c r="AJ277" s="10" t="s">
        <v>195</v>
      </c>
      <c r="AK277" s="10" t="s">
        <v>197</v>
      </c>
      <c r="AL277" s="10" t="s">
        <v>417</v>
      </c>
      <c r="AM277" s="10" t="s">
        <v>195</v>
      </c>
      <c r="AN277" s="10" t="s">
        <v>528</v>
      </c>
      <c r="AO277" s="10" t="s">
        <v>195</v>
      </c>
      <c r="AP277" s="10">
        <v>110</v>
      </c>
      <c r="AQ277" s="10">
        <v>81</v>
      </c>
      <c r="AR277" s="10">
        <v>508</v>
      </c>
      <c r="AS277" s="10">
        <v>253</v>
      </c>
      <c r="AT277" s="10">
        <v>2046</v>
      </c>
      <c r="AU277" s="10" t="s">
        <v>195</v>
      </c>
      <c r="AV277" s="10" t="s">
        <v>195</v>
      </c>
      <c r="AW277" s="10" t="s">
        <v>195</v>
      </c>
      <c r="AX277" s="10">
        <v>5</v>
      </c>
      <c r="AY277" s="10">
        <v>5</v>
      </c>
      <c r="AZ277" s="10" t="s">
        <v>195</v>
      </c>
      <c r="BA277" s="10">
        <v>1</v>
      </c>
      <c r="BB277" s="10">
        <v>4</v>
      </c>
      <c r="BC277" s="10" t="s">
        <v>195</v>
      </c>
      <c r="BD277" s="10">
        <v>0</v>
      </c>
      <c r="BE277" s="10">
        <v>0</v>
      </c>
      <c r="BF277" s="10">
        <v>0</v>
      </c>
      <c r="BG277" s="10">
        <v>1887443</v>
      </c>
      <c r="BH277" s="10" t="s">
        <v>195</v>
      </c>
      <c r="BI277" s="10" t="s">
        <v>195</v>
      </c>
      <c r="BJ277" s="10" t="s">
        <v>195</v>
      </c>
    </row>
    <row r="278" spans="1:62" ht="15" hidden="1" outlineLevel="2" x14ac:dyDescent="0.25">
      <c r="A278" s="10">
        <v>2024</v>
      </c>
      <c r="B278" s="10" t="s">
        <v>157</v>
      </c>
      <c r="C278" s="10" t="s">
        <v>128</v>
      </c>
      <c r="D278" s="10" t="s">
        <v>164</v>
      </c>
      <c r="E278" s="10" t="s">
        <v>224</v>
      </c>
      <c r="F278" s="10" t="s">
        <v>423</v>
      </c>
      <c r="G278" s="10" t="s">
        <v>195</v>
      </c>
      <c r="H278" s="77">
        <v>-10938.41</v>
      </c>
      <c r="I278" s="77">
        <v>-10938.41</v>
      </c>
      <c r="J278" s="77">
        <v>-6763.56</v>
      </c>
      <c r="K278" s="77">
        <v>-739.22</v>
      </c>
      <c r="L278" s="77">
        <v>0</v>
      </c>
      <c r="M278" s="77">
        <v>0</v>
      </c>
      <c r="N278" s="77">
        <v>-10938.41</v>
      </c>
      <c r="O278" s="77">
        <v>-10938.41</v>
      </c>
      <c r="P278" s="77">
        <v>-7502.78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 t="s">
        <v>195</v>
      </c>
      <c r="AF278" s="10" t="s">
        <v>195</v>
      </c>
      <c r="AG278" s="10" t="s">
        <v>195</v>
      </c>
      <c r="AH278" s="10" t="s">
        <v>198</v>
      </c>
      <c r="AI278" s="10" t="s">
        <v>198</v>
      </c>
      <c r="AJ278" s="10" t="s">
        <v>195</v>
      </c>
      <c r="AK278" s="10" t="s">
        <v>197</v>
      </c>
      <c r="AL278" s="10" t="s">
        <v>417</v>
      </c>
      <c r="AM278" s="10" t="s">
        <v>195</v>
      </c>
      <c r="AN278" s="10" t="s">
        <v>528</v>
      </c>
      <c r="AO278" s="10" t="s">
        <v>195</v>
      </c>
      <c r="AP278" s="10">
        <v>110</v>
      </c>
      <c r="AQ278" s="10">
        <v>81</v>
      </c>
      <c r="AR278" s="10">
        <v>508</v>
      </c>
      <c r="AS278" s="10">
        <v>298</v>
      </c>
      <c r="AT278" s="10">
        <v>2057</v>
      </c>
      <c r="AU278" s="10" t="s">
        <v>195</v>
      </c>
      <c r="AV278" s="10" t="s">
        <v>195</v>
      </c>
      <c r="AW278" s="10" t="s">
        <v>195</v>
      </c>
      <c r="AX278" s="10">
        <v>5</v>
      </c>
      <c r="AY278" s="10">
        <v>5</v>
      </c>
      <c r="AZ278" s="10" t="s">
        <v>195</v>
      </c>
      <c r="BA278" s="10">
        <v>1</v>
      </c>
      <c r="BB278" s="10">
        <v>4</v>
      </c>
      <c r="BC278" s="10" t="s">
        <v>195</v>
      </c>
      <c r="BD278" s="10">
        <v>0</v>
      </c>
      <c r="BE278" s="10">
        <v>0</v>
      </c>
      <c r="BF278" s="10">
        <v>0</v>
      </c>
      <c r="BG278" s="10">
        <v>1886324</v>
      </c>
      <c r="BH278" s="10" t="s">
        <v>195</v>
      </c>
      <c r="BI278" s="10" t="s">
        <v>195</v>
      </c>
      <c r="BJ278" s="10" t="s">
        <v>195</v>
      </c>
    </row>
    <row r="279" spans="1:62" ht="15" hidden="1" outlineLevel="2" x14ac:dyDescent="0.25">
      <c r="A279" s="10">
        <v>2024</v>
      </c>
      <c r="B279" s="10" t="s">
        <v>157</v>
      </c>
      <c r="C279" s="10" t="s">
        <v>128</v>
      </c>
      <c r="D279" s="10" t="s">
        <v>164</v>
      </c>
      <c r="E279" s="10" t="s">
        <v>221</v>
      </c>
      <c r="F279" s="10" t="s">
        <v>422</v>
      </c>
      <c r="G279" s="10" t="s">
        <v>195</v>
      </c>
      <c r="H279" s="77">
        <v>164467.73000000001</v>
      </c>
      <c r="I279" s="77">
        <v>164467.73000000001</v>
      </c>
      <c r="J279" s="77">
        <v>100382.88</v>
      </c>
      <c r="K279" s="77">
        <v>11789.05</v>
      </c>
      <c r="L279" s="77">
        <v>0</v>
      </c>
      <c r="M279" s="77">
        <v>0</v>
      </c>
      <c r="N279" s="77">
        <v>164467.73000000001</v>
      </c>
      <c r="O279" s="77">
        <v>164467.73000000001</v>
      </c>
      <c r="P279" s="77">
        <v>112171.93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 t="s">
        <v>195</v>
      </c>
      <c r="AF279" s="10" t="s">
        <v>195</v>
      </c>
      <c r="AG279" s="10" t="s">
        <v>195</v>
      </c>
      <c r="AH279" s="10" t="s">
        <v>198</v>
      </c>
      <c r="AI279" s="10" t="s">
        <v>198</v>
      </c>
      <c r="AJ279" s="10" t="s">
        <v>195</v>
      </c>
      <c r="AK279" s="10" t="s">
        <v>197</v>
      </c>
      <c r="AL279" s="10" t="s">
        <v>417</v>
      </c>
      <c r="AM279" s="10" t="s">
        <v>195</v>
      </c>
      <c r="AN279" s="10" t="s">
        <v>528</v>
      </c>
      <c r="AO279" s="10" t="s">
        <v>195</v>
      </c>
      <c r="AP279" s="10">
        <v>110</v>
      </c>
      <c r="AQ279" s="10">
        <v>81</v>
      </c>
      <c r="AR279" s="10">
        <v>508</v>
      </c>
      <c r="AS279" s="10">
        <v>299</v>
      </c>
      <c r="AT279" s="10">
        <v>2058</v>
      </c>
      <c r="AU279" s="10" t="s">
        <v>195</v>
      </c>
      <c r="AV279" s="10" t="s">
        <v>195</v>
      </c>
      <c r="AW279" s="10" t="s">
        <v>195</v>
      </c>
      <c r="AX279" s="10">
        <v>5</v>
      </c>
      <c r="AY279" s="10">
        <v>5</v>
      </c>
      <c r="AZ279" s="10" t="s">
        <v>195</v>
      </c>
      <c r="BA279" s="10">
        <v>1</v>
      </c>
      <c r="BB279" s="10">
        <v>4</v>
      </c>
      <c r="BC279" s="10" t="s">
        <v>195</v>
      </c>
      <c r="BD279" s="10">
        <v>0</v>
      </c>
      <c r="BE279" s="10">
        <v>0</v>
      </c>
      <c r="BF279" s="10">
        <v>0</v>
      </c>
      <c r="BG279" s="10">
        <v>1886378</v>
      </c>
      <c r="BH279" s="10" t="s">
        <v>195</v>
      </c>
      <c r="BI279" s="10" t="s">
        <v>195</v>
      </c>
      <c r="BJ279" s="10" t="s">
        <v>195</v>
      </c>
    </row>
    <row r="280" spans="1:62" ht="15" hidden="1" outlineLevel="2" x14ac:dyDescent="0.25">
      <c r="A280" s="10">
        <v>2024</v>
      </c>
      <c r="B280" s="10" t="s">
        <v>157</v>
      </c>
      <c r="C280" s="10" t="s">
        <v>128</v>
      </c>
      <c r="D280" s="10" t="s">
        <v>164</v>
      </c>
      <c r="E280" s="10" t="s">
        <v>218</v>
      </c>
      <c r="F280" s="10" t="s">
        <v>421</v>
      </c>
      <c r="G280" s="10" t="s">
        <v>195</v>
      </c>
      <c r="H280" s="77">
        <v>459435.18</v>
      </c>
      <c r="I280" s="77">
        <v>459435.18</v>
      </c>
      <c r="J280" s="77">
        <v>276749.98</v>
      </c>
      <c r="K280" s="77">
        <v>34816</v>
      </c>
      <c r="L280" s="77">
        <v>0</v>
      </c>
      <c r="M280" s="77">
        <v>0</v>
      </c>
      <c r="N280" s="77">
        <v>459435.18</v>
      </c>
      <c r="O280" s="77">
        <v>459435.18</v>
      </c>
      <c r="P280" s="77">
        <v>311565.98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 t="s">
        <v>195</v>
      </c>
      <c r="AF280" s="10" t="s">
        <v>195</v>
      </c>
      <c r="AG280" s="10" t="s">
        <v>195</v>
      </c>
      <c r="AH280" s="10" t="s">
        <v>198</v>
      </c>
      <c r="AI280" s="10" t="s">
        <v>198</v>
      </c>
      <c r="AJ280" s="10" t="s">
        <v>195</v>
      </c>
      <c r="AK280" s="10" t="s">
        <v>197</v>
      </c>
      <c r="AL280" s="10" t="s">
        <v>417</v>
      </c>
      <c r="AM280" s="10" t="s">
        <v>195</v>
      </c>
      <c r="AN280" s="10" t="s">
        <v>528</v>
      </c>
      <c r="AO280" s="10" t="s">
        <v>195</v>
      </c>
      <c r="AP280" s="10">
        <v>110</v>
      </c>
      <c r="AQ280" s="10">
        <v>81</v>
      </c>
      <c r="AR280" s="10">
        <v>508</v>
      </c>
      <c r="AS280" s="10">
        <v>300</v>
      </c>
      <c r="AT280" s="10">
        <v>2059</v>
      </c>
      <c r="AU280" s="10" t="s">
        <v>195</v>
      </c>
      <c r="AV280" s="10" t="s">
        <v>195</v>
      </c>
      <c r="AW280" s="10" t="s">
        <v>195</v>
      </c>
      <c r="AX280" s="10">
        <v>5</v>
      </c>
      <c r="AY280" s="10">
        <v>5</v>
      </c>
      <c r="AZ280" s="10" t="s">
        <v>195</v>
      </c>
      <c r="BA280" s="10">
        <v>1</v>
      </c>
      <c r="BB280" s="10">
        <v>4</v>
      </c>
      <c r="BC280" s="10" t="s">
        <v>195</v>
      </c>
      <c r="BD280" s="10">
        <v>0</v>
      </c>
      <c r="BE280" s="10">
        <v>0</v>
      </c>
      <c r="BF280" s="10">
        <v>0</v>
      </c>
      <c r="BG280" s="10">
        <v>1885236</v>
      </c>
      <c r="BH280" s="10" t="s">
        <v>195</v>
      </c>
      <c r="BI280" s="10" t="s">
        <v>195</v>
      </c>
      <c r="BJ280" s="10" t="s">
        <v>195</v>
      </c>
    </row>
    <row r="281" spans="1:62" ht="15" hidden="1" outlineLevel="2" x14ac:dyDescent="0.25">
      <c r="A281" s="10">
        <v>2024</v>
      </c>
      <c r="B281" s="10" t="s">
        <v>157</v>
      </c>
      <c r="C281" s="10" t="s">
        <v>128</v>
      </c>
      <c r="D281" s="10" t="s">
        <v>164</v>
      </c>
      <c r="E281" s="10" t="s">
        <v>215</v>
      </c>
      <c r="F281" s="10" t="s">
        <v>420</v>
      </c>
      <c r="G281" s="10" t="s">
        <v>195</v>
      </c>
      <c r="H281" s="77">
        <v>13035.09</v>
      </c>
      <c r="I281" s="77">
        <v>13035.09</v>
      </c>
      <c r="J281" s="77">
        <v>7747.92</v>
      </c>
      <c r="K281" s="77">
        <v>1041.1099999999999</v>
      </c>
      <c r="L281" s="77">
        <v>0</v>
      </c>
      <c r="M281" s="77">
        <v>0</v>
      </c>
      <c r="N281" s="77">
        <v>13035.09</v>
      </c>
      <c r="O281" s="77">
        <v>13035.09</v>
      </c>
      <c r="P281" s="77">
        <v>8789.0300000000007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 t="s">
        <v>195</v>
      </c>
      <c r="AF281" s="10" t="s">
        <v>195</v>
      </c>
      <c r="AG281" s="10" t="s">
        <v>195</v>
      </c>
      <c r="AH281" s="10" t="s">
        <v>198</v>
      </c>
      <c r="AI281" s="10" t="s">
        <v>198</v>
      </c>
      <c r="AJ281" s="10" t="s">
        <v>195</v>
      </c>
      <c r="AK281" s="10" t="s">
        <v>197</v>
      </c>
      <c r="AL281" s="10" t="s">
        <v>417</v>
      </c>
      <c r="AM281" s="10" t="s">
        <v>195</v>
      </c>
      <c r="AN281" s="10" t="s">
        <v>528</v>
      </c>
      <c r="AO281" s="10" t="s">
        <v>195</v>
      </c>
      <c r="AP281" s="10">
        <v>110</v>
      </c>
      <c r="AQ281" s="10">
        <v>81</v>
      </c>
      <c r="AR281" s="10">
        <v>508</v>
      </c>
      <c r="AS281" s="10">
        <v>301</v>
      </c>
      <c r="AT281" s="10">
        <v>2060</v>
      </c>
      <c r="AU281" s="10" t="s">
        <v>195</v>
      </c>
      <c r="AV281" s="10" t="s">
        <v>195</v>
      </c>
      <c r="AW281" s="10" t="s">
        <v>195</v>
      </c>
      <c r="AX281" s="10">
        <v>5</v>
      </c>
      <c r="AY281" s="10">
        <v>5</v>
      </c>
      <c r="AZ281" s="10" t="s">
        <v>195</v>
      </c>
      <c r="BA281" s="10">
        <v>1</v>
      </c>
      <c r="BB281" s="10">
        <v>4</v>
      </c>
      <c r="BC281" s="10" t="s">
        <v>195</v>
      </c>
      <c r="BD281" s="10">
        <v>0</v>
      </c>
      <c r="BE281" s="10">
        <v>0</v>
      </c>
      <c r="BF281" s="10">
        <v>0</v>
      </c>
      <c r="BG281" s="10">
        <v>1885283</v>
      </c>
      <c r="BH281" s="10" t="s">
        <v>195</v>
      </c>
      <c r="BI281" s="10" t="s">
        <v>195</v>
      </c>
      <c r="BJ281" s="10" t="s">
        <v>195</v>
      </c>
    </row>
    <row r="282" spans="1:62" ht="15" hidden="1" outlineLevel="2" x14ac:dyDescent="0.25">
      <c r="A282" s="10">
        <v>2024</v>
      </c>
      <c r="B282" s="10" t="s">
        <v>157</v>
      </c>
      <c r="C282" s="10" t="s">
        <v>128</v>
      </c>
      <c r="D282" s="10" t="s">
        <v>164</v>
      </c>
      <c r="E282" s="10" t="s">
        <v>212</v>
      </c>
      <c r="F282" s="10" t="s">
        <v>418</v>
      </c>
      <c r="G282" s="10" t="s">
        <v>195</v>
      </c>
      <c r="H282" s="77">
        <v>349643.99</v>
      </c>
      <c r="I282" s="77">
        <v>349643.99</v>
      </c>
      <c r="J282" s="77">
        <v>188528.04</v>
      </c>
      <c r="K282" s="77">
        <v>32223.19</v>
      </c>
      <c r="L282" s="77">
        <v>0</v>
      </c>
      <c r="M282" s="77">
        <v>0</v>
      </c>
      <c r="N282" s="77">
        <v>349643.99</v>
      </c>
      <c r="O282" s="77">
        <v>349643.99</v>
      </c>
      <c r="P282" s="77">
        <v>220751.23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 t="s">
        <v>195</v>
      </c>
      <c r="AF282" s="10" t="s">
        <v>195</v>
      </c>
      <c r="AG282" s="10" t="s">
        <v>195</v>
      </c>
      <c r="AH282" s="10" t="s">
        <v>198</v>
      </c>
      <c r="AI282" s="10" t="s">
        <v>198</v>
      </c>
      <c r="AJ282" s="10" t="s">
        <v>195</v>
      </c>
      <c r="AK282" s="10" t="s">
        <v>197</v>
      </c>
      <c r="AL282" s="10" t="s">
        <v>417</v>
      </c>
      <c r="AM282" s="10" t="s">
        <v>195</v>
      </c>
      <c r="AN282" s="10" t="s">
        <v>528</v>
      </c>
      <c r="AO282" s="10" t="s">
        <v>195</v>
      </c>
      <c r="AP282" s="10">
        <v>110</v>
      </c>
      <c r="AQ282" s="10">
        <v>81</v>
      </c>
      <c r="AR282" s="10">
        <v>508</v>
      </c>
      <c r="AS282" s="10">
        <v>250</v>
      </c>
      <c r="AT282" s="10">
        <v>1895</v>
      </c>
      <c r="AU282" s="10" t="s">
        <v>195</v>
      </c>
      <c r="AV282" s="10" t="s">
        <v>195</v>
      </c>
      <c r="AW282" s="10" t="s">
        <v>195</v>
      </c>
      <c r="AX282" s="10">
        <v>5</v>
      </c>
      <c r="AY282" s="10">
        <v>5</v>
      </c>
      <c r="AZ282" s="10" t="s">
        <v>195</v>
      </c>
      <c r="BA282" s="10">
        <v>1</v>
      </c>
      <c r="BB282" s="10">
        <v>4</v>
      </c>
      <c r="BC282" s="10" t="s">
        <v>195</v>
      </c>
      <c r="BD282" s="10">
        <v>0</v>
      </c>
      <c r="BE282" s="10">
        <v>0</v>
      </c>
      <c r="BF282" s="10">
        <v>0</v>
      </c>
      <c r="BG282" s="10">
        <v>1885624</v>
      </c>
      <c r="BH282" s="10" t="s">
        <v>195</v>
      </c>
      <c r="BI282" s="10" t="s">
        <v>195</v>
      </c>
      <c r="BJ282" s="10" t="s">
        <v>195</v>
      </c>
    </row>
    <row r="283" spans="1:62" ht="15" hidden="1" outlineLevel="2" x14ac:dyDescent="0.25">
      <c r="A283" s="10">
        <v>2024</v>
      </c>
      <c r="B283" s="10" t="s">
        <v>157</v>
      </c>
      <c r="C283" s="10" t="s">
        <v>128</v>
      </c>
      <c r="D283" s="10" t="s">
        <v>164</v>
      </c>
      <c r="E283" s="10" t="s">
        <v>210</v>
      </c>
      <c r="F283" s="10" t="s">
        <v>418</v>
      </c>
      <c r="G283" s="10" t="s">
        <v>195</v>
      </c>
      <c r="H283" s="77">
        <v>221191.83</v>
      </c>
      <c r="I283" s="77">
        <v>221191.83</v>
      </c>
      <c r="J283" s="77">
        <v>93785.33</v>
      </c>
      <c r="K283" s="77">
        <v>25481.3</v>
      </c>
      <c r="L283" s="77">
        <v>0</v>
      </c>
      <c r="M283" s="77">
        <v>0</v>
      </c>
      <c r="N283" s="77">
        <v>221191.83</v>
      </c>
      <c r="O283" s="77">
        <v>221191.83</v>
      </c>
      <c r="P283" s="77">
        <v>119266.63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 t="s">
        <v>195</v>
      </c>
      <c r="AF283" s="10" t="s">
        <v>195</v>
      </c>
      <c r="AG283" s="10" t="s">
        <v>195</v>
      </c>
      <c r="AH283" s="10" t="s">
        <v>198</v>
      </c>
      <c r="AI283" s="10" t="s">
        <v>198</v>
      </c>
      <c r="AJ283" s="10" t="s">
        <v>195</v>
      </c>
      <c r="AK283" s="10" t="s">
        <v>197</v>
      </c>
      <c r="AL283" s="10" t="s">
        <v>417</v>
      </c>
      <c r="AM283" s="10" t="s">
        <v>195</v>
      </c>
      <c r="AN283" s="10" t="s">
        <v>528</v>
      </c>
      <c r="AO283" s="10" t="s">
        <v>419</v>
      </c>
      <c r="AP283" s="10">
        <v>110</v>
      </c>
      <c r="AQ283" s="10">
        <v>81</v>
      </c>
      <c r="AR283" s="10">
        <v>508</v>
      </c>
      <c r="AS283" s="10">
        <v>258</v>
      </c>
      <c r="AT283" s="10">
        <v>1895</v>
      </c>
      <c r="AU283" s="10" t="s">
        <v>195</v>
      </c>
      <c r="AV283" s="10" t="s">
        <v>195</v>
      </c>
      <c r="AW283" s="10" t="s">
        <v>195</v>
      </c>
      <c r="AX283" s="10">
        <v>5</v>
      </c>
      <c r="AY283" s="10">
        <v>5</v>
      </c>
      <c r="AZ283" s="10" t="s">
        <v>195</v>
      </c>
      <c r="BA283" s="10">
        <v>1</v>
      </c>
      <c r="BB283" s="10">
        <v>4</v>
      </c>
      <c r="BC283" s="10" t="s">
        <v>195</v>
      </c>
      <c r="BD283" s="10">
        <v>0</v>
      </c>
      <c r="BE283" s="10">
        <v>0</v>
      </c>
      <c r="BF283" s="10">
        <v>0</v>
      </c>
      <c r="BG283" s="10">
        <v>1885708</v>
      </c>
      <c r="BH283" s="10" t="s">
        <v>195</v>
      </c>
      <c r="BI283" s="10" t="s">
        <v>195</v>
      </c>
      <c r="BJ283" s="10" t="s">
        <v>195</v>
      </c>
    </row>
    <row r="284" spans="1:62" ht="15" hidden="1" outlineLevel="2" x14ac:dyDescent="0.25">
      <c r="A284" s="10">
        <v>2024</v>
      </c>
      <c r="B284" s="10" t="s">
        <v>157</v>
      </c>
      <c r="C284" s="10" t="s">
        <v>128</v>
      </c>
      <c r="D284" s="10" t="s">
        <v>164</v>
      </c>
      <c r="E284" s="10" t="s">
        <v>206</v>
      </c>
      <c r="F284" s="10" t="s">
        <v>418</v>
      </c>
      <c r="G284" s="10" t="s">
        <v>195</v>
      </c>
      <c r="H284" s="77">
        <v>11567133.970000001</v>
      </c>
      <c r="I284" s="77">
        <v>11467387.300000001</v>
      </c>
      <c r="J284" s="77">
        <v>3210868.44</v>
      </c>
      <c r="K284" s="77">
        <v>1651303.77</v>
      </c>
      <c r="L284" s="77">
        <v>0</v>
      </c>
      <c r="M284" s="77">
        <v>0</v>
      </c>
      <c r="N284" s="77">
        <v>11567133.970000001</v>
      </c>
      <c r="O284" s="77">
        <v>11467387.300000001</v>
      </c>
      <c r="P284" s="77">
        <v>4862172.21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 t="s">
        <v>195</v>
      </c>
      <c r="AF284" s="10" t="s">
        <v>195</v>
      </c>
      <c r="AG284" s="10" t="s">
        <v>195</v>
      </c>
      <c r="AH284" s="10" t="s">
        <v>198</v>
      </c>
      <c r="AI284" s="10" t="s">
        <v>198</v>
      </c>
      <c r="AJ284" s="10" t="s">
        <v>195</v>
      </c>
      <c r="AK284" s="10" t="s">
        <v>197</v>
      </c>
      <c r="AL284" s="10" t="s">
        <v>417</v>
      </c>
      <c r="AM284" s="10" t="s">
        <v>195</v>
      </c>
      <c r="AN284" s="10" t="s">
        <v>528</v>
      </c>
      <c r="AO284" s="10" t="s">
        <v>195</v>
      </c>
      <c r="AP284" s="10">
        <v>110</v>
      </c>
      <c r="AQ284" s="10">
        <v>81</v>
      </c>
      <c r="AR284" s="10">
        <v>508</v>
      </c>
      <c r="AS284" s="10">
        <v>272</v>
      </c>
      <c r="AT284" s="10">
        <v>1895</v>
      </c>
      <c r="AU284" s="10" t="s">
        <v>195</v>
      </c>
      <c r="AV284" s="10" t="s">
        <v>195</v>
      </c>
      <c r="AW284" s="10" t="s">
        <v>195</v>
      </c>
      <c r="AX284" s="10">
        <v>5</v>
      </c>
      <c r="AY284" s="10">
        <v>5</v>
      </c>
      <c r="AZ284" s="10" t="s">
        <v>195</v>
      </c>
      <c r="BA284" s="10">
        <v>1</v>
      </c>
      <c r="BB284" s="10">
        <v>4</v>
      </c>
      <c r="BC284" s="10" t="s">
        <v>195</v>
      </c>
      <c r="BD284" s="10">
        <v>0</v>
      </c>
      <c r="BE284" s="10">
        <v>0</v>
      </c>
      <c r="BF284" s="10">
        <v>0</v>
      </c>
      <c r="BG284" s="10">
        <v>1889281</v>
      </c>
      <c r="BH284" s="10" t="s">
        <v>195</v>
      </c>
      <c r="BI284" s="10" t="s">
        <v>195</v>
      </c>
      <c r="BJ284" s="10" t="s">
        <v>195</v>
      </c>
    </row>
    <row r="285" spans="1:62" ht="15" hidden="1" outlineLevel="2" x14ac:dyDescent="0.25">
      <c r="A285" s="10">
        <v>2024</v>
      </c>
      <c r="B285" s="10" t="s">
        <v>157</v>
      </c>
      <c r="C285" s="10" t="s">
        <v>128</v>
      </c>
      <c r="D285" s="10" t="s">
        <v>164</v>
      </c>
      <c r="E285" s="10" t="s">
        <v>204</v>
      </c>
      <c r="F285" s="10" t="s">
        <v>418</v>
      </c>
      <c r="G285" s="10" t="s">
        <v>195</v>
      </c>
      <c r="H285" s="77">
        <v>24044409.34</v>
      </c>
      <c r="I285" s="77">
        <v>23866341.989999998</v>
      </c>
      <c r="J285" s="77">
        <v>2386634.2000000002</v>
      </c>
      <c r="K285" s="77">
        <v>4295941.5599999996</v>
      </c>
      <c r="L285" s="77">
        <v>0</v>
      </c>
      <c r="M285" s="77">
        <v>0</v>
      </c>
      <c r="N285" s="77">
        <v>24044409.34</v>
      </c>
      <c r="O285" s="77">
        <v>23866341.989999998</v>
      </c>
      <c r="P285" s="77">
        <v>6682575.7599999998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 t="s">
        <v>195</v>
      </c>
      <c r="AF285" s="10" t="s">
        <v>195</v>
      </c>
      <c r="AG285" s="10" t="s">
        <v>195</v>
      </c>
      <c r="AH285" s="10" t="s">
        <v>198</v>
      </c>
      <c r="AI285" s="10" t="s">
        <v>198</v>
      </c>
      <c r="AJ285" s="10" t="s">
        <v>195</v>
      </c>
      <c r="AK285" s="10" t="s">
        <v>197</v>
      </c>
      <c r="AL285" s="10" t="s">
        <v>417</v>
      </c>
      <c r="AM285" s="10" t="s">
        <v>195</v>
      </c>
      <c r="AN285" s="10" t="s">
        <v>528</v>
      </c>
      <c r="AO285" s="10" t="s">
        <v>195</v>
      </c>
      <c r="AP285" s="10">
        <v>110</v>
      </c>
      <c r="AQ285" s="10">
        <v>81</v>
      </c>
      <c r="AR285" s="10">
        <v>508</v>
      </c>
      <c r="AS285" s="10">
        <v>273</v>
      </c>
      <c r="AT285" s="10">
        <v>1895</v>
      </c>
      <c r="AU285" s="10" t="s">
        <v>195</v>
      </c>
      <c r="AV285" s="10" t="s">
        <v>195</v>
      </c>
      <c r="AW285" s="10" t="s">
        <v>195</v>
      </c>
      <c r="AX285" s="10">
        <v>5</v>
      </c>
      <c r="AY285" s="10">
        <v>5</v>
      </c>
      <c r="AZ285" s="10" t="s">
        <v>195</v>
      </c>
      <c r="BA285" s="10">
        <v>1</v>
      </c>
      <c r="BB285" s="10">
        <v>4</v>
      </c>
      <c r="BC285" s="10" t="s">
        <v>195</v>
      </c>
      <c r="BD285" s="10">
        <v>0</v>
      </c>
      <c r="BE285" s="10">
        <v>0</v>
      </c>
      <c r="BF285" s="10">
        <v>0</v>
      </c>
      <c r="BG285" s="10">
        <v>1885104</v>
      </c>
      <c r="BH285" s="10" t="s">
        <v>195</v>
      </c>
      <c r="BI285" s="10" t="s">
        <v>195</v>
      </c>
      <c r="BJ285" s="10" t="s">
        <v>195</v>
      </c>
    </row>
    <row r="286" spans="1:62" ht="15" hidden="1" outlineLevel="2" x14ac:dyDescent="0.25">
      <c r="A286" s="10">
        <v>2024</v>
      </c>
      <c r="B286" s="10" t="s">
        <v>157</v>
      </c>
      <c r="C286" s="10" t="s">
        <v>128</v>
      </c>
      <c r="D286" s="10" t="s">
        <v>164</v>
      </c>
      <c r="E286" s="10" t="s">
        <v>202</v>
      </c>
      <c r="F286" s="10" t="s">
        <v>418</v>
      </c>
      <c r="G286" s="10" t="s">
        <v>195</v>
      </c>
      <c r="H286" s="77">
        <v>0</v>
      </c>
      <c r="I286" s="77">
        <v>0</v>
      </c>
      <c r="J286" s="77">
        <v>0</v>
      </c>
      <c r="K286" s="77">
        <v>5395024.9400000004</v>
      </c>
      <c r="L286" s="77">
        <v>0</v>
      </c>
      <c r="M286" s="77">
        <v>0</v>
      </c>
      <c r="N286" s="77">
        <v>54667766.829999998</v>
      </c>
      <c r="O286" s="77">
        <v>53950249.439999998</v>
      </c>
      <c r="P286" s="77">
        <v>5395024.9400000004</v>
      </c>
      <c r="Q286" s="10">
        <v>53950249.439999998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 t="s">
        <v>195</v>
      </c>
      <c r="AF286" s="10" t="s">
        <v>195</v>
      </c>
      <c r="AG286" s="10" t="s">
        <v>195</v>
      </c>
      <c r="AH286" s="10" t="s">
        <v>198</v>
      </c>
      <c r="AI286" s="10" t="s">
        <v>198</v>
      </c>
      <c r="AJ286" s="10" t="s">
        <v>195</v>
      </c>
      <c r="AK286" s="10" t="s">
        <v>195</v>
      </c>
      <c r="AL286" s="10" t="s">
        <v>195</v>
      </c>
      <c r="AM286" s="10" t="s">
        <v>195</v>
      </c>
      <c r="AN286" s="10" t="s">
        <v>528</v>
      </c>
      <c r="AO286" s="10" t="s">
        <v>195</v>
      </c>
      <c r="AP286" s="10">
        <v>110</v>
      </c>
      <c r="AQ286" s="10">
        <v>81</v>
      </c>
      <c r="AR286" s="10">
        <v>508</v>
      </c>
      <c r="AS286" s="10">
        <v>293</v>
      </c>
      <c r="AT286" s="10">
        <v>1895</v>
      </c>
      <c r="AU286" s="10" t="s">
        <v>195</v>
      </c>
      <c r="AV286" s="10" t="s">
        <v>195</v>
      </c>
      <c r="AW286" s="10" t="s">
        <v>195</v>
      </c>
      <c r="AX286" s="10">
        <v>5</v>
      </c>
      <c r="AY286" s="10">
        <v>5</v>
      </c>
      <c r="AZ286" s="10" t="s">
        <v>195</v>
      </c>
      <c r="BA286" s="10" t="s">
        <v>195</v>
      </c>
      <c r="BB286" s="10" t="s">
        <v>195</v>
      </c>
      <c r="BC286" s="10" t="s">
        <v>195</v>
      </c>
      <c r="BD286" s="10">
        <v>0</v>
      </c>
      <c r="BE286" s="10">
        <v>0</v>
      </c>
      <c r="BF286" s="10">
        <v>0</v>
      </c>
      <c r="BG286" s="10">
        <v>2300220</v>
      </c>
      <c r="BH286" s="10" t="s">
        <v>195</v>
      </c>
      <c r="BI286" s="10" t="s">
        <v>195</v>
      </c>
      <c r="BJ286" s="10" t="s">
        <v>195</v>
      </c>
    </row>
    <row r="287" spans="1:62" ht="15" outlineLevel="1" collapsed="1" x14ac:dyDescent="0.25">
      <c r="D287" s="47" t="s">
        <v>416</v>
      </c>
      <c r="H287" s="77">
        <f t="shared" ref="H287:P287" si="4">SUBTOTAL(9,H263:H286)</f>
        <v>39194319.5</v>
      </c>
      <c r="I287" s="77">
        <f t="shared" si="4"/>
        <v>38916505.480000004</v>
      </c>
      <c r="J287" s="77">
        <f t="shared" si="4"/>
        <v>7912013.5300000003</v>
      </c>
      <c r="K287" s="77">
        <f t="shared" si="4"/>
        <v>11602867.530000001</v>
      </c>
      <c r="L287" s="77">
        <f t="shared" si="4"/>
        <v>0</v>
      </c>
      <c r="M287" s="77">
        <f t="shared" si="4"/>
        <v>-1623.64</v>
      </c>
      <c r="N287" s="77">
        <f t="shared" si="4"/>
        <v>93850852.849999994</v>
      </c>
      <c r="O287" s="77">
        <f t="shared" si="4"/>
        <v>92855521.439999998</v>
      </c>
      <c r="P287" s="77">
        <f t="shared" si="4"/>
        <v>19505666.859999999</v>
      </c>
    </row>
    <row r="288" spans="1:62" ht="15" hidden="1" outlineLevel="2" x14ac:dyDescent="0.25">
      <c r="A288" s="10">
        <v>2024</v>
      </c>
      <c r="B288" s="10" t="s">
        <v>157</v>
      </c>
      <c r="C288" s="10" t="s">
        <v>128</v>
      </c>
      <c r="D288" s="10" t="s">
        <v>163</v>
      </c>
      <c r="E288" s="10" t="s">
        <v>273</v>
      </c>
      <c r="F288" s="10" t="s">
        <v>199</v>
      </c>
      <c r="G288" s="10" t="s">
        <v>195</v>
      </c>
      <c r="H288" s="77">
        <v>-154676.51</v>
      </c>
      <c r="I288" s="77">
        <v>-154676.51</v>
      </c>
      <c r="J288" s="77">
        <v>-154676.51</v>
      </c>
      <c r="K288" s="77">
        <v>0</v>
      </c>
      <c r="L288" s="77">
        <v>0</v>
      </c>
      <c r="M288" s="77">
        <v>0</v>
      </c>
      <c r="N288" s="77">
        <v>-154676.51</v>
      </c>
      <c r="O288" s="77">
        <v>-154676.51</v>
      </c>
      <c r="P288" s="77">
        <v>-154676.51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 t="s">
        <v>195</v>
      </c>
      <c r="AF288" s="10" t="s">
        <v>195</v>
      </c>
      <c r="AG288" s="10" t="s">
        <v>195</v>
      </c>
      <c r="AH288" s="10" t="s">
        <v>198</v>
      </c>
      <c r="AI288" s="10" t="s">
        <v>198</v>
      </c>
      <c r="AJ288" s="10" t="s">
        <v>195</v>
      </c>
      <c r="AK288" s="10" t="s">
        <v>197</v>
      </c>
      <c r="AL288" s="10" t="s">
        <v>196</v>
      </c>
      <c r="AM288" s="10" t="s">
        <v>195</v>
      </c>
      <c r="AN288" s="10" t="s">
        <v>528</v>
      </c>
      <c r="AO288" s="10" t="s">
        <v>195</v>
      </c>
      <c r="AP288" s="10">
        <v>110</v>
      </c>
      <c r="AQ288" s="10">
        <v>81</v>
      </c>
      <c r="AR288" s="10">
        <v>473</v>
      </c>
      <c r="AS288" s="10">
        <v>220</v>
      </c>
      <c r="AT288" s="10">
        <v>1620</v>
      </c>
      <c r="AU288" s="10" t="s">
        <v>195</v>
      </c>
      <c r="AV288" s="10" t="s">
        <v>195</v>
      </c>
      <c r="AW288" s="10" t="s">
        <v>195</v>
      </c>
      <c r="AX288" s="10">
        <v>5</v>
      </c>
      <c r="AY288" s="10">
        <v>5</v>
      </c>
      <c r="AZ288" s="10" t="s">
        <v>195</v>
      </c>
      <c r="BA288" s="10">
        <v>1</v>
      </c>
      <c r="BB288" s="10">
        <v>3</v>
      </c>
      <c r="BC288" s="10" t="s">
        <v>195</v>
      </c>
      <c r="BD288" s="10">
        <v>0</v>
      </c>
      <c r="BE288" s="10">
        <v>0</v>
      </c>
      <c r="BF288" s="10">
        <v>0</v>
      </c>
      <c r="BG288" s="10">
        <v>1885759</v>
      </c>
      <c r="BH288" s="10" t="s">
        <v>195</v>
      </c>
      <c r="BI288" s="10" t="s">
        <v>195</v>
      </c>
      <c r="BJ288" s="10" t="s">
        <v>195</v>
      </c>
    </row>
    <row r="289" spans="1:62" ht="15" hidden="1" outlineLevel="2" x14ac:dyDescent="0.25">
      <c r="A289" s="10">
        <v>2024</v>
      </c>
      <c r="B289" s="10" t="s">
        <v>157</v>
      </c>
      <c r="C289" s="10" t="s">
        <v>128</v>
      </c>
      <c r="D289" s="10" t="s">
        <v>163</v>
      </c>
      <c r="E289" s="10" t="s">
        <v>272</v>
      </c>
      <c r="F289" s="10" t="s">
        <v>199</v>
      </c>
      <c r="G289" s="10" t="s">
        <v>195</v>
      </c>
      <c r="H289" s="77">
        <v>0</v>
      </c>
      <c r="I289" s="77">
        <v>0</v>
      </c>
      <c r="J289" s="77">
        <v>0</v>
      </c>
      <c r="K289" s="77">
        <v>0</v>
      </c>
      <c r="L289" s="77">
        <v>0</v>
      </c>
      <c r="M289" s="77">
        <v>0</v>
      </c>
      <c r="N289" s="77">
        <v>0</v>
      </c>
      <c r="O289" s="77">
        <v>0</v>
      </c>
      <c r="P289" s="77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 t="s">
        <v>195</v>
      </c>
      <c r="AF289" s="10" t="s">
        <v>195</v>
      </c>
      <c r="AG289" s="10" t="s">
        <v>195</v>
      </c>
      <c r="AH289" s="10" t="s">
        <v>198</v>
      </c>
      <c r="AI289" s="10" t="s">
        <v>198</v>
      </c>
      <c r="AJ289" s="10" t="s">
        <v>195</v>
      </c>
      <c r="AK289" s="10" t="s">
        <v>197</v>
      </c>
      <c r="AL289" s="10" t="s">
        <v>196</v>
      </c>
      <c r="AM289" s="10" t="s">
        <v>195</v>
      </c>
      <c r="AN289" s="10" t="s">
        <v>528</v>
      </c>
      <c r="AO289" s="10" t="s">
        <v>195</v>
      </c>
      <c r="AP289" s="10">
        <v>110</v>
      </c>
      <c r="AQ289" s="10">
        <v>81</v>
      </c>
      <c r="AR289" s="10">
        <v>473</v>
      </c>
      <c r="AS289" s="10">
        <v>223</v>
      </c>
      <c r="AT289" s="10">
        <v>1620</v>
      </c>
      <c r="AU289" s="10" t="s">
        <v>195</v>
      </c>
      <c r="AV289" s="10" t="s">
        <v>195</v>
      </c>
      <c r="AW289" s="10" t="s">
        <v>195</v>
      </c>
      <c r="AX289" s="10">
        <v>5</v>
      </c>
      <c r="AY289" s="10">
        <v>5</v>
      </c>
      <c r="AZ289" s="10" t="s">
        <v>195</v>
      </c>
      <c r="BA289" s="10">
        <v>1</v>
      </c>
      <c r="BB289" s="10">
        <v>3</v>
      </c>
      <c r="BC289" s="10" t="s">
        <v>195</v>
      </c>
      <c r="BD289" s="10">
        <v>0</v>
      </c>
      <c r="BE289" s="10">
        <v>0</v>
      </c>
      <c r="BF289" s="10">
        <v>0</v>
      </c>
      <c r="BG289" s="10">
        <v>1886969</v>
      </c>
      <c r="BH289" s="10" t="s">
        <v>195</v>
      </c>
      <c r="BI289" s="10" t="s">
        <v>195</v>
      </c>
      <c r="BJ289" s="10" t="s">
        <v>195</v>
      </c>
    </row>
    <row r="290" spans="1:62" ht="15" hidden="1" outlineLevel="2" x14ac:dyDescent="0.25">
      <c r="A290" s="10">
        <v>2024</v>
      </c>
      <c r="B290" s="10" t="s">
        <v>157</v>
      </c>
      <c r="C290" s="10" t="s">
        <v>128</v>
      </c>
      <c r="D290" s="10" t="s">
        <v>163</v>
      </c>
      <c r="E290" s="10" t="s">
        <v>271</v>
      </c>
      <c r="F290" s="10" t="s">
        <v>199</v>
      </c>
      <c r="G290" s="10" t="s">
        <v>195</v>
      </c>
      <c r="H290" s="77">
        <v>682092.77</v>
      </c>
      <c r="I290" s="77">
        <v>0</v>
      </c>
      <c r="J290" s="77">
        <v>0</v>
      </c>
      <c r="K290" s="77">
        <v>0</v>
      </c>
      <c r="L290" s="77">
        <v>0</v>
      </c>
      <c r="M290" s="77">
        <v>315.43</v>
      </c>
      <c r="N290" s="77">
        <v>673136.48</v>
      </c>
      <c r="O290" s="77">
        <v>0</v>
      </c>
      <c r="P290" s="77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315.43</v>
      </c>
      <c r="AA290" s="10">
        <v>0</v>
      </c>
      <c r="AB290" s="10">
        <v>0</v>
      </c>
      <c r="AC290" s="10">
        <v>0</v>
      </c>
      <c r="AD290" s="10">
        <v>0</v>
      </c>
      <c r="AE290" s="10" t="s">
        <v>195</v>
      </c>
      <c r="AF290" s="10" t="s">
        <v>195</v>
      </c>
      <c r="AG290" s="10" t="s">
        <v>195</v>
      </c>
      <c r="AH290" s="10" t="s">
        <v>198</v>
      </c>
      <c r="AI290" s="10" t="s">
        <v>198</v>
      </c>
      <c r="AJ290" s="10" t="s">
        <v>195</v>
      </c>
      <c r="AK290" s="10" t="s">
        <v>195</v>
      </c>
      <c r="AL290" s="10" t="s">
        <v>195</v>
      </c>
      <c r="AM290" s="10" t="s">
        <v>195</v>
      </c>
      <c r="AN290" s="10" t="s">
        <v>528</v>
      </c>
      <c r="AO290" s="10" t="s">
        <v>195</v>
      </c>
      <c r="AP290" s="10">
        <v>110</v>
      </c>
      <c r="AQ290" s="10">
        <v>81</v>
      </c>
      <c r="AR290" s="10">
        <v>473</v>
      </c>
      <c r="AS290" s="10">
        <v>221</v>
      </c>
      <c r="AT290" s="10">
        <v>1620</v>
      </c>
      <c r="AU290" s="10" t="s">
        <v>195</v>
      </c>
      <c r="AV290" s="10" t="s">
        <v>195</v>
      </c>
      <c r="AW290" s="10" t="s">
        <v>195</v>
      </c>
      <c r="AX290" s="10">
        <v>5</v>
      </c>
      <c r="AY290" s="10">
        <v>5</v>
      </c>
      <c r="AZ290" s="10" t="s">
        <v>195</v>
      </c>
      <c r="BA290" s="10" t="s">
        <v>195</v>
      </c>
      <c r="BB290" s="10" t="s">
        <v>195</v>
      </c>
      <c r="BC290" s="10" t="s">
        <v>195</v>
      </c>
      <c r="BD290" s="10">
        <v>0</v>
      </c>
      <c r="BE290" s="10">
        <v>0</v>
      </c>
      <c r="BF290" s="10">
        <v>0</v>
      </c>
      <c r="BG290" s="10">
        <v>1885774</v>
      </c>
      <c r="BH290" s="10" t="s">
        <v>195</v>
      </c>
      <c r="BI290" s="10" t="s">
        <v>195</v>
      </c>
      <c r="BJ290" s="10" t="s">
        <v>195</v>
      </c>
    </row>
    <row r="291" spans="1:62" ht="15" hidden="1" outlineLevel="2" x14ac:dyDescent="0.25">
      <c r="A291" s="10">
        <v>2024</v>
      </c>
      <c r="B291" s="10" t="s">
        <v>157</v>
      </c>
      <c r="C291" s="10" t="s">
        <v>128</v>
      </c>
      <c r="D291" s="10" t="s">
        <v>163</v>
      </c>
      <c r="E291" s="10" t="s">
        <v>270</v>
      </c>
      <c r="F291" s="10" t="s">
        <v>247</v>
      </c>
      <c r="G291" s="10" t="s">
        <v>195</v>
      </c>
      <c r="H291" s="77">
        <v>-9433.56</v>
      </c>
      <c r="I291" s="77">
        <v>-9433.56</v>
      </c>
      <c r="J291" s="77">
        <v>-9433.56</v>
      </c>
      <c r="K291" s="77">
        <v>0</v>
      </c>
      <c r="L291" s="77">
        <v>0</v>
      </c>
      <c r="M291" s="77">
        <v>0</v>
      </c>
      <c r="N291" s="77">
        <v>-9433.56</v>
      </c>
      <c r="O291" s="77">
        <v>-9433.56</v>
      </c>
      <c r="P291" s="77">
        <v>-9433.56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 t="s">
        <v>195</v>
      </c>
      <c r="AF291" s="10" t="s">
        <v>195</v>
      </c>
      <c r="AG291" s="10" t="s">
        <v>195</v>
      </c>
      <c r="AH291" s="10" t="s">
        <v>198</v>
      </c>
      <c r="AI291" s="10" t="s">
        <v>198</v>
      </c>
      <c r="AJ291" s="10" t="s">
        <v>195</v>
      </c>
      <c r="AK291" s="10" t="s">
        <v>197</v>
      </c>
      <c r="AL291" s="10" t="s">
        <v>196</v>
      </c>
      <c r="AM291" s="10" t="s">
        <v>195</v>
      </c>
      <c r="AN291" s="10" t="s">
        <v>528</v>
      </c>
      <c r="AO291" s="10" t="s">
        <v>195</v>
      </c>
      <c r="AP291" s="10">
        <v>110</v>
      </c>
      <c r="AQ291" s="10">
        <v>81</v>
      </c>
      <c r="AR291" s="10">
        <v>473</v>
      </c>
      <c r="AS291" s="10">
        <v>226</v>
      </c>
      <c r="AT291" s="10">
        <v>1621</v>
      </c>
      <c r="AU291" s="10" t="s">
        <v>195</v>
      </c>
      <c r="AV291" s="10" t="s">
        <v>195</v>
      </c>
      <c r="AW291" s="10" t="s">
        <v>195</v>
      </c>
      <c r="AX291" s="10">
        <v>5</v>
      </c>
      <c r="AY291" s="10">
        <v>5</v>
      </c>
      <c r="AZ291" s="10" t="s">
        <v>195</v>
      </c>
      <c r="BA291" s="10">
        <v>1</v>
      </c>
      <c r="BB291" s="10">
        <v>3</v>
      </c>
      <c r="BC291" s="10" t="s">
        <v>195</v>
      </c>
      <c r="BD291" s="10">
        <v>0</v>
      </c>
      <c r="BE291" s="10">
        <v>0</v>
      </c>
      <c r="BF291" s="10">
        <v>0</v>
      </c>
      <c r="BG291" s="10">
        <v>1888140</v>
      </c>
      <c r="BH291" s="10" t="s">
        <v>195</v>
      </c>
      <c r="BI291" s="10" t="s">
        <v>195</v>
      </c>
      <c r="BJ291" s="10" t="s">
        <v>195</v>
      </c>
    </row>
    <row r="292" spans="1:62" ht="15" hidden="1" outlineLevel="2" x14ac:dyDescent="0.25">
      <c r="A292" s="10">
        <v>2024</v>
      </c>
      <c r="B292" s="10" t="s">
        <v>157</v>
      </c>
      <c r="C292" s="10" t="s">
        <v>128</v>
      </c>
      <c r="D292" s="10" t="s">
        <v>163</v>
      </c>
      <c r="E292" s="10" t="s">
        <v>269</v>
      </c>
      <c r="F292" s="10" t="s">
        <v>247</v>
      </c>
      <c r="G292" s="10" t="s">
        <v>195</v>
      </c>
      <c r="H292" s="77">
        <v>0</v>
      </c>
      <c r="I292" s="77">
        <v>0</v>
      </c>
      <c r="J292" s="77">
        <v>0</v>
      </c>
      <c r="K292" s="77">
        <v>0</v>
      </c>
      <c r="L292" s="77">
        <v>0</v>
      </c>
      <c r="M292" s="77">
        <v>0</v>
      </c>
      <c r="N292" s="77">
        <v>0</v>
      </c>
      <c r="O292" s="77">
        <v>0</v>
      </c>
      <c r="P292" s="77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 t="s">
        <v>195</v>
      </c>
      <c r="AF292" s="10" t="s">
        <v>195</v>
      </c>
      <c r="AG292" s="10" t="s">
        <v>195</v>
      </c>
      <c r="AH292" s="10" t="s">
        <v>198</v>
      </c>
      <c r="AI292" s="10" t="s">
        <v>198</v>
      </c>
      <c r="AJ292" s="10" t="s">
        <v>195</v>
      </c>
      <c r="AK292" s="10" t="s">
        <v>197</v>
      </c>
      <c r="AL292" s="10" t="s">
        <v>196</v>
      </c>
      <c r="AM292" s="10" t="s">
        <v>195</v>
      </c>
      <c r="AN292" s="10" t="s">
        <v>528</v>
      </c>
      <c r="AO292" s="10" t="s">
        <v>195</v>
      </c>
      <c r="AP292" s="10">
        <v>110</v>
      </c>
      <c r="AQ292" s="10">
        <v>81</v>
      </c>
      <c r="AR292" s="10">
        <v>473</v>
      </c>
      <c r="AS292" s="10">
        <v>230</v>
      </c>
      <c r="AT292" s="10">
        <v>1621</v>
      </c>
      <c r="AU292" s="10" t="s">
        <v>195</v>
      </c>
      <c r="AV292" s="10" t="s">
        <v>195</v>
      </c>
      <c r="AW292" s="10" t="s">
        <v>195</v>
      </c>
      <c r="AX292" s="10">
        <v>5</v>
      </c>
      <c r="AY292" s="10">
        <v>5</v>
      </c>
      <c r="AZ292" s="10" t="s">
        <v>195</v>
      </c>
      <c r="BA292" s="10">
        <v>1</v>
      </c>
      <c r="BB292" s="10">
        <v>3</v>
      </c>
      <c r="BC292" s="10" t="s">
        <v>195</v>
      </c>
      <c r="BD292" s="10">
        <v>0</v>
      </c>
      <c r="BE292" s="10">
        <v>0</v>
      </c>
      <c r="BF292" s="10">
        <v>0</v>
      </c>
      <c r="BG292" s="10">
        <v>1888166</v>
      </c>
      <c r="BH292" s="10" t="s">
        <v>195</v>
      </c>
      <c r="BI292" s="10" t="s">
        <v>195</v>
      </c>
      <c r="BJ292" s="10" t="s">
        <v>195</v>
      </c>
    </row>
    <row r="293" spans="1:62" ht="15" hidden="1" outlineLevel="2" x14ac:dyDescent="0.25">
      <c r="A293" s="10">
        <v>2024</v>
      </c>
      <c r="B293" s="10" t="s">
        <v>157</v>
      </c>
      <c r="C293" s="10" t="s">
        <v>128</v>
      </c>
      <c r="D293" s="10" t="s">
        <v>163</v>
      </c>
      <c r="E293" s="10" t="s">
        <v>268</v>
      </c>
      <c r="F293" s="10" t="s">
        <v>247</v>
      </c>
      <c r="G293" s="10" t="s">
        <v>195</v>
      </c>
      <c r="H293" s="77">
        <v>504860.68</v>
      </c>
      <c r="I293" s="77">
        <v>0</v>
      </c>
      <c r="J293" s="77">
        <v>0</v>
      </c>
      <c r="K293" s="77">
        <v>0</v>
      </c>
      <c r="L293" s="77">
        <v>0</v>
      </c>
      <c r="M293" s="77">
        <v>0</v>
      </c>
      <c r="N293" s="77">
        <v>504860.68</v>
      </c>
      <c r="O293" s="77">
        <v>0</v>
      </c>
      <c r="P293" s="77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 t="s">
        <v>195</v>
      </c>
      <c r="AF293" s="10" t="s">
        <v>195</v>
      </c>
      <c r="AG293" s="10" t="s">
        <v>195</v>
      </c>
      <c r="AH293" s="10" t="s">
        <v>198</v>
      </c>
      <c r="AI293" s="10" t="s">
        <v>198</v>
      </c>
      <c r="AJ293" s="10" t="s">
        <v>195</v>
      </c>
      <c r="AK293" s="10" t="s">
        <v>197</v>
      </c>
      <c r="AL293" s="10" t="s">
        <v>196</v>
      </c>
      <c r="AM293" s="10" t="s">
        <v>195</v>
      </c>
      <c r="AN293" s="10" t="s">
        <v>528</v>
      </c>
      <c r="AO293" s="10" t="s">
        <v>195</v>
      </c>
      <c r="AP293" s="10">
        <v>110</v>
      </c>
      <c r="AQ293" s="10">
        <v>81</v>
      </c>
      <c r="AR293" s="10">
        <v>473</v>
      </c>
      <c r="AS293" s="10">
        <v>234</v>
      </c>
      <c r="AT293" s="10">
        <v>1621</v>
      </c>
      <c r="AU293" s="10" t="s">
        <v>195</v>
      </c>
      <c r="AV293" s="10" t="s">
        <v>195</v>
      </c>
      <c r="AW293" s="10" t="s">
        <v>195</v>
      </c>
      <c r="AX293" s="10">
        <v>5</v>
      </c>
      <c r="AY293" s="10">
        <v>5</v>
      </c>
      <c r="AZ293" s="10" t="s">
        <v>195</v>
      </c>
      <c r="BA293" s="10">
        <v>1</v>
      </c>
      <c r="BB293" s="10">
        <v>3</v>
      </c>
      <c r="BC293" s="10" t="s">
        <v>195</v>
      </c>
      <c r="BD293" s="10">
        <v>0</v>
      </c>
      <c r="BE293" s="10">
        <v>0</v>
      </c>
      <c r="BF293" s="10">
        <v>0</v>
      </c>
      <c r="BG293" s="10">
        <v>1886559</v>
      </c>
      <c r="BH293" s="10" t="s">
        <v>195</v>
      </c>
      <c r="BI293" s="10" t="s">
        <v>195</v>
      </c>
      <c r="BJ293" s="10" t="s">
        <v>195</v>
      </c>
    </row>
    <row r="294" spans="1:62" ht="15" hidden="1" outlineLevel="2" x14ac:dyDescent="0.25">
      <c r="A294" s="10">
        <v>2024</v>
      </c>
      <c r="B294" s="10" t="s">
        <v>157</v>
      </c>
      <c r="C294" s="10" t="s">
        <v>128</v>
      </c>
      <c r="D294" s="10" t="s">
        <v>163</v>
      </c>
      <c r="E294" s="10" t="s">
        <v>267</v>
      </c>
      <c r="F294" s="10" t="s">
        <v>243</v>
      </c>
      <c r="G294" s="10" t="s">
        <v>195</v>
      </c>
      <c r="H294" s="77">
        <v>-6155.22</v>
      </c>
      <c r="I294" s="77">
        <v>-6155.22</v>
      </c>
      <c r="J294" s="77">
        <v>-6155.22</v>
      </c>
      <c r="K294" s="77">
        <v>0</v>
      </c>
      <c r="L294" s="77">
        <v>0</v>
      </c>
      <c r="M294" s="77">
        <v>0</v>
      </c>
      <c r="N294" s="77">
        <v>-6155.22</v>
      </c>
      <c r="O294" s="77">
        <v>-6155.22</v>
      </c>
      <c r="P294" s="77">
        <v>-6155.22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 t="s">
        <v>195</v>
      </c>
      <c r="AF294" s="10" t="s">
        <v>195</v>
      </c>
      <c r="AG294" s="10" t="s">
        <v>195</v>
      </c>
      <c r="AH294" s="10" t="s">
        <v>198</v>
      </c>
      <c r="AI294" s="10" t="s">
        <v>198</v>
      </c>
      <c r="AJ294" s="10" t="s">
        <v>195</v>
      </c>
      <c r="AK294" s="10" t="s">
        <v>197</v>
      </c>
      <c r="AL294" s="10" t="s">
        <v>196</v>
      </c>
      <c r="AM294" s="10" t="s">
        <v>195</v>
      </c>
      <c r="AN294" s="10" t="s">
        <v>528</v>
      </c>
      <c r="AO294" s="10" t="s">
        <v>195</v>
      </c>
      <c r="AP294" s="10">
        <v>110</v>
      </c>
      <c r="AQ294" s="10">
        <v>81</v>
      </c>
      <c r="AR294" s="10">
        <v>473</v>
      </c>
      <c r="AS294" s="10">
        <v>227</v>
      </c>
      <c r="AT294" s="10">
        <v>1622</v>
      </c>
      <c r="AU294" s="10" t="s">
        <v>195</v>
      </c>
      <c r="AV294" s="10" t="s">
        <v>195</v>
      </c>
      <c r="AW294" s="10" t="s">
        <v>195</v>
      </c>
      <c r="AX294" s="10">
        <v>5</v>
      </c>
      <c r="AY294" s="10">
        <v>5</v>
      </c>
      <c r="AZ294" s="10" t="s">
        <v>195</v>
      </c>
      <c r="BA294" s="10">
        <v>1</v>
      </c>
      <c r="BB294" s="10">
        <v>3</v>
      </c>
      <c r="BC294" s="10" t="s">
        <v>195</v>
      </c>
      <c r="BD294" s="10">
        <v>0</v>
      </c>
      <c r="BE294" s="10">
        <v>0</v>
      </c>
      <c r="BF294" s="10">
        <v>0</v>
      </c>
      <c r="BG294" s="10">
        <v>1888053</v>
      </c>
      <c r="BH294" s="10" t="s">
        <v>195</v>
      </c>
      <c r="BI294" s="10" t="s">
        <v>195</v>
      </c>
      <c r="BJ294" s="10" t="s">
        <v>195</v>
      </c>
    </row>
    <row r="295" spans="1:62" ht="15" hidden="1" outlineLevel="2" x14ac:dyDescent="0.25">
      <c r="A295" s="10">
        <v>2024</v>
      </c>
      <c r="B295" s="10" t="s">
        <v>157</v>
      </c>
      <c r="C295" s="10" t="s">
        <v>128</v>
      </c>
      <c r="D295" s="10" t="s">
        <v>163</v>
      </c>
      <c r="E295" s="10" t="s">
        <v>266</v>
      </c>
      <c r="F295" s="10" t="s">
        <v>243</v>
      </c>
      <c r="G295" s="10" t="s">
        <v>195</v>
      </c>
      <c r="H295" s="77">
        <v>0</v>
      </c>
      <c r="I295" s="77">
        <v>0</v>
      </c>
      <c r="J295" s="77">
        <v>0</v>
      </c>
      <c r="K295" s="77">
        <v>0</v>
      </c>
      <c r="L295" s="77">
        <v>0</v>
      </c>
      <c r="M295" s="77">
        <v>0</v>
      </c>
      <c r="N295" s="77">
        <v>0</v>
      </c>
      <c r="O295" s="77">
        <v>0</v>
      </c>
      <c r="P295" s="77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 t="s">
        <v>195</v>
      </c>
      <c r="AF295" s="10" t="s">
        <v>195</v>
      </c>
      <c r="AG295" s="10" t="s">
        <v>195</v>
      </c>
      <c r="AH295" s="10" t="s">
        <v>198</v>
      </c>
      <c r="AI295" s="10" t="s">
        <v>198</v>
      </c>
      <c r="AJ295" s="10" t="s">
        <v>195</v>
      </c>
      <c r="AK295" s="10" t="s">
        <v>197</v>
      </c>
      <c r="AL295" s="10" t="s">
        <v>196</v>
      </c>
      <c r="AM295" s="10" t="s">
        <v>195</v>
      </c>
      <c r="AN295" s="10" t="s">
        <v>528</v>
      </c>
      <c r="AO295" s="10" t="s">
        <v>195</v>
      </c>
      <c r="AP295" s="10">
        <v>110</v>
      </c>
      <c r="AQ295" s="10">
        <v>81</v>
      </c>
      <c r="AR295" s="10">
        <v>473</v>
      </c>
      <c r="AS295" s="10">
        <v>231</v>
      </c>
      <c r="AT295" s="10">
        <v>1622</v>
      </c>
      <c r="AU295" s="10" t="s">
        <v>195</v>
      </c>
      <c r="AV295" s="10" t="s">
        <v>195</v>
      </c>
      <c r="AW295" s="10" t="s">
        <v>195</v>
      </c>
      <c r="AX295" s="10">
        <v>5</v>
      </c>
      <c r="AY295" s="10">
        <v>5</v>
      </c>
      <c r="AZ295" s="10" t="s">
        <v>195</v>
      </c>
      <c r="BA295" s="10">
        <v>1</v>
      </c>
      <c r="BB295" s="10">
        <v>3</v>
      </c>
      <c r="BC295" s="10" t="s">
        <v>195</v>
      </c>
      <c r="BD295" s="10">
        <v>0</v>
      </c>
      <c r="BE295" s="10">
        <v>0</v>
      </c>
      <c r="BF295" s="10">
        <v>0</v>
      </c>
      <c r="BG295" s="10">
        <v>1886879</v>
      </c>
      <c r="BH295" s="10" t="s">
        <v>195</v>
      </c>
      <c r="BI295" s="10" t="s">
        <v>195</v>
      </c>
      <c r="BJ295" s="10" t="s">
        <v>195</v>
      </c>
    </row>
    <row r="296" spans="1:62" ht="15" hidden="1" outlineLevel="2" x14ac:dyDescent="0.25">
      <c r="A296" s="10">
        <v>2024</v>
      </c>
      <c r="B296" s="10" t="s">
        <v>157</v>
      </c>
      <c r="C296" s="10" t="s">
        <v>128</v>
      </c>
      <c r="D296" s="10" t="s">
        <v>163</v>
      </c>
      <c r="E296" s="10" t="s">
        <v>265</v>
      </c>
      <c r="F296" s="10" t="s">
        <v>243</v>
      </c>
      <c r="G296" s="10" t="s">
        <v>195</v>
      </c>
      <c r="H296" s="77">
        <v>647639.02</v>
      </c>
      <c r="I296" s="77">
        <v>0</v>
      </c>
      <c r="J296" s="77">
        <v>0</v>
      </c>
      <c r="K296" s="77">
        <v>0</v>
      </c>
      <c r="L296" s="77">
        <v>0</v>
      </c>
      <c r="M296" s="77">
        <v>0</v>
      </c>
      <c r="N296" s="77">
        <v>647639.02</v>
      </c>
      <c r="O296" s="77">
        <v>0</v>
      </c>
      <c r="P296" s="77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 t="s">
        <v>195</v>
      </c>
      <c r="AF296" s="10" t="s">
        <v>195</v>
      </c>
      <c r="AG296" s="10" t="s">
        <v>195</v>
      </c>
      <c r="AH296" s="10" t="s">
        <v>198</v>
      </c>
      <c r="AI296" s="10" t="s">
        <v>198</v>
      </c>
      <c r="AJ296" s="10" t="s">
        <v>195</v>
      </c>
      <c r="AK296" s="10" t="s">
        <v>197</v>
      </c>
      <c r="AL296" s="10" t="s">
        <v>196</v>
      </c>
      <c r="AM296" s="10" t="s">
        <v>195</v>
      </c>
      <c r="AN296" s="10" t="s">
        <v>528</v>
      </c>
      <c r="AO296" s="10" t="s">
        <v>195</v>
      </c>
      <c r="AP296" s="10">
        <v>110</v>
      </c>
      <c r="AQ296" s="10">
        <v>81</v>
      </c>
      <c r="AR296" s="10">
        <v>473</v>
      </c>
      <c r="AS296" s="10">
        <v>235</v>
      </c>
      <c r="AT296" s="10">
        <v>1622</v>
      </c>
      <c r="AU296" s="10" t="s">
        <v>195</v>
      </c>
      <c r="AV296" s="10" t="s">
        <v>195</v>
      </c>
      <c r="AW296" s="10" t="s">
        <v>195</v>
      </c>
      <c r="AX296" s="10">
        <v>5</v>
      </c>
      <c r="AY296" s="10">
        <v>5</v>
      </c>
      <c r="AZ296" s="10" t="s">
        <v>195</v>
      </c>
      <c r="BA296" s="10">
        <v>1</v>
      </c>
      <c r="BB296" s="10">
        <v>3</v>
      </c>
      <c r="BC296" s="10" t="s">
        <v>195</v>
      </c>
      <c r="BD296" s="10">
        <v>0</v>
      </c>
      <c r="BE296" s="10">
        <v>0</v>
      </c>
      <c r="BF296" s="10">
        <v>0</v>
      </c>
      <c r="BG296" s="10">
        <v>1888096</v>
      </c>
      <c r="BH296" s="10" t="s">
        <v>195</v>
      </c>
      <c r="BI296" s="10" t="s">
        <v>195</v>
      </c>
      <c r="BJ296" s="10" t="s">
        <v>195</v>
      </c>
    </row>
    <row r="297" spans="1:62" ht="15" hidden="1" outlineLevel="2" x14ac:dyDescent="0.25">
      <c r="A297" s="10">
        <v>2024</v>
      </c>
      <c r="B297" s="10" t="s">
        <v>157</v>
      </c>
      <c r="C297" s="10" t="s">
        <v>128</v>
      </c>
      <c r="D297" s="10" t="s">
        <v>163</v>
      </c>
      <c r="E297" s="10" t="s">
        <v>264</v>
      </c>
      <c r="F297" s="10" t="s">
        <v>238</v>
      </c>
      <c r="G297" s="10" t="s">
        <v>195</v>
      </c>
      <c r="H297" s="77">
        <v>-9264.25</v>
      </c>
      <c r="I297" s="77">
        <v>-9264.25</v>
      </c>
      <c r="J297" s="77">
        <v>-9264.25</v>
      </c>
      <c r="K297" s="77">
        <v>0</v>
      </c>
      <c r="L297" s="77">
        <v>0</v>
      </c>
      <c r="M297" s="77">
        <v>0</v>
      </c>
      <c r="N297" s="77">
        <v>-9264.25</v>
      </c>
      <c r="O297" s="77">
        <v>-9264.25</v>
      </c>
      <c r="P297" s="77">
        <v>-9264.25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 t="s">
        <v>195</v>
      </c>
      <c r="AF297" s="10" t="s">
        <v>195</v>
      </c>
      <c r="AG297" s="10" t="s">
        <v>195</v>
      </c>
      <c r="AH297" s="10" t="s">
        <v>198</v>
      </c>
      <c r="AI297" s="10" t="s">
        <v>198</v>
      </c>
      <c r="AJ297" s="10" t="s">
        <v>195</v>
      </c>
      <c r="AK297" s="10" t="s">
        <v>197</v>
      </c>
      <c r="AL297" s="10" t="s">
        <v>196</v>
      </c>
      <c r="AM297" s="10" t="s">
        <v>195</v>
      </c>
      <c r="AN297" s="10" t="s">
        <v>528</v>
      </c>
      <c r="AO297" s="10" t="s">
        <v>195</v>
      </c>
      <c r="AP297" s="10">
        <v>110</v>
      </c>
      <c r="AQ297" s="10">
        <v>81</v>
      </c>
      <c r="AR297" s="10">
        <v>473</v>
      </c>
      <c r="AS297" s="10">
        <v>228</v>
      </c>
      <c r="AT297" s="10">
        <v>1623</v>
      </c>
      <c r="AU297" s="10" t="s">
        <v>195</v>
      </c>
      <c r="AV297" s="10" t="s">
        <v>195</v>
      </c>
      <c r="AW297" s="10" t="s">
        <v>195</v>
      </c>
      <c r="AX297" s="10">
        <v>5</v>
      </c>
      <c r="AY297" s="10">
        <v>5</v>
      </c>
      <c r="AZ297" s="10" t="s">
        <v>195</v>
      </c>
      <c r="BA297" s="10">
        <v>1</v>
      </c>
      <c r="BB297" s="10">
        <v>3</v>
      </c>
      <c r="BC297" s="10" t="s">
        <v>195</v>
      </c>
      <c r="BD297" s="10">
        <v>0</v>
      </c>
      <c r="BE297" s="10">
        <v>0</v>
      </c>
      <c r="BF297" s="10">
        <v>0</v>
      </c>
      <c r="BG297" s="10">
        <v>1886554</v>
      </c>
      <c r="BH297" s="10" t="s">
        <v>195</v>
      </c>
      <c r="BI297" s="10" t="s">
        <v>195</v>
      </c>
      <c r="BJ297" s="10" t="s">
        <v>195</v>
      </c>
    </row>
    <row r="298" spans="1:62" ht="15" hidden="1" outlineLevel="2" x14ac:dyDescent="0.25">
      <c r="A298" s="10">
        <v>2024</v>
      </c>
      <c r="B298" s="10" t="s">
        <v>157</v>
      </c>
      <c r="C298" s="10" t="s">
        <v>128</v>
      </c>
      <c r="D298" s="10" t="s">
        <v>163</v>
      </c>
      <c r="E298" s="10" t="s">
        <v>263</v>
      </c>
      <c r="F298" s="10" t="s">
        <v>238</v>
      </c>
      <c r="G298" s="10" t="s">
        <v>195</v>
      </c>
      <c r="H298" s="77">
        <v>0</v>
      </c>
      <c r="I298" s="77">
        <v>0</v>
      </c>
      <c r="J298" s="77">
        <v>0</v>
      </c>
      <c r="K298" s="77">
        <v>0</v>
      </c>
      <c r="L298" s="77">
        <v>0</v>
      </c>
      <c r="M298" s="77">
        <v>0</v>
      </c>
      <c r="N298" s="77">
        <v>0</v>
      </c>
      <c r="O298" s="77">
        <v>0</v>
      </c>
      <c r="P298" s="77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 t="s">
        <v>195</v>
      </c>
      <c r="AF298" s="10" t="s">
        <v>195</v>
      </c>
      <c r="AG298" s="10" t="s">
        <v>195</v>
      </c>
      <c r="AH298" s="10" t="s">
        <v>198</v>
      </c>
      <c r="AI298" s="10" t="s">
        <v>198</v>
      </c>
      <c r="AJ298" s="10" t="s">
        <v>195</v>
      </c>
      <c r="AK298" s="10" t="s">
        <v>197</v>
      </c>
      <c r="AL298" s="10" t="s">
        <v>196</v>
      </c>
      <c r="AM298" s="10" t="s">
        <v>195</v>
      </c>
      <c r="AN298" s="10" t="s">
        <v>528</v>
      </c>
      <c r="AO298" s="10" t="s">
        <v>195</v>
      </c>
      <c r="AP298" s="10">
        <v>110</v>
      </c>
      <c r="AQ298" s="10">
        <v>81</v>
      </c>
      <c r="AR298" s="10">
        <v>473</v>
      </c>
      <c r="AS298" s="10">
        <v>232</v>
      </c>
      <c r="AT298" s="10">
        <v>1623</v>
      </c>
      <c r="AU298" s="10" t="s">
        <v>195</v>
      </c>
      <c r="AV298" s="10" t="s">
        <v>195</v>
      </c>
      <c r="AW298" s="10" t="s">
        <v>195</v>
      </c>
      <c r="AX298" s="10">
        <v>5</v>
      </c>
      <c r="AY298" s="10">
        <v>5</v>
      </c>
      <c r="AZ298" s="10" t="s">
        <v>195</v>
      </c>
      <c r="BA298" s="10">
        <v>1</v>
      </c>
      <c r="BB298" s="10">
        <v>3</v>
      </c>
      <c r="BC298" s="10" t="s">
        <v>195</v>
      </c>
      <c r="BD298" s="10">
        <v>0</v>
      </c>
      <c r="BE298" s="10">
        <v>0</v>
      </c>
      <c r="BF298" s="10">
        <v>0</v>
      </c>
      <c r="BG298" s="10">
        <v>1886916</v>
      </c>
      <c r="BH298" s="10" t="s">
        <v>195</v>
      </c>
      <c r="BI298" s="10" t="s">
        <v>195</v>
      </c>
      <c r="BJ298" s="10" t="s">
        <v>195</v>
      </c>
    </row>
    <row r="299" spans="1:62" ht="15" hidden="1" outlineLevel="2" x14ac:dyDescent="0.25">
      <c r="A299" s="10">
        <v>2024</v>
      </c>
      <c r="B299" s="10" t="s">
        <v>157</v>
      </c>
      <c r="C299" s="10" t="s">
        <v>128</v>
      </c>
      <c r="D299" s="10" t="s">
        <v>163</v>
      </c>
      <c r="E299" s="10" t="s">
        <v>262</v>
      </c>
      <c r="F299" s="10" t="s">
        <v>238</v>
      </c>
      <c r="G299" s="10" t="s">
        <v>195</v>
      </c>
      <c r="H299" s="77">
        <v>565248.25</v>
      </c>
      <c r="I299" s="77">
        <v>0</v>
      </c>
      <c r="J299" s="77">
        <v>0</v>
      </c>
      <c r="K299" s="77">
        <v>0</v>
      </c>
      <c r="L299" s="77">
        <v>0</v>
      </c>
      <c r="M299" s="77">
        <v>0</v>
      </c>
      <c r="N299" s="77">
        <v>565248.25</v>
      </c>
      <c r="O299" s="77">
        <v>0</v>
      </c>
      <c r="P299" s="77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 t="s">
        <v>195</v>
      </c>
      <c r="AF299" s="10" t="s">
        <v>195</v>
      </c>
      <c r="AG299" s="10" t="s">
        <v>195</v>
      </c>
      <c r="AH299" s="10" t="s">
        <v>198</v>
      </c>
      <c r="AI299" s="10" t="s">
        <v>198</v>
      </c>
      <c r="AJ299" s="10" t="s">
        <v>195</v>
      </c>
      <c r="AK299" s="10" t="s">
        <v>197</v>
      </c>
      <c r="AL299" s="10" t="s">
        <v>196</v>
      </c>
      <c r="AM299" s="10" t="s">
        <v>195</v>
      </c>
      <c r="AN299" s="10" t="s">
        <v>528</v>
      </c>
      <c r="AO299" s="10" t="s">
        <v>195</v>
      </c>
      <c r="AP299" s="10">
        <v>110</v>
      </c>
      <c r="AQ299" s="10">
        <v>81</v>
      </c>
      <c r="AR299" s="10">
        <v>473</v>
      </c>
      <c r="AS299" s="10">
        <v>236</v>
      </c>
      <c r="AT299" s="10">
        <v>1623</v>
      </c>
      <c r="AU299" s="10" t="s">
        <v>195</v>
      </c>
      <c r="AV299" s="10" t="s">
        <v>195</v>
      </c>
      <c r="AW299" s="10" t="s">
        <v>195</v>
      </c>
      <c r="AX299" s="10">
        <v>5</v>
      </c>
      <c r="AY299" s="10">
        <v>5</v>
      </c>
      <c r="AZ299" s="10" t="s">
        <v>195</v>
      </c>
      <c r="BA299" s="10">
        <v>1</v>
      </c>
      <c r="BB299" s="10">
        <v>3</v>
      </c>
      <c r="BC299" s="10" t="s">
        <v>195</v>
      </c>
      <c r="BD299" s="10">
        <v>0</v>
      </c>
      <c r="BE299" s="10">
        <v>0</v>
      </c>
      <c r="BF299" s="10">
        <v>0</v>
      </c>
      <c r="BG299" s="10">
        <v>1886565</v>
      </c>
      <c r="BH299" s="10" t="s">
        <v>195</v>
      </c>
      <c r="BI299" s="10" t="s">
        <v>195</v>
      </c>
      <c r="BJ299" s="10" t="s">
        <v>195</v>
      </c>
    </row>
    <row r="300" spans="1:62" ht="15" hidden="1" outlineLevel="2" x14ac:dyDescent="0.25">
      <c r="A300" s="10">
        <v>2024</v>
      </c>
      <c r="B300" s="10" t="s">
        <v>157</v>
      </c>
      <c r="C300" s="10" t="s">
        <v>128</v>
      </c>
      <c r="D300" s="10" t="s">
        <v>163</v>
      </c>
      <c r="E300" s="10" t="s">
        <v>261</v>
      </c>
      <c r="F300" s="10" t="s">
        <v>233</v>
      </c>
      <c r="G300" s="10" t="s">
        <v>195</v>
      </c>
      <c r="H300" s="77">
        <v>-10917.18</v>
      </c>
      <c r="I300" s="77">
        <v>-10917.18</v>
      </c>
      <c r="J300" s="77">
        <v>-10917.18</v>
      </c>
      <c r="K300" s="77">
        <v>0</v>
      </c>
      <c r="L300" s="77">
        <v>0</v>
      </c>
      <c r="M300" s="77">
        <v>0</v>
      </c>
      <c r="N300" s="77">
        <v>-10917.18</v>
      </c>
      <c r="O300" s="77">
        <v>-10917.18</v>
      </c>
      <c r="P300" s="77">
        <v>-10917.18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 t="s">
        <v>195</v>
      </c>
      <c r="AF300" s="10" t="s">
        <v>195</v>
      </c>
      <c r="AG300" s="10" t="s">
        <v>195</v>
      </c>
      <c r="AH300" s="10" t="s">
        <v>198</v>
      </c>
      <c r="AI300" s="10" t="s">
        <v>198</v>
      </c>
      <c r="AJ300" s="10" t="s">
        <v>195</v>
      </c>
      <c r="AK300" s="10" t="s">
        <v>197</v>
      </c>
      <c r="AL300" s="10" t="s">
        <v>196</v>
      </c>
      <c r="AM300" s="10" t="s">
        <v>195</v>
      </c>
      <c r="AN300" s="10" t="s">
        <v>528</v>
      </c>
      <c r="AO300" s="10" t="s">
        <v>195</v>
      </c>
      <c r="AP300" s="10">
        <v>110</v>
      </c>
      <c r="AQ300" s="10">
        <v>81</v>
      </c>
      <c r="AR300" s="10">
        <v>473</v>
      </c>
      <c r="AS300" s="10">
        <v>229</v>
      </c>
      <c r="AT300" s="10">
        <v>1624</v>
      </c>
      <c r="AU300" s="10" t="s">
        <v>195</v>
      </c>
      <c r="AV300" s="10" t="s">
        <v>195</v>
      </c>
      <c r="AW300" s="10" t="s">
        <v>195</v>
      </c>
      <c r="AX300" s="10">
        <v>5</v>
      </c>
      <c r="AY300" s="10">
        <v>5</v>
      </c>
      <c r="AZ300" s="10" t="s">
        <v>195</v>
      </c>
      <c r="BA300" s="10">
        <v>1</v>
      </c>
      <c r="BB300" s="10">
        <v>3</v>
      </c>
      <c r="BC300" s="10" t="s">
        <v>195</v>
      </c>
      <c r="BD300" s="10">
        <v>0</v>
      </c>
      <c r="BE300" s="10">
        <v>0</v>
      </c>
      <c r="BF300" s="10">
        <v>0</v>
      </c>
      <c r="BG300" s="10">
        <v>1888162</v>
      </c>
      <c r="BH300" s="10" t="s">
        <v>195</v>
      </c>
      <c r="BI300" s="10" t="s">
        <v>195</v>
      </c>
      <c r="BJ300" s="10" t="s">
        <v>195</v>
      </c>
    </row>
    <row r="301" spans="1:62" ht="15" hidden="1" outlineLevel="2" x14ac:dyDescent="0.25">
      <c r="A301" s="10">
        <v>2024</v>
      </c>
      <c r="B301" s="10" t="s">
        <v>157</v>
      </c>
      <c r="C301" s="10" t="s">
        <v>128</v>
      </c>
      <c r="D301" s="10" t="s">
        <v>163</v>
      </c>
      <c r="E301" s="10" t="s">
        <v>260</v>
      </c>
      <c r="F301" s="10" t="s">
        <v>233</v>
      </c>
      <c r="G301" s="10" t="s">
        <v>195</v>
      </c>
      <c r="H301" s="77">
        <v>0</v>
      </c>
      <c r="I301" s="77">
        <v>0</v>
      </c>
      <c r="J301" s="77">
        <v>0</v>
      </c>
      <c r="K301" s="77">
        <v>0</v>
      </c>
      <c r="L301" s="77">
        <v>0</v>
      </c>
      <c r="M301" s="77">
        <v>0</v>
      </c>
      <c r="N301" s="77">
        <v>0</v>
      </c>
      <c r="O301" s="77">
        <v>0</v>
      </c>
      <c r="P301" s="77">
        <v>0</v>
      </c>
      <c r="Q301" s="10">
        <v>0</v>
      </c>
      <c r="R301" s="10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 t="s">
        <v>195</v>
      </c>
      <c r="AF301" s="10" t="s">
        <v>195</v>
      </c>
      <c r="AG301" s="10" t="s">
        <v>195</v>
      </c>
      <c r="AH301" s="10" t="s">
        <v>198</v>
      </c>
      <c r="AI301" s="10" t="s">
        <v>198</v>
      </c>
      <c r="AJ301" s="10" t="s">
        <v>195</v>
      </c>
      <c r="AK301" s="10" t="s">
        <v>197</v>
      </c>
      <c r="AL301" s="10" t="s">
        <v>196</v>
      </c>
      <c r="AM301" s="10" t="s">
        <v>195</v>
      </c>
      <c r="AN301" s="10" t="s">
        <v>528</v>
      </c>
      <c r="AO301" s="10" t="s">
        <v>195</v>
      </c>
      <c r="AP301" s="10">
        <v>110</v>
      </c>
      <c r="AQ301" s="10">
        <v>81</v>
      </c>
      <c r="AR301" s="10">
        <v>473</v>
      </c>
      <c r="AS301" s="10">
        <v>233</v>
      </c>
      <c r="AT301" s="10">
        <v>1624</v>
      </c>
      <c r="AU301" s="10" t="s">
        <v>195</v>
      </c>
      <c r="AV301" s="10" t="s">
        <v>195</v>
      </c>
      <c r="AW301" s="10" t="s">
        <v>195</v>
      </c>
      <c r="AX301" s="10">
        <v>5</v>
      </c>
      <c r="AY301" s="10">
        <v>5</v>
      </c>
      <c r="AZ301" s="10" t="s">
        <v>195</v>
      </c>
      <c r="BA301" s="10">
        <v>1</v>
      </c>
      <c r="BB301" s="10">
        <v>3</v>
      </c>
      <c r="BC301" s="10" t="s">
        <v>195</v>
      </c>
      <c r="BD301" s="10">
        <v>0</v>
      </c>
      <c r="BE301" s="10">
        <v>0</v>
      </c>
      <c r="BF301" s="10">
        <v>0</v>
      </c>
      <c r="BG301" s="10">
        <v>1887342</v>
      </c>
      <c r="BH301" s="10" t="s">
        <v>195</v>
      </c>
      <c r="BI301" s="10" t="s">
        <v>195</v>
      </c>
      <c r="BJ301" s="10" t="s">
        <v>195</v>
      </c>
    </row>
    <row r="302" spans="1:62" ht="15" hidden="1" outlineLevel="2" x14ac:dyDescent="0.25">
      <c r="A302" s="10">
        <v>2024</v>
      </c>
      <c r="B302" s="10" t="s">
        <v>157</v>
      </c>
      <c r="C302" s="10" t="s">
        <v>128</v>
      </c>
      <c r="D302" s="10" t="s">
        <v>163</v>
      </c>
      <c r="E302" s="10" t="s">
        <v>259</v>
      </c>
      <c r="F302" s="10" t="s">
        <v>233</v>
      </c>
      <c r="G302" s="10" t="s">
        <v>195</v>
      </c>
      <c r="H302" s="77">
        <v>799773.01</v>
      </c>
      <c r="I302" s="77">
        <v>0</v>
      </c>
      <c r="J302" s="77">
        <v>0</v>
      </c>
      <c r="K302" s="77">
        <v>0</v>
      </c>
      <c r="L302" s="77">
        <v>0</v>
      </c>
      <c r="M302" s="77">
        <v>0</v>
      </c>
      <c r="N302" s="77">
        <v>799773.01</v>
      </c>
      <c r="O302" s="77">
        <v>0</v>
      </c>
      <c r="P302" s="77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 t="s">
        <v>195</v>
      </c>
      <c r="AF302" s="10" t="s">
        <v>195</v>
      </c>
      <c r="AG302" s="10" t="s">
        <v>195</v>
      </c>
      <c r="AH302" s="10" t="s">
        <v>198</v>
      </c>
      <c r="AI302" s="10" t="s">
        <v>198</v>
      </c>
      <c r="AJ302" s="10" t="s">
        <v>195</v>
      </c>
      <c r="AK302" s="10" t="s">
        <v>197</v>
      </c>
      <c r="AL302" s="10" t="s">
        <v>196</v>
      </c>
      <c r="AM302" s="10" t="s">
        <v>195</v>
      </c>
      <c r="AN302" s="10" t="s">
        <v>528</v>
      </c>
      <c r="AO302" s="10" t="s">
        <v>195</v>
      </c>
      <c r="AP302" s="10">
        <v>110</v>
      </c>
      <c r="AQ302" s="10">
        <v>81</v>
      </c>
      <c r="AR302" s="10">
        <v>473</v>
      </c>
      <c r="AS302" s="10">
        <v>237</v>
      </c>
      <c r="AT302" s="10">
        <v>1624</v>
      </c>
      <c r="AU302" s="10" t="s">
        <v>195</v>
      </c>
      <c r="AV302" s="10" t="s">
        <v>195</v>
      </c>
      <c r="AW302" s="10" t="s">
        <v>195</v>
      </c>
      <c r="AX302" s="10">
        <v>5</v>
      </c>
      <c r="AY302" s="10">
        <v>5</v>
      </c>
      <c r="AZ302" s="10" t="s">
        <v>195</v>
      </c>
      <c r="BA302" s="10">
        <v>1</v>
      </c>
      <c r="BB302" s="10">
        <v>3</v>
      </c>
      <c r="BC302" s="10" t="s">
        <v>195</v>
      </c>
      <c r="BD302" s="10">
        <v>0</v>
      </c>
      <c r="BE302" s="10">
        <v>0</v>
      </c>
      <c r="BF302" s="10">
        <v>0</v>
      </c>
      <c r="BG302" s="10">
        <v>1887326</v>
      </c>
      <c r="BH302" s="10" t="s">
        <v>195</v>
      </c>
      <c r="BI302" s="10" t="s">
        <v>195</v>
      </c>
      <c r="BJ302" s="10" t="s">
        <v>195</v>
      </c>
    </row>
    <row r="303" spans="1:62" ht="15" hidden="1" outlineLevel="2" x14ac:dyDescent="0.25">
      <c r="A303" s="10">
        <v>2024</v>
      </c>
      <c r="B303" s="10" t="s">
        <v>157</v>
      </c>
      <c r="C303" s="10" t="s">
        <v>128</v>
      </c>
      <c r="D303" s="10" t="s">
        <v>163</v>
      </c>
      <c r="E303" s="10" t="s">
        <v>258</v>
      </c>
      <c r="F303" s="10" t="s">
        <v>225</v>
      </c>
      <c r="G303" s="10" t="s">
        <v>195</v>
      </c>
      <c r="H303" s="77">
        <v>0</v>
      </c>
      <c r="I303" s="77">
        <v>-0.01</v>
      </c>
      <c r="J303" s="77">
        <v>-0.01</v>
      </c>
      <c r="K303" s="77">
        <v>0</v>
      </c>
      <c r="L303" s="77">
        <v>0</v>
      </c>
      <c r="M303" s="77">
        <v>0</v>
      </c>
      <c r="N303" s="77">
        <v>0</v>
      </c>
      <c r="O303" s="77">
        <v>-0.01</v>
      </c>
      <c r="P303" s="77">
        <v>-0.01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 t="s">
        <v>195</v>
      </c>
      <c r="AF303" s="10" t="s">
        <v>195</v>
      </c>
      <c r="AG303" s="10" t="s">
        <v>195</v>
      </c>
      <c r="AH303" s="10" t="s">
        <v>198</v>
      </c>
      <c r="AI303" s="10" t="s">
        <v>198</v>
      </c>
      <c r="AJ303" s="10" t="s">
        <v>195</v>
      </c>
      <c r="AK303" s="10" t="s">
        <v>197</v>
      </c>
      <c r="AL303" s="10" t="s">
        <v>196</v>
      </c>
      <c r="AM303" s="10" t="s">
        <v>195</v>
      </c>
      <c r="AN303" s="10" t="s">
        <v>528</v>
      </c>
      <c r="AO303" s="10" t="s">
        <v>195</v>
      </c>
      <c r="AP303" s="10">
        <v>110</v>
      </c>
      <c r="AQ303" s="10">
        <v>81</v>
      </c>
      <c r="AR303" s="10">
        <v>473</v>
      </c>
      <c r="AS303" s="10">
        <v>238</v>
      </c>
      <c r="AT303" s="10">
        <v>1150</v>
      </c>
      <c r="AU303" s="10" t="s">
        <v>195</v>
      </c>
      <c r="AV303" s="10" t="s">
        <v>195</v>
      </c>
      <c r="AW303" s="10" t="s">
        <v>195</v>
      </c>
      <c r="AX303" s="10">
        <v>5</v>
      </c>
      <c r="AY303" s="10">
        <v>5</v>
      </c>
      <c r="AZ303" s="10" t="s">
        <v>195</v>
      </c>
      <c r="BA303" s="10">
        <v>1</v>
      </c>
      <c r="BB303" s="10">
        <v>3</v>
      </c>
      <c r="BC303" s="10" t="s">
        <v>195</v>
      </c>
      <c r="BD303" s="10">
        <v>0</v>
      </c>
      <c r="BE303" s="10">
        <v>0</v>
      </c>
      <c r="BF303" s="10">
        <v>0</v>
      </c>
      <c r="BG303" s="10">
        <v>1886432</v>
      </c>
      <c r="BH303" s="10" t="s">
        <v>195</v>
      </c>
      <c r="BI303" s="10" t="s">
        <v>195</v>
      </c>
      <c r="BJ303" s="10" t="s">
        <v>195</v>
      </c>
    </row>
    <row r="304" spans="1:62" ht="15" hidden="1" outlineLevel="2" x14ac:dyDescent="0.25">
      <c r="A304" s="10">
        <v>2024</v>
      </c>
      <c r="B304" s="10" t="s">
        <v>157</v>
      </c>
      <c r="C304" s="10" t="s">
        <v>128</v>
      </c>
      <c r="D304" s="10" t="s">
        <v>163</v>
      </c>
      <c r="E304" s="10" t="s">
        <v>257</v>
      </c>
      <c r="F304" s="10" t="s">
        <v>225</v>
      </c>
      <c r="G304" s="10" t="s">
        <v>195</v>
      </c>
      <c r="H304" s="77">
        <v>0</v>
      </c>
      <c r="I304" s="77">
        <v>0</v>
      </c>
      <c r="J304" s="77">
        <v>0</v>
      </c>
      <c r="K304" s="77">
        <v>0</v>
      </c>
      <c r="L304" s="77">
        <v>0</v>
      </c>
      <c r="M304" s="77">
        <v>0</v>
      </c>
      <c r="N304" s="77">
        <v>0</v>
      </c>
      <c r="O304" s="77">
        <v>0</v>
      </c>
      <c r="P304" s="77">
        <v>0</v>
      </c>
      <c r="Q304" s="10">
        <v>0</v>
      </c>
      <c r="R304" s="10">
        <v>0</v>
      </c>
      <c r="S304" s="10">
        <v>0</v>
      </c>
      <c r="T304" s="10">
        <v>0</v>
      </c>
      <c r="U304" s="10">
        <v>0</v>
      </c>
      <c r="V304" s="10">
        <v>0</v>
      </c>
      <c r="W304" s="10">
        <v>0</v>
      </c>
      <c r="X304" s="10">
        <v>0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 t="s">
        <v>195</v>
      </c>
      <c r="AF304" s="10" t="s">
        <v>195</v>
      </c>
      <c r="AG304" s="10" t="s">
        <v>195</v>
      </c>
      <c r="AH304" s="10" t="s">
        <v>198</v>
      </c>
      <c r="AI304" s="10" t="s">
        <v>198</v>
      </c>
      <c r="AJ304" s="10" t="s">
        <v>195</v>
      </c>
      <c r="AK304" s="10" t="s">
        <v>197</v>
      </c>
      <c r="AL304" s="10" t="s">
        <v>196</v>
      </c>
      <c r="AM304" s="10" t="s">
        <v>195</v>
      </c>
      <c r="AN304" s="10" t="s">
        <v>528</v>
      </c>
      <c r="AO304" s="10" t="s">
        <v>195</v>
      </c>
      <c r="AP304" s="10">
        <v>110</v>
      </c>
      <c r="AQ304" s="10">
        <v>81</v>
      </c>
      <c r="AR304" s="10">
        <v>473</v>
      </c>
      <c r="AS304" s="10">
        <v>240</v>
      </c>
      <c r="AT304" s="10">
        <v>1150</v>
      </c>
      <c r="AU304" s="10" t="s">
        <v>195</v>
      </c>
      <c r="AV304" s="10" t="s">
        <v>195</v>
      </c>
      <c r="AW304" s="10" t="s">
        <v>195</v>
      </c>
      <c r="AX304" s="10">
        <v>5</v>
      </c>
      <c r="AY304" s="10">
        <v>5</v>
      </c>
      <c r="AZ304" s="10" t="s">
        <v>195</v>
      </c>
      <c r="BA304" s="10">
        <v>1</v>
      </c>
      <c r="BB304" s="10">
        <v>3</v>
      </c>
      <c r="BC304" s="10" t="s">
        <v>195</v>
      </c>
      <c r="BD304" s="10">
        <v>0</v>
      </c>
      <c r="BE304" s="10">
        <v>0</v>
      </c>
      <c r="BF304" s="10">
        <v>0</v>
      </c>
      <c r="BG304" s="10">
        <v>1886438</v>
      </c>
      <c r="BH304" s="10" t="s">
        <v>195</v>
      </c>
      <c r="BI304" s="10" t="s">
        <v>195</v>
      </c>
      <c r="BJ304" s="10" t="s">
        <v>195</v>
      </c>
    </row>
    <row r="305" spans="1:62" ht="15" hidden="1" outlineLevel="2" x14ac:dyDescent="0.25">
      <c r="A305" s="10">
        <v>2024</v>
      </c>
      <c r="B305" s="10" t="s">
        <v>157</v>
      </c>
      <c r="C305" s="10" t="s">
        <v>128</v>
      </c>
      <c r="D305" s="10" t="s">
        <v>163</v>
      </c>
      <c r="E305" s="10" t="s">
        <v>256</v>
      </c>
      <c r="F305" s="10" t="s">
        <v>225</v>
      </c>
      <c r="G305" s="10" t="s">
        <v>195</v>
      </c>
      <c r="H305" s="77">
        <v>3497312.96</v>
      </c>
      <c r="I305" s="77">
        <v>-8067.37</v>
      </c>
      <c r="J305" s="77">
        <v>-8067.37</v>
      </c>
      <c r="K305" s="77">
        <v>0</v>
      </c>
      <c r="L305" s="77">
        <v>0</v>
      </c>
      <c r="M305" s="77">
        <v>0</v>
      </c>
      <c r="N305" s="77">
        <v>3497312.96</v>
      </c>
      <c r="O305" s="77">
        <v>-8067.37</v>
      </c>
      <c r="P305" s="77">
        <v>-8067.37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 t="s">
        <v>195</v>
      </c>
      <c r="AF305" s="10" t="s">
        <v>195</v>
      </c>
      <c r="AG305" s="10" t="s">
        <v>195</v>
      </c>
      <c r="AH305" s="10" t="s">
        <v>198</v>
      </c>
      <c r="AI305" s="10" t="s">
        <v>198</v>
      </c>
      <c r="AJ305" s="10" t="s">
        <v>195</v>
      </c>
      <c r="AK305" s="10" t="s">
        <v>197</v>
      </c>
      <c r="AL305" s="10" t="s">
        <v>196</v>
      </c>
      <c r="AM305" s="10" t="s">
        <v>195</v>
      </c>
      <c r="AN305" s="10" t="s">
        <v>528</v>
      </c>
      <c r="AO305" s="10" t="s">
        <v>195</v>
      </c>
      <c r="AP305" s="10">
        <v>110</v>
      </c>
      <c r="AQ305" s="10">
        <v>81</v>
      </c>
      <c r="AR305" s="10">
        <v>473</v>
      </c>
      <c r="AS305" s="10">
        <v>239</v>
      </c>
      <c r="AT305" s="10">
        <v>1150</v>
      </c>
      <c r="AU305" s="10" t="s">
        <v>195</v>
      </c>
      <c r="AV305" s="10" t="s">
        <v>195</v>
      </c>
      <c r="AW305" s="10" t="s">
        <v>195</v>
      </c>
      <c r="AX305" s="10">
        <v>5</v>
      </c>
      <c r="AY305" s="10">
        <v>5</v>
      </c>
      <c r="AZ305" s="10" t="s">
        <v>195</v>
      </c>
      <c r="BA305" s="10">
        <v>1</v>
      </c>
      <c r="BB305" s="10">
        <v>3</v>
      </c>
      <c r="BC305" s="10" t="s">
        <v>195</v>
      </c>
      <c r="BD305" s="10">
        <v>0</v>
      </c>
      <c r="BE305" s="10">
        <v>0</v>
      </c>
      <c r="BF305" s="10">
        <v>0</v>
      </c>
      <c r="BG305" s="10">
        <v>1885475</v>
      </c>
      <c r="BH305" s="10" t="s">
        <v>195</v>
      </c>
      <c r="BI305" s="10" t="s">
        <v>195</v>
      </c>
      <c r="BJ305" s="10" t="s">
        <v>195</v>
      </c>
    </row>
    <row r="306" spans="1:62" ht="15" hidden="1" outlineLevel="2" x14ac:dyDescent="0.25">
      <c r="A306" s="10">
        <v>2024</v>
      </c>
      <c r="B306" s="10" t="s">
        <v>157</v>
      </c>
      <c r="C306" s="10" t="s">
        <v>128</v>
      </c>
      <c r="D306" s="10" t="s">
        <v>163</v>
      </c>
      <c r="E306" s="10" t="s">
        <v>255</v>
      </c>
      <c r="F306" s="10" t="s">
        <v>225</v>
      </c>
      <c r="G306" s="10" t="s">
        <v>195</v>
      </c>
      <c r="H306" s="77">
        <v>0</v>
      </c>
      <c r="I306" s="77">
        <v>351748.3</v>
      </c>
      <c r="J306" s="77">
        <v>351748.3</v>
      </c>
      <c r="K306" s="77">
        <v>0</v>
      </c>
      <c r="L306" s="77">
        <v>0</v>
      </c>
      <c r="M306" s="77">
        <v>0</v>
      </c>
      <c r="N306" s="77">
        <v>0</v>
      </c>
      <c r="O306" s="77">
        <v>351748.3</v>
      </c>
      <c r="P306" s="77">
        <v>351748.3</v>
      </c>
      <c r="Q306" s="10">
        <v>0</v>
      </c>
      <c r="R306" s="10">
        <v>0</v>
      </c>
      <c r="S306" s="10">
        <v>0</v>
      </c>
      <c r="T306" s="10">
        <v>0</v>
      </c>
      <c r="U306" s="10">
        <v>0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 t="s">
        <v>195</v>
      </c>
      <c r="AF306" s="10" t="s">
        <v>195</v>
      </c>
      <c r="AG306" s="10" t="s">
        <v>195</v>
      </c>
      <c r="AH306" s="10" t="s">
        <v>198</v>
      </c>
      <c r="AI306" s="10" t="s">
        <v>198</v>
      </c>
      <c r="AJ306" s="10" t="s">
        <v>195</v>
      </c>
      <c r="AK306" s="10" t="s">
        <v>197</v>
      </c>
      <c r="AL306" s="10" t="s">
        <v>196</v>
      </c>
      <c r="AM306" s="10" t="s">
        <v>195</v>
      </c>
      <c r="AN306" s="10" t="s">
        <v>528</v>
      </c>
      <c r="AO306" s="10" t="s">
        <v>195</v>
      </c>
      <c r="AP306" s="10">
        <v>110</v>
      </c>
      <c r="AQ306" s="10">
        <v>81</v>
      </c>
      <c r="AR306" s="10">
        <v>473</v>
      </c>
      <c r="AS306" s="10">
        <v>241</v>
      </c>
      <c r="AT306" s="10">
        <v>1150</v>
      </c>
      <c r="AU306" s="10" t="s">
        <v>195</v>
      </c>
      <c r="AV306" s="10" t="s">
        <v>195</v>
      </c>
      <c r="AW306" s="10" t="s">
        <v>195</v>
      </c>
      <c r="AX306" s="10">
        <v>5</v>
      </c>
      <c r="AY306" s="10">
        <v>5</v>
      </c>
      <c r="AZ306" s="10" t="s">
        <v>195</v>
      </c>
      <c r="BA306" s="10">
        <v>1</v>
      </c>
      <c r="BB306" s="10">
        <v>3</v>
      </c>
      <c r="BC306" s="10" t="s">
        <v>195</v>
      </c>
      <c r="BD306" s="10">
        <v>0</v>
      </c>
      <c r="BE306" s="10">
        <v>0</v>
      </c>
      <c r="BF306" s="10">
        <v>0</v>
      </c>
      <c r="BG306" s="10">
        <v>1886684</v>
      </c>
      <c r="BH306" s="10" t="s">
        <v>195</v>
      </c>
      <c r="BI306" s="10" t="s">
        <v>195</v>
      </c>
      <c r="BJ306" s="10" t="s">
        <v>195</v>
      </c>
    </row>
    <row r="307" spans="1:62" ht="15" hidden="1" outlineLevel="2" x14ac:dyDescent="0.25">
      <c r="A307" s="10">
        <v>2024</v>
      </c>
      <c r="B307" s="10" t="s">
        <v>157</v>
      </c>
      <c r="C307" s="10" t="s">
        <v>128</v>
      </c>
      <c r="D307" s="10" t="s">
        <v>163</v>
      </c>
      <c r="E307" s="10" t="s">
        <v>254</v>
      </c>
      <c r="F307" s="10" t="s">
        <v>225</v>
      </c>
      <c r="G307" s="10" t="s">
        <v>195</v>
      </c>
      <c r="H307" s="77">
        <v>0</v>
      </c>
      <c r="I307" s="77">
        <v>0</v>
      </c>
      <c r="J307" s="77">
        <v>0</v>
      </c>
      <c r="K307" s="77">
        <v>0</v>
      </c>
      <c r="L307" s="77">
        <v>0</v>
      </c>
      <c r="M307" s="77">
        <v>0</v>
      </c>
      <c r="N307" s="77">
        <v>0</v>
      </c>
      <c r="O307" s="77">
        <v>0</v>
      </c>
      <c r="P307" s="77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 t="s">
        <v>195</v>
      </c>
      <c r="AF307" s="10" t="s">
        <v>195</v>
      </c>
      <c r="AG307" s="10" t="s">
        <v>195</v>
      </c>
      <c r="AH307" s="10" t="s">
        <v>198</v>
      </c>
      <c r="AI307" s="10" t="s">
        <v>198</v>
      </c>
      <c r="AJ307" s="10" t="s">
        <v>195</v>
      </c>
      <c r="AK307" s="10" t="s">
        <v>197</v>
      </c>
      <c r="AL307" s="10" t="s">
        <v>196</v>
      </c>
      <c r="AM307" s="10" t="s">
        <v>195</v>
      </c>
      <c r="AN307" s="10" t="s">
        <v>528</v>
      </c>
      <c r="AO307" s="10" t="s">
        <v>195</v>
      </c>
      <c r="AP307" s="10">
        <v>110</v>
      </c>
      <c r="AQ307" s="10">
        <v>81</v>
      </c>
      <c r="AR307" s="10">
        <v>473</v>
      </c>
      <c r="AS307" s="10">
        <v>242</v>
      </c>
      <c r="AT307" s="10">
        <v>1150</v>
      </c>
      <c r="AU307" s="10" t="s">
        <v>195</v>
      </c>
      <c r="AV307" s="10" t="s">
        <v>195</v>
      </c>
      <c r="AW307" s="10" t="s">
        <v>195</v>
      </c>
      <c r="AX307" s="10">
        <v>5</v>
      </c>
      <c r="AY307" s="10">
        <v>5</v>
      </c>
      <c r="AZ307" s="10" t="s">
        <v>195</v>
      </c>
      <c r="BA307" s="10">
        <v>1</v>
      </c>
      <c r="BB307" s="10">
        <v>3</v>
      </c>
      <c r="BC307" s="10" t="s">
        <v>195</v>
      </c>
      <c r="BD307" s="10">
        <v>0</v>
      </c>
      <c r="BE307" s="10">
        <v>0</v>
      </c>
      <c r="BF307" s="10">
        <v>0</v>
      </c>
      <c r="BG307" s="10">
        <v>1886704</v>
      </c>
      <c r="BH307" s="10" t="s">
        <v>195</v>
      </c>
      <c r="BI307" s="10" t="s">
        <v>195</v>
      </c>
      <c r="BJ307" s="10" t="s">
        <v>195</v>
      </c>
    </row>
    <row r="308" spans="1:62" ht="15" hidden="1" outlineLevel="2" x14ac:dyDescent="0.25">
      <c r="A308" s="10">
        <v>2024</v>
      </c>
      <c r="B308" s="10" t="s">
        <v>157</v>
      </c>
      <c r="C308" s="10" t="s">
        <v>128</v>
      </c>
      <c r="D308" s="10" t="s">
        <v>163</v>
      </c>
      <c r="E308" s="10" t="s">
        <v>253</v>
      </c>
      <c r="F308" s="10" t="s">
        <v>225</v>
      </c>
      <c r="G308" s="10" t="s">
        <v>195</v>
      </c>
      <c r="H308" s="77">
        <v>3340606.38</v>
      </c>
      <c r="I308" s="77">
        <v>0</v>
      </c>
      <c r="J308" s="77">
        <v>0</v>
      </c>
      <c r="K308" s="77">
        <v>0</v>
      </c>
      <c r="L308" s="77">
        <v>0</v>
      </c>
      <c r="M308" s="77">
        <v>14033.22</v>
      </c>
      <c r="N308" s="77">
        <v>2942151.08</v>
      </c>
      <c r="O308" s="77">
        <v>0</v>
      </c>
      <c r="P308" s="77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14033.22</v>
      </c>
      <c r="AA308" s="10">
        <v>0</v>
      </c>
      <c r="AB308" s="10">
        <v>0</v>
      </c>
      <c r="AC308" s="10">
        <v>0</v>
      </c>
      <c r="AD308" s="10">
        <v>0</v>
      </c>
      <c r="AE308" s="10" t="s">
        <v>195</v>
      </c>
      <c r="AF308" s="10" t="s">
        <v>195</v>
      </c>
      <c r="AG308" s="10" t="s">
        <v>195</v>
      </c>
      <c r="AH308" s="10" t="s">
        <v>198</v>
      </c>
      <c r="AI308" s="10" t="s">
        <v>198</v>
      </c>
      <c r="AJ308" s="10" t="s">
        <v>195</v>
      </c>
      <c r="AK308" s="10" t="s">
        <v>197</v>
      </c>
      <c r="AL308" s="10" t="s">
        <v>196</v>
      </c>
      <c r="AM308" s="10" t="s">
        <v>195</v>
      </c>
      <c r="AN308" s="10" t="s">
        <v>528</v>
      </c>
      <c r="AO308" s="10" t="s">
        <v>195</v>
      </c>
      <c r="AP308" s="10">
        <v>110</v>
      </c>
      <c r="AQ308" s="10">
        <v>81</v>
      </c>
      <c r="AR308" s="10">
        <v>473</v>
      </c>
      <c r="AS308" s="10">
        <v>243</v>
      </c>
      <c r="AT308" s="10">
        <v>1150</v>
      </c>
      <c r="AU308" s="10" t="s">
        <v>195</v>
      </c>
      <c r="AV308" s="10" t="s">
        <v>195</v>
      </c>
      <c r="AW308" s="10" t="s">
        <v>195</v>
      </c>
      <c r="AX308" s="10">
        <v>5</v>
      </c>
      <c r="AY308" s="10">
        <v>5</v>
      </c>
      <c r="AZ308" s="10" t="s">
        <v>195</v>
      </c>
      <c r="BA308" s="10">
        <v>1</v>
      </c>
      <c r="BB308" s="10">
        <v>3</v>
      </c>
      <c r="BC308" s="10" t="s">
        <v>195</v>
      </c>
      <c r="BD308" s="10">
        <v>0</v>
      </c>
      <c r="BE308" s="10">
        <v>0</v>
      </c>
      <c r="BF308" s="10">
        <v>0</v>
      </c>
      <c r="BG308" s="10">
        <v>1888871</v>
      </c>
      <c r="BH308" s="10" t="s">
        <v>195</v>
      </c>
      <c r="BI308" s="10" t="s">
        <v>195</v>
      </c>
      <c r="BJ308" s="10" t="s">
        <v>195</v>
      </c>
    </row>
    <row r="309" spans="1:62" ht="15" hidden="1" outlineLevel="2" x14ac:dyDescent="0.25">
      <c r="A309" s="10">
        <v>2024</v>
      </c>
      <c r="B309" s="10" t="s">
        <v>157</v>
      </c>
      <c r="C309" s="10" t="s">
        <v>128</v>
      </c>
      <c r="D309" s="10" t="s">
        <v>163</v>
      </c>
      <c r="E309" s="10" t="s">
        <v>252</v>
      </c>
      <c r="F309" s="10" t="s">
        <v>225</v>
      </c>
      <c r="G309" s="10" t="s">
        <v>195</v>
      </c>
      <c r="H309" s="77">
        <v>12396024.220000001</v>
      </c>
      <c r="I309" s="77">
        <v>12677944.18</v>
      </c>
      <c r="J309" s="77">
        <v>12677944.18</v>
      </c>
      <c r="K309" s="77">
        <v>0</v>
      </c>
      <c r="L309" s="77">
        <v>0</v>
      </c>
      <c r="M309" s="77">
        <v>118885.62</v>
      </c>
      <c r="N309" s="77">
        <v>9020419.4199999999</v>
      </c>
      <c r="O309" s="77">
        <v>9225568.7699999996</v>
      </c>
      <c r="P309" s="77">
        <v>9225568.7699999996</v>
      </c>
      <c r="Q309" s="10">
        <v>0</v>
      </c>
      <c r="R309" s="10">
        <v>1784863.59</v>
      </c>
      <c r="S309" s="10">
        <v>1667511.82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118885.62</v>
      </c>
      <c r="AA309" s="10">
        <v>0</v>
      </c>
      <c r="AB309" s="10">
        <v>0</v>
      </c>
      <c r="AC309" s="10">
        <v>0</v>
      </c>
      <c r="AD309" s="10">
        <v>0</v>
      </c>
      <c r="AE309" s="10" t="s">
        <v>195</v>
      </c>
      <c r="AF309" s="10" t="s">
        <v>195</v>
      </c>
      <c r="AG309" s="10" t="s">
        <v>195</v>
      </c>
      <c r="AH309" s="10" t="s">
        <v>198</v>
      </c>
      <c r="AI309" s="10" t="s">
        <v>198</v>
      </c>
      <c r="AJ309" s="10" t="s">
        <v>195</v>
      </c>
      <c r="AK309" s="10" t="s">
        <v>197</v>
      </c>
      <c r="AL309" s="10" t="s">
        <v>196</v>
      </c>
      <c r="AM309" s="10" t="s">
        <v>195</v>
      </c>
      <c r="AN309" s="10" t="s">
        <v>528</v>
      </c>
      <c r="AO309" s="10" t="s">
        <v>195</v>
      </c>
      <c r="AP309" s="10">
        <v>110</v>
      </c>
      <c r="AQ309" s="10">
        <v>81</v>
      </c>
      <c r="AR309" s="10">
        <v>473</v>
      </c>
      <c r="AS309" s="10">
        <v>244</v>
      </c>
      <c r="AT309" s="10">
        <v>1150</v>
      </c>
      <c r="AU309" s="10" t="s">
        <v>195</v>
      </c>
      <c r="AV309" s="10" t="s">
        <v>195</v>
      </c>
      <c r="AW309" s="10" t="s">
        <v>195</v>
      </c>
      <c r="AX309" s="10">
        <v>5</v>
      </c>
      <c r="AY309" s="10">
        <v>5</v>
      </c>
      <c r="AZ309" s="10" t="s">
        <v>195</v>
      </c>
      <c r="BA309" s="10">
        <v>1</v>
      </c>
      <c r="BB309" s="10">
        <v>3</v>
      </c>
      <c r="BC309" s="10" t="s">
        <v>195</v>
      </c>
      <c r="BD309" s="10">
        <v>0</v>
      </c>
      <c r="BE309" s="10">
        <v>0</v>
      </c>
      <c r="BF309" s="10">
        <v>0</v>
      </c>
      <c r="BG309" s="10">
        <v>1888995</v>
      </c>
      <c r="BH309" s="10" t="s">
        <v>195</v>
      </c>
      <c r="BI309" s="10" t="s">
        <v>195</v>
      </c>
      <c r="BJ309" s="10" t="s">
        <v>195</v>
      </c>
    </row>
    <row r="310" spans="1:62" ht="15" hidden="1" outlineLevel="2" x14ac:dyDescent="0.25">
      <c r="A310" s="10">
        <v>2024</v>
      </c>
      <c r="B310" s="10" t="s">
        <v>157</v>
      </c>
      <c r="C310" s="10" t="s">
        <v>128</v>
      </c>
      <c r="D310" s="10" t="s">
        <v>163</v>
      </c>
      <c r="E310" s="10" t="s">
        <v>251</v>
      </c>
      <c r="F310" s="10" t="s">
        <v>225</v>
      </c>
      <c r="G310" s="10" t="s">
        <v>195</v>
      </c>
      <c r="H310" s="77">
        <v>3005929.7</v>
      </c>
      <c r="I310" s="77">
        <v>3005929.7</v>
      </c>
      <c r="J310" s="77">
        <v>3005929.7</v>
      </c>
      <c r="K310" s="77">
        <v>0</v>
      </c>
      <c r="L310" s="77">
        <v>0</v>
      </c>
      <c r="M310" s="77">
        <v>2510.5500000000002</v>
      </c>
      <c r="N310" s="77">
        <v>2934645.9</v>
      </c>
      <c r="O310" s="77">
        <v>2934645.9</v>
      </c>
      <c r="P310" s="77">
        <v>2934645.9</v>
      </c>
      <c r="Q310" s="10">
        <v>0</v>
      </c>
      <c r="R310" s="10">
        <v>1433.99</v>
      </c>
      <c r="S310" s="10">
        <v>69849.81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2510.5500000000002</v>
      </c>
      <c r="AA310" s="10">
        <v>0</v>
      </c>
      <c r="AB310" s="10">
        <v>0</v>
      </c>
      <c r="AC310" s="10">
        <v>0</v>
      </c>
      <c r="AD310" s="10">
        <v>0</v>
      </c>
      <c r="AE310" s="10" t="s">
        <v>195</v>
      </c>
      <c r="AF310" s="10" t="s">
        <v>195</v>
      </c>
      <c r="AG310" s="10" t="s">
        <v>195</v>
      </c>
      <c r="AH310" s="10" t="s">
        <v>198</v>
      </c>
      <c r="AI310" s="10" t="s">
        <v>198</v>
      </c>
      <c r="AJ310" s="10" t="s">
        <v>195</v>
      </c>
      <c r="AK310" s="10" t="s">
        <v>197</v>
      </c>
      <c r="AL310" s="10" t="s">
        <v>196</v>
      </c>
      <c r="AM310" s="10" t="s">
        <v>195</v>
      </c>
      <c r="AN310" s="10" t="s">
        <v>528</v>
      </c>
      <c r="AO310" s="10" t="s">
        <v>195</v>
      </c>
      <c r="AP310" s="10">
        <v>110</v>
      </c>
      <c r="AQ310" s="10">
        <v>81</v>
      </c>
      <c r="AR310" s="10">
        <v>473</v>
      </c>
      <c r="AS310" s="10">
        <v>245</v>
      </c>
      <c r="AT310" s="10">
        <v>1150</v>
      </c>
      <c r="AU310" s="10" t="s">
        <v>195</v>
      </c>
      <c r="AV310" s="10" t="s">
        <v>195</v>
      </c>
      <c r="AW310" s="10" t="s">
        <v>195</v>
      </c>
      <c r="AX310" s="10">
        <v>5</v>
      </c>
      <c r="AY310" s="10">
        <v>5</v>
      </c>
      <c r="AZ310" s="10" t="s">
        <v>195</v>
      </c>
      <c r="BA310" s="10">
        <v>1</v>
      </c>
      <c r="BB310" s="10">
        <v>3</v>
      </c>
      <c r="BC310" s="10" t="s">
        <v>195</v>
      </c>
      <c r="BD310" s="10">
        <v>0</v>
      </c>
      <c r="BE310" s="10">
        <v>0</v>
      </c>
      <c r="BF310" s="10">
        <v>0</v>
      </c>
      <c r="BG310" s="10">
        <v>1889151</v>
      </c>
      <c r="BH310" s="10" t="s">
        <v>195</v>
      </c>
      <c r="BI310" s="10" t="s">
        <v>195</v>
      </c>
      <c r="BJ310" s="10" t="s">
        <v>195</v>
      </c>
    </row>
    <row r="311" spans="1:62" ht="15" hidden="1" outlineLevel="2" x14ac:dyDescent="0.25">
      <c r="A311" s="10">
        <v>2024</v>
      </c>
      <c r="B311" s="10" t="s">
        <v>157</v>
      </c>
      <c r="C311" s="10" t="s">
        <v>128</v>
      </c>
      <c r="D311" s="10" t="s">
        <v>163</v>
      </c>
      <c r="E311" s="10" t="s">
        <v>250</v>
      </c>
      <c r="F311" s="10" t="s">
        <v>225</v>
      </c>
      <c r="G311" s="10" t="s">
        <v>195</v>
      </c>
      <c r="H311" s="77">
        <v>4395210.08</v>
      </c>
      <c r="I311" s="77">
        <v>0</v>
      </c>
      <c r="J311" s="77">
        <v>0</v>
      </c>
      <c r="K311" s="77">
        <v>0</v>
      </c>
      <c r="L311" s="77">
        <v>0</v>
      </c>
      <c r="M311" s="77">
        <v>0</v>
      </c>
      <c r="N311" s="77">
        <v>4395210.08</v>
      </c>
      <c r="O311" s="77">
        <v>0</v>
      </c>
      <c r="P311" s="77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 t="s">
        <v>195</v>
      </c>
      <c r="AF311" s="10" t="s">
        <v>195</v>
      </c>
      <c r="AG311" s="10" t="s">
        <v>195</v>
      </c>
      <c r="AH311" s="10" t="s">
        <v>198</v>
      </c>
      <c r="AI311" s="10" t="s">
        <v>198</v>
      </c>
      <c r="AJ311" s="10" t="s">
        <v>195</v>
      </c>
      <c r="AK311" s="10" t="s">
        <v>197</v>
      </c>
      <c r="AL311" s="10" t="s">
        <v>196</v>
      </c>
      <c r="AM311" s="10" t="s">
        <v>195</v>
      </c>
      <c r="AN311" s="10" t="s">
        <v>528</v>
      </c>
      <c r="AO311" s="10" t="s">
        <v>195</v>
      </c>
      <c r="AP311" s="10">
        <v>110</v>
      </c>
      <c r="AQ311" s="10">
        <v>81</v>
      </c>
      <c r="AR311" s="10">
        <v>473</v>
      </c>
      <c r="AS311" s="10">
        <v>251</v>
      </c>
      <c r="AT311" s="10">
        <v>1150</v>
      </c>
      <c r="AU311" s="10" t="s">
        <v>195</v>
      </c>
      <c r="AV311" s="10" t="s">
        <v>195</v>
      </c>
      <c r="AW311" s="10" t="s">
        <v>195</v>
      </c>
      <c r="AX311" s="10">
        <v>5</v>
      </c>
      <c r="AY311" s="10">
        <v>5</v>
      </c>
      <c r="AZ311" s="10" t="s">
        <v>195</v>
      </c>
      <c r="BA311" s="10">
        <v>1</v>
      </c>
      <c r="BB311" s="10">
        <v>3</v>
      </c>
      <c r="BC311" s="10" t="s">
        <v>195</v>
      </c>
      <c r="BD311" s="10">
        <v>0</v>
      </c>
      <c r="BE311" s="10">
        <v>0</v>
      </c>
      <c r="BF311" s="10">
        <v>0</v>
      </c>
      <c r="BG311" s="10">
        <v>1887425</v>
      </c>
      <c r="BH311" s="10" t="s">
        <v>195</v>
      </c>
      <c r="BI311" s="10" t="s">
        <v>195</v>
      </c>
      <c r="BJ311" s="10" t="s">
        <v>195</v>
      </c>
    </row>
    <row r="312" spans="1:62" ht="15" hidden="1" outlineLevel="2" x14ac:dyDescent="0.25">
      <c r="A312" s="10">
        <v>2024</v>
      </c>
      <c r="B312" s="10" t="s">
        <v>157</v>
      </c>
      <c r="C312" s="10" t="s">
        <v>128</v>
      </c>
      <c r="D312" s="10" t="s">
        <v>163</v>
      </c>
      <c r="E312" s="10" t="s">
        <v>249</v>
      </c>
      <c r="F312" s="10" t="s">
        <v>415</v>
      </c>
      <c r="G312" s="10" t="s">
        <v>195</v>
      </c>
      <c r="H312" s="77">
        <v>0</v>
      </c>
      <c r="I312" s="77">
        <v>22649.4</v>
      </c>
      <c r="J312" s="77">
        <v>22401.78</v>
      </c>
      <c r="K312" s="77">
        <v>247.62</v>
      </c>
      <c r="L312" s="77">
        <v>0</v>
      </c>
      <c r="M312" s="77">
        <v>0</v>
      </c>
      <c r="N312" s="77">
        <v>0</v>
      </c>
      <c r="O312" s="77">
        <v>22649.4</v>
      </c>
      <c r="P312" s="77">
        <v>22649.4</v>
      </c>
      <c r="Q312" s="10">
        <v>0</v>
      </c>
      <c r="R312" s="10">
        <v>0</v>
      </c>
      <c r="S312" s="10">
        <v>0</v>
      </c>
      <c r="T312" s="10">
        <v>0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 t="s">
        <v>195</v>
      </c>
      <c r="AF312" s="10" t="s">
        <v>195</v>
      </c>
      <c r="AG312" s="10" t="s">
        <v>195</v>
      </c>
      <c r="AH312" s="10" t="s">
        <v>198</v>
      </c>
      <c r="AI312" s="10" t="s">
        <v>198</v>
      </c>
      <c r="AJ312" s="10" t="s">
        <v>195</v>
      </c>
      <c r="AK312" s="10" t="s">
        <v>197</v>
      </c>
      <c r="AL312" s="10" t="s">
        <v>196</v>
      </c>
      <c r="AM312" s="10" t="s">
        <v>195</v>
      </c>
      <c r="AN312" s="10" t="s">
        <v>528</v>
      </c>
      <c r="AO312" s="10" t="s">
        <v>195</v>
      </c>
      <c r="AP312" s="10">
        <v>110</v>
      </c>
      <c r="AQ312" s="10">
        <v>81</v>
      </c>
      <c r="AR312" s="10">
        <v>473</v>
      </c>
      <c r="AS312" s="10">
        <v>260</v>
      </c>
      <c r="AT312" s="10">
        <v>2069</v>
      </c>
      <c r="AU312" s="10" t="s">
        <v>195</v>
      </c>
      <c r="AV312" s="10" t="s">
        <v>195</v>
      </c>
      <c r="AW312" s="10" t="s">
        <v>195</v>
      </c>
      <c r="AX312" s="10">
        <v>5</v>
      </c>
      <c r="AY312" s="10">
        <v>5</v>
      </c>
      <c r="AZ312" s="10" t="s">
        <v>195</v>
      </c>
      <c r="BA312" s="10">
        <v>1</v>
      </c>
      <c r="BB312" s="10">
        <v>3</v>
      </c>
      <c r="BC312" s="10" t="s">
        <v>195</v>
      </c>
      <c r="BD312" s="10">
        <v>0</v>
      </c>
      <c r="BE312" s="10">
        <v>0</v>
      </c>
      <c r="BF312" s="10">
        <v>0</v>
      </c>
      <c r="BG312" s="10">
        <v>1886158</v>
      </c>
      <c r="BH312" s="10" t="s">
        <v>195</v>
      </c>
      <c r="BI312" s="10" t="s">
        <v>195</v>
      </c>
      <c r="BJ312" s="10" t="s">
        <v>195</v>
      </c>
    </row>
    <row r="313" spans="1:62" ht="15" hidden="1" outlineLevel="2" x14ac:dyDescent="0.25">
      <c r="A313" s="10">
        <v>2024</v>
      </c>
      <c r="B313" s="10" t="s">
        <v>157</v>
      </c>
      <c r="C313" s="10" t="s">
        <v>128</v>
      </c>
      <c r="D313" s="10" t="s">
        <v>163</v>
      </c>
      <c r="E313" s="10" t="s">
        <v>248</v>
      </c>
      <c r="F313" s="10" t="s">
        <v>247</v>
      </c>
      <c r="G313" s="10" t="s">
        <v>195</v>
      </c>
      <c r="H313" s="77">
        <v>739218.35</v>
      </c>
      <c r="I313" s="77">
        <v>739218.35</v>
      </c>
      <c r="J313" s="77">
        <v>731160.87</v>
      </c>
      <c r="K313" s="77">
        <v>8035.26</v>
      </c>
      <c r="L313" s="77">
        <v>0</v>
      </c>
      <c r="M313" s="77">
        <v>121.39</v>
      </c>
      <c r="N313" s="77">
        <v>735140.7</v>
      </c>
      <c r="O313" s="77">
        <v>735140.7</v>
      </c>
      <c r="P313" s="77">
        <v>735140.7</v>
      </c>
      <c r="Q313" s="10">
        <v>0</v>
      </c>
      <c r="R313" s="10">
        <v>29.58</v>
      </c>
      <c r="S313" s="10">
        <v>4048.07</v>
      </c>
      <c r="T313" s="10">
        <v>0</v>
      </c>
      <c r="U313" s="10">
        <v>0</v>
      </c>
      <c r="V313" s="10">
        <v>0</v>
      </c>
      <c r="W313" s="10">
        <v>0</v>
      </c>
      <c r="X313" s="10">
        <v>0</v>
      </c>
      <c r="Y313" s="10">
        <v>0</v>
      </c>
      <c r="Z313" s="10">
        <v>143.61000000000001</v>
      </c>
      <c r="AA313" s="10">
        <v>0</v>
      </c>
      <c r="AB313" s="10">
        <v>0</v>
      </c>
      <c r="AC313" s="10">
        <v>0</v>
      </c>
      <c r="AD313" s="10">
        <v>0</v>
      </c>
      <c r="AE313" s="10" t="s">
        <v>195</v>
      </c>
      <c r="AF313" s="10" t="s">
        <v>195</v>
      </c>
      <c r="AG313" s="10" t="s">
        <v>195</v>
      </c>
      <c r="AH313" s="10" t="s">
        <v>198</v>
      </c>
      <c r="AI313" s="10" t="s">
        <v>198</v>
      </c>
      <c r="AJ313" s="10" t="s">
        <v>195</v>
      </c>
      <c r="AK313" s="10" t="s">
        <v>197</v>
      </c>
      <c r="AL313" s="10" t="s">
        <v>196</v>
      </c>
      <c r="AM313" s="10" t="s">
        <v>195</v>
      </c>
      <c r="AN313" s="10" t="s">
        <v>528</v>
      </c>
      <c r="AO313" s="10" t="s">
        <v>195</v>
      </c>
      <c r="AP313" s="10">
        <v>110</v>
      </c>
      <c r="AQ313" s="10">
        <v>81</v>
      </c>
      <c r="AR313" s="10">
        <v>473</v>
      </c>
      <c r="AS313" s="10">
        <v>261</v>
      </c>
      <c r="AT313" s="10">
        <v>1621</v>
      </c>
      <c r="AU313" s="10" t="s">
        <v>195</v>
      </c>
      <c r="AV313" s="10" t="s">
        <v>195</v>
      </c>
      <c r="AW313" s="10" t="s">
        <v>195</v>
      </c>
      <c r="AX313" s="10">
        <v>5</v>
      </c>
      <c r="AY313" s="10">
        <v>5</v>
      </c>
      <c r="AZ313" s="10" t="s">
        <v>195</v>
      </c>
      <c r="BA313" s="10">
        <v>1</v>
      </c>
      <c r="BB313" s="10">
        <v>3</v>
      </c>
      <c r="BC313" s="10" t="s">
        <v>195</v>
      </c>
      <c r="BD313" s="10">
        <v>0</v>
      </c>
      <c r="BE313" s="10">
        <v>0</v>
      </c>
      <c r="BF313" s="10">
        <v>0</v>
      </c>
      <c r="BG313" s="10">
        <v>1887066</v>
      </c>
      <c r="BH313" s="10" t="s">
        <v>195</v>
      </c>
      <c r="BI313" s="10" t="s">
        <v>195</v>
      </c>
      <c r="BJ313" s="10" t="s">
        <v>195</v>
      </c>
    </row>
    <row r="314" spans="1:62" ht="15" hidden="1" outlineLevel="2" x14ac:dyDescent="0.25">
      <c r="A314" s="10">
        <v>2024</v>
      </c>
      <c r="B314" s="10" t="s">
        <v>157</v>
      </c>
      <c r="C314" s="10" t="s">
        <v>128</v>
      </c>
      <c r="D314" s="10" t="s">
        <v>163</v>
      </c>
      <c r="E314" s="10" t="s">
        <v>246</v>
      </c>
      <c r="F314" s="10" t="s">
        <v>222</v>
      </c>
      <c r="G314" s="10" t="s">
        <v>195</v>
      </c>
      <c r="H314" s="77">
        <v>-213124.87</v>
      </c>
      <c r="I314" s="77">
        <v>0</v>
      </c>
      <c r="J314" s="77">
        <v>0</v>
      </c>
      <c r="K314" s="77">
        <v>0</v>
      </c>
      <c r="L314" s="77">
        <v>0</v>
      </c>
      <c r="M314" s="77">
        <v>0</v>
      </c>
      <c r="N314" s="77">
        <v>-213124.87</v>
      </c>
      <c r="O314" s="77">
        <v>0</v>
      </c>
      <c r="P314" s="77">
        <v>0</v>
      </c>
      <c r="Q314" s="10">
        <v>0</v>
      </c>
      <c r="R314" s="10">
        <v>0</v>
      </c>
      <c r="S314" s="10">
        <v>0</v>
      </c>
      <c r="T314" s="10">
        <v>0</v>
      </c>
      <c r="U314" s="10">
        <v>0</v>
      </c>
      <c r="V314" s="10">
        <v>0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 t="s">
        <v>195</v>
      </c>
      <c r="AF314" s="10" t="s">
        <v>195</v>
      </c>
      <c r="AG314" s="10" t="s">
        <v>195</v>
      </c>
      <c r="AH314" s="10" t="s">
        <v>198</v>
      </c>
      <c r="AI314" s="10" t="s">
        <v>198</v>
      </c>
      <c r="AJ314" s="10" t="s">
        <v>195</v>
      </c>
      <c r="AK314" s="10" t="s">
        <v>195</v>
      </c>
      <c r="AL314" s="10" t="s">
        <v>195</v>
      </c>
      <c r="AM314" s="10" t="s">
        <v>195</v>
      </c>
      <c r="AN314" s="10" t="s">
        <v>528</v>
      </c>
      <c r="AO314" s="10" t="s">
        <v>195</v>
      </c>
      <c r="AP314" s="10">
        <v>110</v>
      </c>
      <c r="AQ314" s="10">
        <v>81</v>
      </c>
      <c r="AR314" s="10">
        <v>473</v>
      </c>
      <c r="AS314" s="10">
        <v>262</v>
      </c>
      <c r="AT314" s="10">
        <v>2065</v>
      </c>
      <c r="AU314" s="10" t="s">
        <v>195</v>
      </c>
      <c r="AV314" s="10" t="s">
        <v>195</v>
      </c>
      <c r="AW314" s="10" t="s">
        <v>195</v>
      </c>
      <c r="AX314" s="10">
        <v>5</v>
      </c>
      <c r="AY314" s="10">
        <v>5</v>
      </c>
      <c r="AZ314" s="10" t="s">
        <v>195</v>
      </c>
      <c r="BA314" s="10" t="s">
        <v>195</v>
      </c>
      <c r="BB314" s="10" t="s">
        <v>195</v>
      </c>
      <c r="BC314" s="10" t="s">
        <v>195</v>
      </c>
      <c r="BD314" s="10">
        <v>0</v>
      </c>
      <c r="BE314" s="10">
        <v>0</v>
      </c>
      <c r="BF314" s="10">
        <v>0</v>
      </c>
      <c r="BG314" s="10">
        <v>1886031</v>
      </c>
      <c r="BH314" s="10" t="s">
        <v>195</v>
      </c>
      <c r="BI314" s="10" t="s">
        <v>195</v>
      </c>
      <c r="BJ314" s="10" t="s">
        <v>195</v>
      </c>
    </row>
    <row r="315" spans="1:62" ht="15" hidden="1" outlineLevel="2" x14ac:dyDescent="0.25">
      <c r="A315" s="10">
        <v>2024</v>
      </c>
      <c r="B315" s="10" t="s">
        <v>157</v>
      </c>
      <c r="C315" s="10" t="s">
        <v>128</v>
      </c>
      <c r="D315" s="10" t="s">
        <v>163</v>
      </c>
      <c r="E315" s="10" t="s">
        <v>245</v>
      </c>
      <c r="F315" s="10" t="s">
        <v>241</v>
      </c>
      <c r="G315" s="10" t="s">
        <v>195</v>
      </c>
      <c r="H315" s="77">
        <v>0</v>
      </c>
      <c r="I315" s="77">
        <v>36673.440000000002</v>
      </c>
      <c r="J315" s="77">
        <v>35453.65</v>
      </c>
      <c r="K315" s="77">
        <v>1219.79</v>
      </c>
      <c r="L315" s="77">
        <v>0</v>
      </c>
      <c r="M315" s="77">
        <v>0</v>
      </c>
      <c r="N315" s="77">
        <v>0</v>
      </c>
      <c r="O315" s="77">
        <v>36673.440000000002</v>
      </c>
      <c r="P315" s="77">
        <v>36673.440000000002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 t="s">
        <v>195</v>
      </c>
      <c r="AF315" s="10" t="s">
        <v>195</v>
      </c>
      <c r="AG315" s="10" t="s">
        <v>195</v>
      </c>
      <c r="AH315" s="10" t="s">
        <v>198</v>
      </c>
      <c r="AI315" s="10" t="s">
        <v>198</v>
      </c>
      <c r="AJ315" s="10" t="s">
        <v>195</v>
      </c>
      <c r="AK315" s="10" t="s">
        <v>197</v>
      </c>
      <c r="AL315" s="10" t="s">
        <v>207</v>
      </c>
      <c r="AM315" s="10" t="s">
        <v>195</v>
      </c>
      <c r="AN315" s="10" t="s">
        <v>528</v>
      </c>
      <c r="AO315" s="10" t="s">
        <v>195</v>
      </c>
      <c r="AP315" s="10">
        <v>110</v>
      </c>
      <c r="AQ315" s="10">
        <v>81</v>
      </c>
      <c r="AR315" s="10">
        <v>473</v>
      </c>
      <c r="AS315" s="10">
        <v>263</v>
      </c>
      <c r="AT315" s="10">
        <v>2070</v>
      </c>
      <c r="AU315" s="10" t="s">
        <v>195</v>
      </c>
      <c r="AV315" s="10" t="s">
        <v>195</v>
      </c>
      <c r="AW315" s="10" t="s">
        <v>195</v>
      </c>
      <c r="AX315" s="10">
        <v>5</v>
      </c>
      <c r="AY315" s="10">
        <v>5</v>
      </c>
      <c r="AZ315" s="10" t="s">
        <v>195</v>
      </c>
      <c r="BA315" s="10">
        <v>1</v>
      </c>
      <c r="BB315" s="10">
        <v>6</v>
      </c>
      <c r="BC315" s="10" t="s">
        <v>195</v>
      </c>
      <c r="BD315" s="10">
        <v>0</v>
      </c>
      <c r="BE315" s="10">
        <v>0</v>
      </c>
      <c r="BF315" s="10">
        <v>0</v>
      </c>
      <c r="BG315" s="10">
        <v>1886067</v>
      </c>
      <c r="BH315" s="10" t="s">
        <v>195</v>
      </c>
      <c r="BI315" s="10" t="s">
        <v>195</v>
      </c>
      <c r="BJ315" s="10" t="s">
        <v>195</v>
      </c>
    </row>
    <row r="316" spans="1:62" ht="15" hidden="1" outlineLevel="2" x14ac:dyDescent="0.25">
      <c r="A316" s="10">
        <v>2024</v>
      </c>
      <c r="B316" s="10" t="s">
        <v>157</v>
      </c>
      <c r="C316" s="10" t="s">
        <v>128</v>
      </c>
      <c r="D316" s="10" t="s">
        <v>163</v>
      </c>
      <c r="E316" s="10" t="s">
        <v>244</v>
      </c>
      <c r="F316" s="10" t="s">
        <v>243</v>
      </c>
      <c r="G316" s="10" t="s">
        <v>195</v>
      </c>
      <c r="H316" s="77">
        <v>1179372.3700000001</v>
      </c>
      <c r="I316" s="77">
        <v>1179372.3700000001</v>
      </c>
      <c r="J316" s="77">
        <v>1139981.33</v>
      </c>
      <c r="K316" s="77">
        <v>39282.07</v>
      </c>
      <c r="L316" s="77">
        <v>0</v>
      </c>
      <c r="M316" s="77">
        <v>120.15</v>
      </c>
      <c r="N316" s="77">
        <v>1172866.78</v>
      </c>
      <c r="O316" s="77">
        <v>1172866.78</v>
      </c>
      <c r="P316" s="77">
        <v>1172866.78</v>
      </c>
      <c r="Q316" s="10">
        <v>0</v>
      </c>
      <c r="R316" s="10">
        <v>47.18</v>
      </c>
      <c r="S316" s="10">
        <v>6458.41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229.12</v>
      </c>
      <c r="AA316" s="10">
        <v>0</v>
      </c>
      <c r="AB316" s="10">
        <v>0</v>
      </c>
      <c r="AC316" s="10">
        <v>0</v>
      </c>
      <c r="AD316" s="10">
        <v>0</v>
      </c>
      <c r="AE316" s="10" t="s">
        <v>195</v>
      </c>
      <c r="AF316" s="10" t="s">
        <v>195</v>
      </c>
      <c r="AG316" s="10" t="s">
        <v>195</v>
      </c>
      <c r="AH316" s="10" t="s">
        <v>198</v>
      </c>
      <c r="AI316" s="10" t="s">
        <v>198</v>
      </c>
      <c r="AJ316" s="10" t="s">
        <v>195</v>
      </c>
      <c r="AK316" s="10" t="s">
        <v>197</v>
      </c>
      <c r="AL316" s="10" t="s">
        <v>196</v>
      </c>
      <c r="AM316" s="10" t="s">
        <v>195</v>
      </c>
      <c r="AN316" s="10" t="s">
        <v>528</v>
      </c>
      <c r="AO316" s="10" t="s">
        <v>195</v>
      </c>
      <c r="AP316" s="10">
        <v>110</v>
      </c>
      <c r="AQ316" s="10">
        <v>81</v>
      </c>
      <c r="AR316" s="10">
        <v>473</v>
      </c>
      <c r="AS316" s="10">
        <v>264</v>
      </c>
      <c r="AT316" s="10">
        <v>1622</v>
      </c>
      <c r="AU316" s="10" t="s">
        <v>195</v>
      </c>
      <c r="AV316" s="10" t="s">
        <v>195</v>
      </c>
      <c r="AW316" s="10" t="s">
        <v>195</v>
      </c>
      <c r="AX316" s="10">
        <v>5</v>
      </c>
      <c r="AY316" s="10">
        <v>5</v>
      </c>
      <c r="AZ316" s="10" t="s">
        <v>195</v>
      </c>
      <c r="BA316" s="10">
        <v>1</v>
      </c>
      <c r="BB316" s="10">
        <v>3</v>
      </c>
      <c r="BC316" s="10" t="s">
        <v>195</v>
      </c>
      <c r="BD316" s="10">
        <v>0</v>
      </c>
      <c r="BE316" s="10">
        <v>0</v>
      </c>
      <c r="BF316" s="10">
        <v>0</v>
      </c>
      <c r="BG316" s="10">
        <v>1885983</v>
      </c>
      <c r="BH316" s="10" t="s">
        <v>195</v>
      </c>
      <c r="BI316" s="10" t="s">
        <v>195</v>
      </c>
      <c r="BJ316" s="10" t="s">
        <v>195</v>
      </c>
    </row>
    <row r="317" spans="1:62" ht="15" hidden="1" outlineLevel="2" x14ac:dyDescent="0.25">
      <c r="A317" s="10">
        <v>2024</v>
      </c>
      <c r="B317" s="10" t="s">
        <v>157</v>
      </c>
      <c r="C317" s="10" t="s">
        <v>128</v>
      </c>
      <c r="D317" s="10" t="s">
        <v>163</v>
      </c>
      <c r="E317" s="10" t="s">
        <v>242</v>
      </c>
      <c r="F317" s="10" t="s">
        <v>241</v>
      </c>
      <c r="G317" s="10" t="s">
        <v>195</v>
      </c>
      <c r="H317" s="77">
        <v>217456.42</v>
      </c>
      <c r="I317" s="77">
        <v>0</v>
      </c>
      <c r="J317" s="77">
        <v>0</v>
      </c>
      <c r="K317" s="77">
        <v>0</v>
      </c>
      <c r="L317" s="77">
        <v>0</v>
      </c>
      <c r="M317" s="77">
        <v>0</v>
      </c>
      <c r="N317" s="77">
        <v>217456.42</v>
      </c>
      <c r="O317" s="77">
        <v>0</v>
      </c>
      <c r="P317" s="77">
        <v>0</v>
      </c>
      <c r="Q317" s="10">
        <v>0</v>
      </c>
      <c r="R317" s="10">
        <v>0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 t="s">
        <v>195</v>
      </c>
      <c r="AF317" s="10" t="s">
        <v>195</v>
      </c>
      <c r="AG317" s="10" t="s">
        <v>195</v>
      </c>
      <c r="AH317" s="10" t="s">
        <v>198</v>
      </c>
      <c r="AI317" s="10" t="s">
        <v>198</v>
      </c>
      <c r="AJ317" s="10" t="s">
        <v>195</v>
      </c>
      <c r="AK317" s="10" t="s">
        <v>197</v>
      </c>
      <c r="AL317" s="10" t="s">
        <v>196</v>
      </c>
      <c r="AM317" s="10" t="s">
        <v>195</v>
      </c>
      <c r="AN317" s="10" t="s">
        <v>528</v>
      </c>
      <c r="AO317" s="10" t="s">
        <v>195</v>
      </c>
      <c r="AP317" s="10">
        <v>110</v>
      </c>
      <c r="AQ317" s="10">
        <v>81</v>
      </c>
      <c r="AR317" s="10">
        <v>473</v>
      </c>
      <c r="AS317" s="10">
        <v>265</v>
      </c>
      <c r="AT317" s="10">
        <v>2070</v>
      </c>
      <c r="AU317" s="10" t="s">
        <v>195</v>
      </c>
      <c r="AV317" s="10" t="s">
        <v>195</v>
      </c>
      <c r="AW317" s="10" t="s">
        <v>195</v>
      </c>
      <c r="AX317" s="10">
        <v>5</v>
      </c>
      <c r="AY317" s="10">
        <v>5</v>
      </c>
      <c r="AZ317" s="10" t="s">
        <v>195</v>
      </c>
      <c r="BA317" s="10">
        <v>1</v>
      </c>
      <c r="BB317" s="10">
        <v>3</v>
      </c>
      <c r="BC317" s="10" t="s">
        <v>195</v>
      </c>
      <c r="BD317" s="10">
        <v>0</v>
      </c>
      <c r="BE317" s="10">
        <v>0</v>
      </c>
      <c r="BF317" s="10">
        <v>0</v>
      </c>
      <c r="BG317" s="10">
        <v>1886083</v>
      </c>
      <c r="BH317" s="10" t="s">
        <v>195</v>
      </c>
      <c r="BI317" s="10" t="s">
        <v>195</v>
      </c>
      <c r="BJ317" s="10" t="s">
        <v>195</v>
      </c>
    </row>
    <row r="318" spans="1:62" ht="15" hidden="1" outlineLevel="2" x14ac:dyDescent="0.25">
      <c r="A318" s="10">
        <v>2024</v>
      </c>
      <c r="B318" s="10" t="s">
        <v>157</v>
      </c>
      <c r="C318" s="10" t="s">
        <v>128</v>
      </c>
      <c r="D318" s="10" t="s">
        <v>163</v>
      </c>
      <c r="E318" s="10" t="s">
        <v>240</v>
      </c>
      <c r="F318" s="10" t="s">
        <v>414</v>
      </c>
      <c r="G318" s="10" t="s">
        <v>195</v>
      </c>
      <c r="H318" s="77">
        <v>0</v>
      </c>
      <c r="I318" s="77">
        <v>81446.350000000006</v>
      </c>
      <c r="J318" s="77">
        <v>76939.350000000006</v>
      </c>
      <c r="K318" s="77">
        <v>4507</v>
      </c>
      <c r="L318" s="77">
        <v>0</v>
      </c>
      <c r="M318" s="77">
        <v>0</v>
      </c>
      <c r="N318" s="77">
        <v>0</v>
      </c>
      <c r="O318" s="77">
        <v>81446.350000000006</v>
      </c>
      <c r="P318" s="77">
        <v>81446.350000000006</v>
      </c>
      <c r="Q318" s="10">
        <v>0</v>
      </c>
      <c r="R318" s="10">
        <v>0</v>
      </c>
      <c r="S318" s="10">
        <v>0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 t="s">
        <v>195</v>
      </c>
      <c r="AF318" s="10" t="s">
        <v>195</v>
      </c>
      <c r="AG318" s="10" t="s">
        <v>195</v>
      </c>
      <c r="AH318" s="10" t="s">
        <v>198</v>
      </c>
      <c r="AI318" s="10" t="s">
        <v>198</v>
      </c>
      <c r="AJ318" s="10" t="s">
        <v>195</v>
      </c>
      <c r="AK318" s="10" t="s">
        <v>197</v>
      </c>
      <c r="AL318" s="10" t="s">
        <v>196</v>
      </c>
      <c r="AM318" s="10" t="s">
        <v>195</v>
      </c>
      <c r="AN318" s="10" t="s">
        <v>528</v>
      </c>
      <c r="AO318" s="10" t="s">
        <v>195</v>
      </c>
      <c r="AP318" s="10">
        <v>110</v>
      </c>
      <c r="AQ318" s="10">
        <v>81</v>
      </c>
      <c r="AR318" s="10">
        <v>473</v>
      </c>
      <c r="AS318" s="10">
        <v>266</v>
      </c>
      <c r="AT318" s="10">
        <v>2071</v>
      </c>
      <c r="AU318" s="10" t="s">
        <v>195</v>
      </c>
      <c r="AV318" s="10" t="s">
        <v>195</v>
      </c>
      <c r="AW318" s="10" t="s">
        <v>195</v>
      </c>
      <c r="AX318" s="10">
        <v>5</v>
      </c>
      <c r="AY318" s="10">
        <v>5</v>
      </c>
      <c r="AZ318" s="10" t="s">
        <v>195</v>
      </c>
      <c r="BA318" s="10">
        <v>1</v>
      </c>
      <c r="BB318" s="10">
        <v>3</v>
      </c>
      <c r="BC318" s="10" t="s">
        <v>195</v>
      </c>
      <c r="BD318" s="10">
        <v>0</v>
      </c>
      <c r="BE318" s="10">
        <v>0</v>
      </c>
      <c r="BF318" s="10">
        <v>0</v>
      </c>
      <c r="BG318" s="10">
        <v>1885430</v>
      </c>
      <c r="BH318" s="10" t="s">
        <v>195</v>
      </c>
      <c r="BI318" s="10" t="s">
        <v>195</v>
      </c>
      <c r="BJ318" s="10" t="s">
        <v>195</v>
      </c>
    </row>
    <row r="319" spans="1:62" ht="15" hidden="1" outlineLevel="2" x14ac:dyDescent="0.25">
      <c r="A319" s="10">
        <v>2024</v>
      </c>
      <c r="B319" s="10" t="s">
        <v>157</v>
      </c>
      <c r="C319" s="10" t="s">
        <v>128</v>
      </c>
      <c r="D319" s="10" t="s">
        <v>163</v>
      </c>
      <c r="E319" s="10" t="s">
        <v>239</v>
      </c>
      <c r="F319" s="10" t="s">
        <v>238</v>
      </c>
      <c r="G319" s="10" t="s">
        <v>195</v>
      </c>
      <c r="H319" s="77">
        <v>536936.30000000005</v>
      </c>
      <c r="I319" s="77">
        <v>536936.30000000005</v>
      </c>
      <c r="J319" s="77">
        <v>507243.72</v>
      </c>
      <c r="K319" s="77">
        <v>29610.68</v>
      </c>
      <c r="L319" s="77">
        <v>0</v>
      </c>
      <c r="M319" s="77">
        <v>22.42</v>
      </c>
      <c r="N319" s="77">
        <v>533974.48</v>
      </c>
      <c r="O319" s="77">
        <v>533974.48</v>
      </c>
      <c r="P319" s="77">
        <v>533974.48</v>
      </c>
      <c r="Q319" s="10">
        <v>0</v>
      </c>
      <c r="R319" s="10">
        <v>21.48</v>
      </c>
      <c r="S319" s="10">
        <v>2940.34</v>
      </c>
      <c r="T319" s="10">
        <v>0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104.31</v>
      </c>
      <c r="AA319" s="10">
        <v>0</v>
      </c>
      <c r="AB319" s="10">
        <v>0</v>
      </c>
      <c r="AC319" s="10">
        <v>0</v>
      </c>
      <c r="AD319" s="10">
        <v>0</v>
      </c>
      <c r="AE319" s="10" t="s">
        <v>195</v>
      </c>
      <c r="AF319" s="10" t="s">
        <v>195</v>
      </c>
      <c r="AG319" s="10" t="s">
        <v>195</v>
      </c>
      <c r="AH319" s="10" t="s">
        <v>198</v>
      </c>
      <c r="AI319" s="10" t="s">
        <v>198</v>
      </c>
      <c r="AJ319" s="10" t="s">
        <v>195</v>
      </c>
      <c r="AK319" s="10" t="s">
        <v>197</v>
      </c>
      <c r="AL319" s="10" t="s">
        <v>196</v>
      </c>
      <c r="AM319" s="10" t="s">
        <v>195</v>
      </c>
      <c r="AN319" s="10" t="s">
        <v>528</v>
      </c>
      <c r="AO319" s="10" t="s">
        <v>195</v>
      </c>
      <c r="AP319" s="10">
        <v>110</v>
      </c>
      <c r="AQ319" s="10">
        <v>81</v>
      </c>
      <c r="AR319" s="10">
        <v>473</v>
      </c>
      <c r="AS319" s="10">
        <v>267</v>
      </c>
      <c r="AT319" s="10">
        <v>1623</v>
      </c>
      <c r="AU319" s="10" t="s">
        <v>195</v>
      </c>
      <c r="AV319" s="10" t="s">
        <v>195</v>
      </c>
      <c r="AW319" s="10" t="s">
        <v>195</v>
      </c>
      <c r="AX319" s="10">
        <v>5</v>
      </c>
      <c r="AY319" s="10">
        <v>5</v>
      </c>
      <c r="AZ319" s="10" t="s">
        <v>195</v>
      </c>
      <c r="BA319" s="10">
        <v>1</v>
      </c>
      <c r="BB319" s="10">
        <v>3</v>
      </c>
      <c r="BC319" s="10" t="s">
        <v>195</v>
      </c>
      <c r="BD319" s="10">
        <v>0</v>
      </c>
      <c r="BE319" s="10">
        <v>0</v>
      </c>
      <c r="BF319" s="10">
        <v>0</v>
      </c>
      <c r="BG319" s="10">
        <v>1885314</v>
      </c>
      <c r="BH319" s="10" t="s">
        <v>195</v>
      </c>
      <c r="BI319" s="10" t="s">
        <v>195</v>
      </c>
      <c r="BJ319" s="10" t="s">
        <v>195</v>
      </c>
    </row>
    <row r="320" spans="1:62" ht="15" hidden="1" outlineLevel="2" x14ac:dyDescent="0.25">
      <c r="A320" s="10">
        <v>2024</v>
      </c>
      <c r="B320" s="10" t="s">
        <v>157</v>
      </c>
      <c r="C320" s="10" t="s">
        <v>128</v>
      </c>
      <c r="D320" s="10" t="s">
        <v>163</v>
      </c>
      <c r="E320" s="10" t="s">
        <v>236</v>
      </c>
      <c r="F320" s="10" t="s">
        <v>216</v>
      </c>
      <c r="G320" s="10" t="s">
        <v>195</v>
      </c>
      <c r="H320" s="77">
        <v>682809.52</v>
      </c>
      <c r="I320" s="77">
        <v>0</v>
      </c>
      <c r="J320" s="77">
        <v>0</v>
      </c>
      <c r="K320" s="77">
        <v>0</v>
      </c>
      <c r="L320" s="77">
        <v>0</v>
      </c>
      <c r="M320" s="77">
        <v>0</v>
      </c>
      <c r="N320" s="77">
        <v>682809.52</v>
      </c>
      <c r="O320" s="77">
        <v>0</v>
      </c>
      <c r="P320" s="77">
        <v>0</v>
      </c>
      <c r="Q320" s="10">
        <v>0</v>
      </c>
      <c r="R320" s="10">
        <v>0</v>
      </c>
      <c r="S320" s="10">
        <v>0</v>
      </c>
      <c r="T320" s="10">
        <v>0</v>
      </c>
      <c r="U320" s="10">
        <v>0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 t="s">
        <v>195</v>
      </c>
      <c r="AF320" s="10" t="s">
        <v>195</v>
      </c>
      <c r="AG320" s="10" t="s">
        <v>195</v>
      </c>
      <c r="AH320" s="10" t="s">
        <v>198</v>
      </c>
      <c r="AI320" s="10" t="s">
        <v>198</v>
      </c>
      <c r="AJ320" s="10" t="s">
        <v>195</v>
      </c>
      <c r="AK320" s="10" t="s">
        <v>195</v>
      </c>
      <c r="AL320" s="10" t="s">
        <v>195</v>
      </c>
      <c r="AM320" s="10" t="s">
        <v>195</v>
      </c>
      <c r="AN320" s="10" t="s">
        <v>528</v>
      </c>
      <c r="AO320" s="10" t="s">
        <v>195</v>
      </c>
      <c r="AP320" s="10">
        <v>110</v>
      </c>
      <c r="AQ320" s="10">
        <v>81</v>
      </c>
      <c r="AR320" s="10">
        <v>473</v>
      </c>
      <c r="AS320" s="10">
        <v>268</v>
      </c>
      <c r="AT320" s="10">
        <v>2067</v>
      </c>
      <c r="AU320" s="10" t="s">
        <v>195</v>
      </c>
      <c r="AV320" s="10" t="s">
        <v>195</v>
      </c>
      <c r="AW320" s="10" t="s">
        <v>195</v>
      </c>
      <c r="AX320" s="10">
        <v>5</v>
      </c>
      <c r="AY320" s="10">
        <v>5</v>
      </c>
      <c r="AZ320" s="10" t="s">
        <v>195</v>
      </c>
      <c r="BA320" s="10" t="s">
        <v>195</v>
      </c>
      <c r="BB320" s="10" t="s">
        <v>195</v>
      </c>
      <c r="BC320" s="10" t="s">
        <v>195</v>
      </c>
      <c r="BD320" s="10">
        <v>0</v>
      </c>
      <c r="BE320" s="10">
        <v>0</v>
      </c>
      <c r="BF320" s="10">
        <v>0</v>
      </c>
      <c r="BG320" s="10">
        <v>1885379</v>
      </c>
      <c r="BH320" s="10" t="s">
        <v>195</v>
      </c>
      <c r="BI320" s="10" t="s">
        <v>195</v>
      </c>
      <c r="BJ320" s="10" t="s">
        <v>195</v>
      </c>
    </row>
    <row r="321" spans="1:62" ht="15" hidden="1" outlineLevel="2" x14ac:dyDescent="0.25">
      <c r="A321" s="10">
        <v>2024</v>
      </c>
      <c r="B321" s="10" t="s">
        <v>157</v>
      </c>
      <c r="C321" s="10" t="s">
        <v>128</v>
      </c>
      <c r="D321" s="10" t="s">
        <v>163</v>
      </c>
      <c r="E321" s="10" t="s">
        <v>235</v>
      </c>
      <c r="F321" s="10" t="s">
        <v>413</v>
      </c>
      <c r="G321" s="10" t="s">
        <v>195</v>
      </c>
      <c r="H321" s="77">
        <v>0</v>
      </c>
      <c r="I321" s="77">
        <v>56990.25</v>
      </c>
      <c r="J321" s="77">
        <v>52636.480000000003</v>
      </c>
      <c r="K321" s="77">
        <v>4353.7700000000004</v>
      </c>
      <c r="L321" s="77">
        <v>0</v>
      </c>
      <c r="M321" s="77">
        <v>0</v>
      </c>
      <c r="N321" s="77">
        <v>0</v>
      </c>
      <c r="O321" s="77">
        <v>56990.25</v>
      </c>
      <c r="P321" s="77">
        <v>56990.25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 t="s">
        <v>195</v>
      </c>
      <c r="AF321" s="10" t="s">
        <v>195</v>
      </c>
      <c r="AG321" s="10" t="s">
        <v>195</v>
      </c>
      <c r="AH321" s="10" t="s">
        <v>198</v>
      </c>
      <c r="AI321" s="10" t="s">
        <v>198</v>
      </c>
      <c r="AJ321" s="10" t="s">
        <v>195</v>
      </c>
      <c r="AK321" s="10" t="s">
        <v>197</v>
      </c>
      <c r="AL321" s="10" t="s">
        <v>196</v>
      </c>
      <c r="AM321" s="10" t="s">
        <v>195</v>
      </c>
      <c r="AN321" s="10" t="s">
        <v>528</v>
      </c>
      <c r="AO321" s="10" t="s">
        <v>195</v>
      </c>
      <c r="AP321" s="10">
        <v>110</v>
      </c>
      <c r="AQ321" s="10">
        <v>81</v>
      </c>
      <c r="AR321" s="10">
        <v>473</v>
      </c>
      <c r="AS321" s="10">
        <v>269</v>
      </c>
      <c r="AT321" s="10">
        <v>2072</v>
      </c>
      <c r="AU321" s="10" t="s">
        <v>195</v>
      </c>
      <c r="AV321" s="10" t="s">
        <v>195</v>
      </c>
      <c r="AW321" s="10" t="s">
        <v>195</v>
      </c>
      <c r="AX321" s="10">
        <v>5</v>
      </c>
      <c r="AY321" s="10">
        <v>5</v>
      </c>
      <c r="AZ321" s="10" t="s">
        <v>195</v>
      </c>
      <c r="BA321" s="10">
        <v>1</v>
      </c>
      <c r="BB321" s="10">
        <v>3</v>
      </c>
      <c r="BC321" s="10" t="s">
        <v>195</v>
      </c>
      <c r="BD321" s="10">
        <v>0</v>
      </c>
      <c r="BE321" s="10">
        <v>0</v>
      </c>
      <c r="BF321" s="10">
        <v>0</v>
      </c>
      <c r="BG321" s="10">
        <v>1887046</v>
      </c>
      <c r="BH321" s="10" t="s">
        <v>195</v>
      </c>
      <c r="BI321" s="10" t="s">
        <v>195</v>
      </c>
      <c r="BJ321" s="10" t="s">
        <v>195</v>
      </c>
    </row>
    <row r="322" spans="1:62" ht="15" hidden="1" outlineLevel="2" x14ac:dyDescent="0.25">
      <c r="A322" s="10">
        <v>2024</v>
      </c>
      <c r="B322" s="10" t="s">
        <v>157</v>
      </c>
      <c r="C322" s="10" t="s">
        <v>128</v>
      </c>
      <c r="D322" s="10" t="s">
        <v>163</v>
      </c>
      <c r="E322" s="10" t="s">
        <v>234</v>
      </c>
      <c r="F322" s="10" t="s">
        <v>233</v>
      </c>
      <c r="G322" s="10" t="s">
        <v>195</v>
      </c>
      <c r="H322" s="77">
        <v>752698.69</v>
      </c>
      <c r="I322" s="77">
        <v>752698.69</v>
      </c>
      <c r="J322" s="77">
        <v>695192.51</v>
      </c>
      <c r="K322" s="77">
        <v>57347.57</v>
      </c>
      <c r="L322" s="77">
        <v>0</v>
      </c>
      <c r="M322" s="77">
        <v>-12.38</v>
      </c>
      <c r="N322" s="77">
        <v>748546.68</v>
      </c>
      <c r="O322" s="77">
        <v>748546.68</v>
      </c>
      <c r="P322" s="77">
        <v>748546.68</v>
      </c>
      <c r="Q322" s="10">
        <v>0</v>
      </c>
      <c r="R322" s="10">
        <v>30.11</v>
      </c>
      <c r="S322" s="10">
        <v>4121.8999999999996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146.22999999999999</v>
      </c>
      <c r="AA322" s="10">
        <v>0</v>
      </c>
      <c r="AB322" s="10">
        <v>0</v>
      </c>
      <c r="AC322" s="10">
        <v>0</v>
      </c>
      <c r="AD322" s="10">
        <v>0</v>
      </c>
      <c r="AE322" s="10" t="s">
        <v>195</v>
      </c>
      <c r="AF322" s="10" t="s">
        <v>195</v>
      </c>
      <c r="AG322" s="10" t="s">
        <v>195</v>
      </c>
      <c r="AH322" s="10" t="s">
        <v>198</v>
      </c>
      <c r="AI322" s="10" t="s">
        <v>198</v>
      </c>
      <c r="AJ322" s="10" t="s">
        <v>195</v>
      </c>
      <c r="AK322" s="10" t="s">
        <v>197</v>
      </c>
      <c r="AL322" s="10" t="s">
        <v>196</v>
      </c>
      <c r="AM322" s="10" t="s">
        <v>195</v>
      </c>
      <c r="AN322" s="10" t="s">
        <v>528</v>
      </c>
      <c r="AO322" s="10" t="s">
        <v>195</v>
      </c>
      <c r="AP322" s="10">
        <v>110</v>
      </c>
      <c r="AQ322" s="10">
        <v>81</v>
      </c>
      <c r="AR322" s="10">
        <v>473</v>
      </c>
      <c r="AS322" s="10">
        <v>274</v>
      </c>
      <c r="AT322" s="10">
        <v>1624</v>
      </c>
      <c r="AU322" s="10" t="s">
        <v>195</v>
      </c>
      <c r="AV322" s="10" t="s">
        <v>195</v>
      </c>
      <c r="AW322" s="10" t="s">
        <v>195</v>
      </c>
      <c r="AX322" s="10">
        <v>5</v>
      </c>
      <c r="AY322" s="10">
        <v>5</v>
      </c>
      <c r="AZ322" s="10" t="s">
        <v>195</v>
      </c>
      <c r="BA322" s="10">
        <v>1</v>
      </c>
      <c r="BB322" s="10">
        <v>3</v>
      </c>
      <c r="BC322" s="10" t="s">
        <v>195</v>
      </c>
      <c r="BD322" s="10">
        <v>0</v>
      </c>
      <c r="BE322" s="10">
        <v>0</v>
      </c>
      <c r="BF322" s="10">
        <v>0</v>
      </c>
      <c r="BG322" s="10">
        <v>1885863</v>
      </c>
      <c r="BH322" s="10" t="s">
        <v>195</v>
      </c>
      <c r="BI322" s="10" t="s">
        <v>195</v>
      </c>
      <c r="BJ322" s="10" t="s">
        <v>195</v>
      </c>
    </row>
    <row r="323" spans="1:62" ht="15" hidden="1" outlineLevel="2" x14ac:dyDescent="0.25">
      <c r="A323" s="10">
        <v>2024</v>
      </c>
      <c r="B323" s="10" t="s">
        <v>157</v>
      </c>
      <c r="C323" s="10" t="s">
        <v>128</v>
      </c>
      <c r="D323" s="10" t="s">
        <v>163</v>
      </c>
      <c r="E323" s="10" t="s">
        <v>344</v>
      </c>
      <c r="F323" s="10" t="s">
        <v>233</v>
      </c>
      <c r="G323" s="10" t="s">
        <v>195</v>
      </c>
      <c r="H323" s="77">
        <v>14330.42</v>
      </c>
      <c r="I323" s="77">
        <v>14330.42</v>
      </c>
      <c r="J323" s="77">
        <v>13235.57</v>
      </c>
      <c r="K323" s="77">
        <v>1091.83</v>
      </c>
      <c r="L323" s="77">
        <v>0</v>
      </c>
      <c r="M323" s="77">
        <v>-0.24</v>
      </c>
      <c r="N323" s="77">
        <v>14251.37</v>
      </c>
      <c r="O323" s="77">
        <v>14251.37</v>
      </c>
      <c r="P323" s="77">
        <v>14251.37</v>
      </c>
      <c r="Q323" s="10">
        <v>0</v>
      </c>
      <c r="R323" s="10">
        <v>0.57999999999999996</v>
      </c>
      <c r="S323" s="10">
        <v>78.47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2.78</v>
      </c>
      <c r="AA323" s="10">
        <v>0</v>
      </c>
      <c r="AB323" s="10">
        <v>0</v>
      </c>
      <c r="AC323" s="10">
        <v>0</v>
      </c>
      <c r="AD323" s="10">
        <v>0</v>
      </c>
      <c r="AE323" s="10" t="s">
        <v>195</v>
      </c>
      <c r="AF323" s="10" t="s">
        <v>195</v>
      </c>
      <c r="AG323" s="10" t="s">
        <v>195</v>
      </c>
      <c r="AH323" s="10" t="s">
        <v>198</v>
      </c>
      <c r="AI323" s="10" t="s">
        <v>198</v>
      </c>
      <c r="AJ323" s="10" t="s">
        <v>195</v>
      </c>
      <c r="AK323" s="10" t="s">
        <v>197</v>
      </c>
      <c r="AL323" s="10" t="s">
        <v>196</v>
      </c>
      <c r="AM323" s="10" t="s">
        <v>195</v>
      </c>
      <c r="AN323" s="10" t="s">
        <v>528</v>
      </c>
      <c r="AO323" s="10" t="s">
        <v>195</v>
      </c>
      <c r="AP323" s="10">
        <v>110</v>
      </c>
      <c r="AQ323" s="10">
        <v>81</v>
      </c>
      <c r="AR323" s="10">
        <v>473</v>
      </c>
      <c r="AS323" s="10">
        <v>270</v>
      </c>
      <c r="AT323" s="10">
        <v>1624</v>
      </c>
      <c r="AU323" s="10" t="s">
        <v>195</v>
      </c>
      <c r="AV323" s="10" t="s">
        <v>195</v>
      </c>
      <c r="AW323" s="10" t="s">
        <v>195</v>
      </c>
      <c r="AX323" s="10">
        <v>5</v>
      </c>
      <c r="AY323" s="10">
        <v>5</v>
      </c>
      <c r="AZ323" s="10" t="s">
        <v>195</v>
      </c>
      <c r="BA323" s="10">
        <v>1</v>
      </c>
      <c r="BB323" s="10">
        <v>3</v>
      </c>
      <c r="BC323" s="10" t="s">
        <v>195</v>
      </c>
      <c r="BD323" s="10">
        <v>0</v>
      </c>
      <c r="BE323" s="10">
        <v>0</v>
      </c>
      <c r="BF323" s="10">
        <v>0</v>
      </c>
      <c r="BG323" s="10">
        <v>1885360</v>
      </c>
      <c r="BH323" s="10" t="s">
        <v>195</v>
      </c>
      <c r="BI323" s="10" t="s">
        <v>195</v>
      </c>
      <c r="BJ323" s="10" t="s">
        <v>195</v>
      </c>
    </row>
    <row r="324" spans="1:62" ht="15" hidden="1" outlineLevel="2" x14ac:dyDescent="0.25">
      <c r="A324" s="10">
        <v>2024</v>
      </c>
      <c r="B324" s="10" t="s">
        <v>157</v>
      </c>
      <c r="C324" s="10" t="s">
        <v>128</v>
      </c>
      <c r="D324" s="10" t="s">
        <v>163</v>
      </c>
      <c r="E324" s="10" t="s">
        <v>231</v>
      </c>
      <c r="F324" s="10" t="s">
        <v>213</v>
      </c>
      <c r="G324" s="10" t="s">
        <v>195</v>
      </c>
      <c r="H324" s="77">
        <v>874859.04</v>
      </c>
      <c r="I324" s="77">
        <v>0</v>
      </c>
      <c r="J324" s="77">
        <v>0</v>
      </c>
      <c r="K324" s="77">
        <v>0</v>
      </c>
      <c r="L324" s="77">
        <v>0</v>
      </c>
      <c r="M324" s="77">
        <v>0</v>
      </c>
      <c r="N324" s="77">
        <v>874859.04</v>
      </c>
      <c r="O324" s="77">
        <v>0</v>
      </c>
      <c r="P324" s="77">
        <v>0</v>
      </c>
      <c r="Q324" s="10">
        <v>0</v>
      </c>
      <c r="R324" s="10">
        <v>0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 t="s">
        <v>195</v>
      </c>
      <c r="AF324" s="10" t="s">
        <v>195</v>
      </c>
      <c r="AG324" s="10" t="s">
        <v>195</v>
      </c>
      <c r="AH324" s="10" t="s">
        <v>198</v>
      </c>
      <c r="AI324" s="10" t="s">
        <v>198</v>
      </c>
      <c r="AJ324" s="10" t="s">
        <v>195</v>
      </c>
      <c r="AK324" s="10" t="s">
        <v>195</v>
      </c>
      <c r="AL324" s="10" t="s">
        <v>195</v>
      </c>
      <c r="AM324" s="10" t="s">
        <v>195</v>
      </c>
      <c r="AN324" s="10" t="s">
        <v>528</v>
      </c>
      <c r="AO324" s="10" t="s">
        <v>195</v>
      </c>
      <c r="AP324" s="10">
        <v>110</v>
      </c>
      <c r="AQ324" s="10">
        <v>81</v>
      </c>
      <c r="AR324" s="10">
        <v>473</v>
      </c>
      <c r="AS324" s="10">
        <v>271</v>
      </c>
      <c r="AT324" s="10">
        <v>2068</v>
      </c>
      <c r="AU324" s="10" t="s">
        <v>195</v>
      </c>
      <c r="AV324" s="10" t="s">
        <v>195</v>
      </c>
      <c r="AW324" s="10" t="s">
        <v>195</v>
      </c>
      <c r="AX324" s="10">
        <v>5</v>
      </c>
      <c r="AY324" s="10">
        <v>5</v>
      </c>
      <c r="AZ324" s="10" t="s">
        <v>195</v>
      </c>
      <c r="BA324" s="10" t="s">
        <v>195</v>
      </c>
      <c r="BB324" s="10" t="s">
        <v>195</v>
      </c>
      <c r="BC324" s="10" t="s">
        <v>195</v>
      </c>
      <c r="BD324" s="10">
        <v>0</v>
      </c>
      <c r="BE324" s="10">
        <v>0</v>
      </c>
      <c r="BF324" s="10">
        <v>0</v>
      </c>
      <c r="BG324" s="10">
        <v>1885401</v>
      </c>
      <c r="BH324" s="10" t="s">
        <v>195</v>
      </c>
      <c r="BI324" s="10" t="s">
        <v>195</v>
      </c>
      <c r="BJ324" s="10" t="s">
        <v>195</v>
      </c>
    </row>
    <row r="325" spans="1:62" ht="15" hidden="1" outlineLevel="2" x14ac:dyDescent="0.25">
      <c r="A325" s="10">
        <v>2024</v>
      </c>
      <c r="B325" s="10" t="s">
        <v>157</v>
      </c>
      <c r="C325" s="10" t="s">
        <v>128</v>
      </c>
      <c r="D325" s="10" t="s">
        <v>163</v>
      </c>
      <c r="E325" s="10" t="s">
        <v>230</v>
      </c>
      <c r="F325" s="10" t="s">
        <v>225</v>
      </c>
      <c r="G325" s="10" t="s">
        <v>195</v>
      </c>
      <c r="H325" s="77">
        <v>1603439.18</v>
      </c>
      <c r="I325" s="77">
        <v>1735568.98</v>
      </c>
      <c r="J325" s="77">
        <v>1503176.28</v>
      </c>
      <c r="K325" s="77">
        <v>154439.87</v>
      </c>
      <c r="L325" s="77">
        <v>0</v>
      </c>
      <c r="M325" s="77">
        <v>-694.06</v>
      </c>
      <c r="N325" s="77">
        <v>1592132.61</v>
      </c>
      <c r="O325" s="77">
        <v>1723330.7</v>
      </c>
      <c r="P325" s="77">
        <v>1646470.14</v>
      </c>
      <c r="Q325" s="10">
        <v>0</v>
      </c>
      <c r="R325" s="10">
        <v>0</v>
      </c>
      <c r="S325" s="10">
        <v>12238.28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398.21</v>
      </c>
      <c r="AA325" s="10">
        <v>0</v>
      </c>
      <c r="AB325" s="10">
        <v>0</v>
      </c>
      <c r="AC325" s="10">
        <v>0</v>
      </c>
      <c r="AD325" s="10">
        <v>0</v>
      </c>
      <c r="AE325" s="10" t="s">
        <v>195</v>
      </c>
      <c r="AF325" s="10" t="s">
        <v>195</v>
      </c>
      <c r="AG325" s="10" t="s">
        <v>195</v>
      </c>
      <c r="AH325" s="10" t="s">
        <v>198</v>
      </c>
      <c r="AI325" s="10" t="s">
        <v>198</v>
      </c>
      <c r="AJ325" s="10" t="s">
        <v>195</v>
      </c>
      <c r="AK325" s="10" t="s">
        <v>197</v>
      </c>
      <c r="AL325" s="10" t="s">
        <v>196</v>
      </c>
      <c r="AM325" s="10" t="s">
        <v>195</v>
      </c>
      <c r="AN325" s="10" t="s">
        <v>528</v>
      </c>
      <c r="AO325" s="10" t="s">
        <v>195</v>
      </c>
      <c r="AP325" s="10">
        <v>110</v>
      </c>
      <c r="AQ325" s="10">
        <v>81</v>
      </c>
      <c r="AR325" s="10">
        <v>473</v>
      </c>
      <c r="AS325" s="10">
        <v>248</v>
      </c>
      <c r="AT325" s="10">
        <v>1150</v>
      </c>
      <c r="AU325" s="10" t="s">
        <v>195</v>
      </c>
      <c r="AV325" s="10" t="s">
        <v>195</v>
      </c>
      <c r="AW325" s="10" t="s">
        <v>195</v>
      </c>
      <c r="AX325" s="10">
        <v>5</v>
      </c>
      <c r="AY325" s="10">
        <v>5</v>
      </c>
      <c r="AZ325" s="10" t="s">
        <v>195</v>
      </c>
      <c r="BA325" s="10">
        <v>1</v>
      </c>
      <c r="BB325" s="10">
        <v>3</v>
      </c>
      <c r="BC325" s="10" t="s">
        <v>195</v>
      </c>
      <c r="BD325" s="10">
        <v>0</v>
      </c>
      <c r="BE325" s="10">
        <v>0</v>
      </c>
      <c r="BF325" s="10">
        <v>0</v>
      </c>
      <c r="BG325" s="10">
        <v>1887141</v>
      </c>
      <c r="BH325" s="10" t="s">
        <v>195</v>
      </c>
      <c r="BI325" s="10" t="s">
        <v>195</v>
      </c>
      <c r="BJ325" s="10" t="s">
        <v>195</v>
      </c>
    </row>
    <row r="326" spans="1:62" ht="15" hidden="1" outlineLevel="2" x14ac:dyDescent="0.25">
      <c r="A326" s="10">
        <v>2024</v>
      </c>
      <c r="B326" s="10" t="s">
        <v>157</v>
      </c>
      <c r="C326" s="10" t="s">
        <v>128</v>
      </c>
      <c r="D326" s="10" t="s">
        <v>163</v>
      </c>
      <c r="E326" s="10" t="s">
        <v>228</v>
      </c>
      <c r="F326" s="10" t="s">
        <v>225</v>
      </c>
      <c r="G326" s="10" t="s">
        <v>195</v>
      </c>
      <c r="H326" s="77">
        <v>11467.81</v>
      </c>
      <c r="I326" s="77">
        <v>11467.81</v>
      </c>
      <c r="J326" s="77">
        <v>9932.27</v>
      </c>
      <c r="K326" s="77">
        <v>1020.46</v>
      </c>
      <c r="L326" s="77">
        <v>0</v>
      </c>
      <c r="M326" s="77">
        <v>-4.37</v>
      </c>
      <c r="N326" s="77">
        <v>11386.94</v>
      </c>
      <c r="O326" s="77">
        <v>11386.94</v>
      </c>
      <c r="P326" s="77">
        <v>10879.08</v>
      </c>
      <c r="Q326" s="10">
        <v>0</v>
      </c>
      <c r="R326" s="10">
        <v>0</v>
      </c>
      <c r="S326" s="10">
        <v>80.87</v>
      </c>
      <c r="T326" s="10">
        <v>0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2.85</v>
      </c>
      <c r="AA326" s="10">
        <v>0</v>
      </c>
      <c r="AB326" s="10">
        <v>0</v>
      </c>
      <c r="AC326" s="10">
        <v>0</v>
      </c>
      <c r="AD326" s="10">
        <v>0</v>
      </c>
      <c r="AE326" s="10" t="s">
        <v>195</v>
      </c>
      <c r="AF326" s="10" t="s">
        <v>195</v>
      </c>
      <c r="AG326" s="10" t="s">
        <v>195</v>
      </c>
      <c r="AH326" s="10" t="s">
        <v>198</v>
      </c>
      <c r="AI326" s="10" t="s">
        <v>198</v>
      </c>
      <c r="AJ326" s="10" t="s">
        <v>195</v>
      </c>
      <c r="AK326" s="10" t="s">
        <v>197</v>
      </c>
      <c r="AL326" s="10" t="s">
        <v>196</v>
      </c>
      <c r="AM326" s="10" t="s">
        <v>195</v>
      </c>
      <c r="AN326" s="10" t="s">
        <v>528</v>
      </c>
      <c r="AO326" s="10" t="s">
        <v>195</v>
      </c>
      <c r="AP326" s="10">
        <v>110</v>
      </c>
      <c r="AQ326" s="10">
        <v>81</v>
      </c>
      <c r="AR326" s="10">
        <v>473</v>
      </c>
      <c r="AS326" s="10">
        <v>253</v>
      </c>
      <c r="AT326" s="10">
        <v>1150</v>
      </c>
      <c r="AU326" s="10" t="s">
        <v>195</v>
      </c>
      <c r="AV326" s="10" t="s">
        <v>195</v>
      </c>
      <c r="AW326" s="10" t="s">
        <v>195</v>
      </c>
      <c r="AX326" s="10">
        <v>5</v>
      </c>
      <c r="AY326" s="10">
        <v>5</v>
      </c>
      <c r="AZ326" s="10" t="s">
        <v>195</v>
      </c>
      <c r="BA326" s="10">
        <v>1</v>
      </c>
      <c r="BB326" s="10">
        <v>3</v>
      </c>
      <c r="BC326" s="10" t="s">
        <v>195</v>
      </c>
      <c r="BD326" s="10">
        <v>0</v>
      </c>
      <c r="BE326" s="10">
        <v>0</v>
      </c>
      <c r="BF326" s="10">
        <v>0</v>
      </c>
      <c r="BG326" s="10">
        <v>1887447</v>
      </c>
      <c r="BH326" s="10" t="s">
        <v>195</v>
      </c>
      <c r="BI326" s="10" t="s">
        <v>195</v>
      </c>
      <c r="BJ326" s="10" t="s">
        <v>195</v>
      </c>
    </row>
    <row r="327" spans="1:62" ht="15" hidden="1" outlineLevel="2" x14ac:dyDescent="0.25">
      <c r="A327" s="10">
        <v>2024</v>
      </c>
      <c r="B327" s="10" t="s">
        <v>157</v>
      </c>
      <c r="C327" s="10" t="s">
        <v>128</v>
      </c>
      <c r="D327" s="10" t="s">
        <v>163</v>
      </c>
      <c r="E327" s="10" t="s">
        <v>412</v>
      </c>
      <c r="F327" s="10" t="s">
        <v>225</v>
      </c>
      <c r="G327" s="10" t="s">
        <v>195</v>
      </c>
      <c r="H327" s="77">
        <v>1657.89</v>
      </c>
      <c r="I327" s="77">
        <v>1657.89</v>
      </c>
      <c r="J327" s="77">
        <v>1435.9</v>
      </c>
      <c r="K327" s="77">
        <v>147.53</v>
      </c>
      <c r="L327" s="77">
        <v>0</v>
      </c>
      <c r="M327" s="77">
        <v>-0.63</v>
      </c>
      <c r="N327" s="77">
        <v>1646.2</v>
      </c>
      <c r="O327" s="77">
        <v>1646.2</v>
      </c>
      <c r="P327" s="77">
        <v>1572.78</v>
      </c>
      <c r="Q327" s="10">
        <v>0</v>
      </c>
      <c r="R327" s="10">
        <v>0</v>
      </c>
      <c r="S327" s="10">
        <v>11.69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10">
        <v>0.41</v>
      </c>
      <c r="AA327" s="10">
        <v>0</v>
      </c>
      <c r="AB327" s="10">
        <v>0</v>
      </c>
      <c r="AC327" s="10">
        <v>0</v>
      </c>
      <c r="AD327" s="10">
        <v>0</v>
      </c>
      <c r="AE327" s="10" t="s">
        <v>195</v>
      </c>
      <c r="AF327" s="10" t="s">
        <v>195</v>
      </c>
      <c r="AG327" s="10" t="s">
        <v>195</v>
      </c>
      <c r="AH327" s="10" t="s">
        <v>198</v>
      </c>
      <c r="AI327" s="10" t="s">
        <v>198</v>
      </c>
      <c r="AJ327" s="10" t="s">
        <v>195</v>
      </c>
      <c r="AK327" s="10" t="s">
        <v>197</v>
      </c>
      <c r="AL327" s="10" t="s">
        <v>196</v>
      </c>
      <c r="AM327" s="10" t="s">
        <v>195</v>
      </c>
      <c r="AN327" s="10" t="s">
        <v>528</v>
      </c>
      <c r="AO327" s="10" t="s">
        <v>195</v>
      </c>
      <c r="AP327" s="10">
        <v>110</v>
      </c>
      <c r="AQ327" s="10">
        <v>81</v>
      </c>
      <c r="AR327" s="10">
        <v>473</v>
      </c>
      <c r="AS327" s="10">
        <v>291</v>
      </c>
      <c r="AT327" s="10">
        <v>1150</v>
      </c>
      <c r="AU327" s="10" t="s">
        <v>195</v>
      </c>
      <c r="AV327" s="10" t="s">
        <v>195</v>
      </c>
      <c r="AW327" s="10" t="s">
        <v>195</v>
      </c>
      <c r="AX327" s="10">
        <v>5</v>
      </c>
      <c r="AY327" s="10">
        <v>5</v>
      </c>
      <c r="AZ327" s="10" t="s">
        <v>195</v>
      </c>
      <c r="BA327" s="10">
        <v>1</v>
      </c>
      <c r="BB327" s="10">
        <v>3</v>
      </c>
      <c r="BC327" s="10" t="s">
        <v>195</v>
      </c>
      <c r="BD327" s="10">
        <v>0</v>
      </c>
      <c r="BE327" s="10">
        <v>0</v>
      </c>
      <c r="BF327" s="10">
        <v>0</v>
      </c>
      <c r="BG327" s="10">
        <v>1887588</v>
      </c>
      <c r="BH327" s="10" t="s">
        <v>195</v>
      </c>
      <c r="BI327" s="10" t="s">
        <v>195</v>
      </c>
      <c r="BJ327" s="10" t="s">
        <v>195</v>
      </c>
    </row>
    <row r="328" spans="1:62" ht="15" hidden="1" outlineLevel="2" x14ac:dyDescent="0.25">
      <c r="A328" s="10">
        <v>2024</v>
      </c>
      <c r="B328" s="10" t="s">
        <v>157</v>
      </c>
      <c r="C328" s="10" t="s">
        <v>128</v>
      </c>
      <c r="D328" s="10" t="s">
        <v>163</v>
      </c>
      <c r="E328" s="10" t="s">
        <v>226</v>
      </c>
      <c r="F328" s="10" t="s">
        <v>225</v>
      </c>
      <c r="G328" s="10" t="s">
        <v>195</v>
      </c>
      <c r="H328" s="77">
        <v>2772628.06</v>
      </c>
      <c r="I328" s="77">
        <v>0</v>
      </c>
      <c r="J328" s="77">
        <v>0</v>
      </c>
      <c r="K328" s="77">
        <v>0</v>
      </c>
      <c r="L328" s="77">
        <v>0</v>
      </c>
      <c r="M328" s="77">
        <v>0</v>
      </c>
      <c r="N328" s="77">
        <v>2772628.06</v>
      </c>
      <c r="O328" s="77">
        <v>0</v>
      </c>
      <c r="P328" s="77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 t="s">
        <v>195</v>
      </c>
      <c r="AF328" s="10" t="s">
        <v>195</v>
      </c>
      <c r="AG328" s="10" t="s">
        <v>195</v>
      </c>
      <c r="AH328" s="10" t="s">
        <v>198</v>
      </c>
      <c r="AI328" s="10" t="s">
        <v>198</v>
      </c>
      <c r="AJ328" s="10" t="s">
        <v>195</v>
      </c>
      <c r="AK328" s="10" t="s">
        <v>195</v>
      </c>
      <c r="AL328" s="10" t="s">
        <v>195</v>
      </c>
      <c r="AM328" s="10" t="s">
        <v>195</v>
      </c>
      <c r="AN328" s="10" t="s">
        <v>528</v>
      </c>
      <c r="AO328" s="10" t="s">
        <v>195</v>
      </c>
      <c r="AP328" s="10">
        <v>110</v>
      </c>
      <c r="AQ328" s="10">
        <v>81</v>
      </c>
      <c r="AR328" s="10">
        <v>473</v>
      </c>
      <c r="AS328" s="10">
        <v>254</v>
      </c>
      <c r="AT328" s="10">
        <v>1150</v>
      </c>
      <c r="AU328" s="10" t="s">
        <v>195</v>
      </c>
      <c r="AV328" s="10" t="s">
        <v>195</v>
      </c>
      <c r="AW328" s="10" t="s">
        <v>195</v>
      </c>
      <c r="AX328" s="10">
        <v>5</v>
      </c>
      <c r="AY328" s="10">
        <v>5</v>
      </c>
      <c r="AZ328" s="10" t="s">
        <v>195</v>
      </c>
      <c r="BA328" s="10" t="s">
        <v>195</v>
      </c>
      <c r="BB328" s="10" t="s">
        <v>195</v>
      </c>
      <c r="BC328" s="10" t="s">
        <v>195</v>
      </c>
      <c r="BD328" s="10">
        <v>0</v>
      </c>
      <c r="BE328" s="10">
        <v>0</v>
      </c>
      <c r="BF328" s="10">
        <v>0</v>
      </c>
      <c r="BG328" s="10">
        <v>1887479</v>
      </c>
      <c r="BH328" s="10" t="s">
        <v>195</v>
      </c>
      <c r="BI328" s="10" t="s">
        <v>195</v>
      </c>
      <c r="BJ328" s="10" t="s">
        <v>195</v>
      </c>
    </row>
    <row r="329" spans="1:62" ht="15" hidden="1" outlineLevel="2" x14ac:dyDescent="0.25">
      <c r="A329" s="10">
        <v>2024</v>
      </c>
      <c r="B329" s="10" t="s">
        <v>157</v>
      </c>
      <c r="C329" s="10" t="s">
        <v>128</v>
      </c>
      <c r="D329" s="10" t="s">
        <v>163</v>
      </c>
      <c r="E329" s="10" t="s">
        <v>224</v>
      </c>
      <c r="F329" s="10" t="s">
        <v>222</v>
      </c>
      <c r="G329" s="10" t="s">
        <v>195</v>
      </c>
      <c r="H329" s="77">
        <v>1011136.61</v>
      </c>
      <c r="I329" s="77">
        <v>1046112.69</v>
      </c>
      <c r="J329" s="77">
        <v>330514.99</v>
      </c>
      <c r="K329" s="77">
        <v>53676.98</v>
      </c>
      <c r="L329" s="77">
        <v>0</v>
      </c>
      <c r="M329" s="77">
        <v>0</v>
      </c>
      <c r="N329" s="77">
        <v>1011136.61</v>
      </c>
      <c r="O329" s="77">
        <v>1046112.69</v>
      </c>
      <c r="P329" s="77">
        <v>384191.97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 t="s">
        <v>195</v>
      </c>
      <c r="AF329" s="10" t="s">
        <v>195</v>
      </c>
      <c r="AG329" s="10" t="s">
        <v>195</v>
      </c>
      <c r="AH329" s="10" t="s">
        <v>198</v>
      </c>
      <c r="AI329" s="10" t="s">
        <v>198</v>
      </c>
      <c r="AJ329" s="10" t="s">
        <v>195</v>
      </c>
      <c r="AK329" s="10" t="s">
        <v>197</v>
      </c>
      <c r="AL329" s="10" t="s">
        <v>207</v>
      </c>
      <c r="AM329" s="10" t="s">
        <v>195</v>
      </c>
      <c r="AN329" s="10" t="s">
        <v>528</v>
      </c>
      <c r="AO329" s="10" t="s">
        <v>195</v>
      </c>
      <c r="AP329" s="10">
        <v>110</v>
      </c>
      <c r="AQ329" s="10">
        <v>81</v>
      </c>
      <c r="AR329" s="10">
        <v>473</v>
      </c>
      <c r="AS329" s="10">
        <v>298</v>
      </c>
      <c r="AT329" s="10">
        <v>2065</v>
      </c>
      <c r="AU329" s="10" t="s">
        <v>195</v>
      </c>
      <c r="AV329" s="10" t="s">
        <v>195</v>
      </c>
      <c r="AW329" s="10" t="s">
        <v>195</v>
      </c>
      <c r="AX329" s="10">
        <v>5</v>
      </c>
      <c r="AY329" s="10">
        <v>5</v>
      </c>
      <c r="AZ329" s="10" t="s">
        <v>195</v>
      </c>
      <c r="BA329" s="10">
        <v>1</v>
      </c>
      <c r="BB329" s="10">
        <v>6</v>
      </c>
      <c r="BC329" s="10" t="s">
        <v>195</v>
      </c>
      <c r="BD329" s="10">
        <v>0</v>
      </c>
      <c r="BE329" s="10">
        <v>0</v>
      </c>
      <c r="BF329" s="10">
        <v>0</v>
      </c>
      <c r="BG329" s="10">
        <v>1886322</v>
      </c>
      <c r="BH329" s="10" t="s">
        <v>195</v>
      </c>
      <c r="BI329" s="10" t="s">
        <v>195</v>
      </c>
      <c r="BJ329" s="10" t="s">
        <v>195</v>
      </c>
    </row>
    <row r="330" spans="1:62" ht="15" hidden="1" outlineLevel="2" x14ac:dyDescent="0.25">
      <c r="A330" s="10">
        <v>2024</v>
      </c>
      <c r="B330" s="10" t="s">
        <v>157</v>
      </c>
      <c r="C330" s="10" t="s">
        <v>128</v>
      </c>
      <c r="D330" s="10" t="s">
        <v>163</v>
      </c>
      <c r="E330" s="10" t="s">
        <v>223</v>
      </c>
      <c r="F330" s="10" t="s">
        <v>222</v>
      </c>
      <c r="G330" s="10" t="s">
        <v>195</v>
      </c>
      <c r="H330" s="77">
        <v>677233.9</v>
      </c>
      <c r="I330" s="77">
        <v>0</v>
      </c>
      <c r="J330" s="77">
        <v>0</v>
      </c>
      <c r="K330" s="77">
        <v>0</v>
      </c>
      <c r="L330" s="77">
        <v>0</v>
      </c>
      <c r="M330" s="77">
        <v>0</v>
      </c>
      <c r="N330" s="77">
        <v>677233.9</v>
      </c>
      <c r="O330" s="77">
        <v>0</v>
      </c>
      <c r="P330" s="77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 t="s">
        <v>195</v>
      </c>
      <c r="AF330" s="10" t="s">
        <v>195</v>
      </c>
      <c r="AG330" s="10" t="s">
        <v>195</v>
      </c>
      <c r="AH330" s="10" t="s">
        <v>198</v>
      </c>
      <c r="AI330" s="10" t="s">
        <v>198</v>
      </c>
      <c r="AJ330" s="10" t="s">
        <v>195</v>
      </c>
      <c r="AK330" s="10" t="s">
        <v>197</v>
      </c>
      <c r="AL330" s="10" t="s">
        <v>207</v>
      </c>
      <c r="AM330" s="10" t="s">
        <v>195</v>
      </c>
      <c r="AN330" s="10" t="s">
        <v>528</v>
      </c>
      <c r="AO330" s="10" t="s">
        <v>195</v>
      </c>
      <c r="AP330" s="10">
        <v>110</v>
      </c>
      <c r="AQ330" s="10">
        <v>81</v>
      </c>
      <c r="AR330" s="10">
        <v>473</v>
      </c>
      <c r="AS330" s="10">
        <v>302</v>
      </c>
      <c r="AT330" s="10">
        <v>2065</v>
      </c>
      <c r="AU330" s="10" t="s">
        <v>195</v>
      </c>
      <c r="AV330" s="10" t="s">
        <v>195</v>
      </c>
      <c r="AW330" s="10" t="s">
        <v>195</v>
      </c>
      <c r="AX330" s="10">
        <v>5</v>
      </c>
      <c r="AY330" s="10">
        <v>5</v>
      </c>
      <c r="AZ330" s="10" t="s">
        <v>195</v>
      </c>
      <c r="BA330" s="10">
        <v>1</v>
      </c>
      <c r="BB330" s="10">
        <v>6</v>
      </c>
      <c r="BC330" s="10" t="s">
        <v>195</v>
      </c>
      <c r="BD330" s="10">
        <v>0</v>
      </c>
      <c r="BE330" s="10">
        <v>0</v>
      </c>
      <c r="BF330" s="10">
        <v>0</v>
      </c>
      <c r="BG330" s="10">
        <v>1885293</v>
      </c>
      <c r="BH330" s="10" t="s">
        <v>195</v>
      </c>
      <c r="BI330" s="10" t="s">
        <v>195</v>
      </c>
      <c r="BJ330" s="10" t="s">
        <v>195</v>
      </c>
    </row>
    <row r="331" spans="1:62" ht="15" hidden="1" outlineLevel="2" x14ac:dyDescent="0.25">
      <c r="A331" s="10">
        <v>2024</v>
      </c>
      <c r="B331" s="10" t="s">
        <v>157</v>
      </c>
      <c r="C331" s="10" t="s">
        <v>128</v>
      </c>
      <c r="D331" s="10" t="s">
        <v>163</v>
      </c>
      <c r="E331" s="10" t="s">
        <v>221</v>
      </c>
      <c r="F331" s="10" t="s">
        <v>219</v>
      </c>
      <c r="G331" s="10" t="s">
        <v>195</v>
      </c>
      <c r="H331" s="77">
        <v>979587.5</v>
      </c>
      <c r="I331" s="77">
        <v>1059905.04</v>
      </c>
      <c r="J331" s="77">
        <v>320323.56</v>
      </c>
      <c r="K331" s="77">
        <v>55476.01</v>
      </c>
      <c r="L331" s="77">
        <v>0</v>
      </c>
      <c r="M331" s="77">
        <v>0</v>
      </c>
      <c r="N331" s="77">
        <v>979587.5</v>
      </c>
      <c r="O331" s="77">
        <v>1059905.04</v>
      </c>
      <c r="P331" s="77">
        <v>375799.57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0</v>
      </c>
      <c r="AB331" s="10">
        <v>0</v>
      </c>
      <c r="AC331" s="10">
        <v>0</v>
      </c>
      <c r="AD331" s="10">
        <v>0</v>
      </c>
      <c r="AE331" s="10" t="s">
        <v>195</v>
      </c>
      <c r="AF331" s="10" t="s">
        <v>195</v>
      </c>
      <c r="AG331" s="10" t="s">
        <v>195</v>
      </c>
      <c r="AH331" s="10" t="s">
        <v>198</v>
      </c>
      <c r="AI331" s="10" t="s">
        <v>198</v>
      </c>
      <c r="AJ331" s="10" t="s">
        <v>195</v>
      </c>
      <c r="AK331" s="10" t="s">
        <v>197</v>
      </c>
      <c r="AL331" s="10" t="s">
        <v>207</v>
      </c>
      <c r="AM331" s="10" t="s">
        <v>195</v>
      </c>
      <c r="AN331" s="10" t="s">
        <v>528</v>
      </c>
      <c r="AO331" s="10" t="s">
        <v>195</v>
      </c>
      <c r="AP331" s="10">
        <v>110</v>
      </c>
      <c r="AQ331" s="10">
        <v>81</v>
      </c>
      <c r="AR331" s="10">
        <v>473</v>
      </c>
      <c r="AS331" s="10">
        <v>299</v>
      </c>
      <c r="AT331" s="10">
        <v>2066</v>
      </c>
      <c r="AU331" s="10" t="s">
        <v>195</v>
      </c>
      <c r="AV331" s="10" t="s">
        <v>195</v>
      </c>
      <c r="AW331" s="10" t="s">
        <v>195</v>
      </c>
      <c r="AX331" s="10">
        <v>5</v>
      </c>
      <c r="AY331" s="10">
        <v>5</v>
      </c>
      <c r="AZ331" s="10" t="s">
        <v>195</v>
      </c>
      <c r="BA331" s="10">
        <v>1</v>
      </c>
      <c r="BB331" s="10">
        <v>6</v>
      </c>
      <c r="BC331" s="10" t="s">
        <v>195</v>
      </c>
      <c r="BD331" s="10">
        <v>0</v>
      </c>
      <c r="BE331" s="10">
        <v>0</v>
      </c>
      <c r="BF331" s="10">
        <v>0</v>
      </c>
      <c r="BG331" s="10">
        <v>1886376</v>
      </c>
      <c r="BH331" s="10" t="s">
        <v>195</v>
      </c>
      <c r="BI331" s="10" t="s">
        <v>195</v>
      </c>
      <c r="BJ331" s="10" t="s">
        <v>195</v>
      </c>
    </row>
    <row r="332" spans="1:62" ht="15" hidden="1" outlineLevel="2" x14ac:dyDescent="0.25">
      <c r="A332" s="10">
        <v>2024</v>
      </c>
      <c r="B332" s="10" t="s">
        <v>157</v>
      </c>
      <c r="C332" s="10" t="s">
        <v>128</v>
      </c>
      <c r="D332" s="10" t="s">
        <v>163</v>
      </c>
      <c r="E332" s="10" t="s">
        <v>220</v>
      </c>
      <c r="F332" s="10" t="s">
        <v>219</v>
      </c>
      <c r="G332" s="10" t="s">
        <v>195</v>
      </c>
      <c r="H332" s="77">
        <v>727582.78</v>
      </c>
      <c r="I332" s="77">
        <v>0</v>
      </c>
      <c r="J332" s="77">
        <v>0</v>
      </c>
      <c r="K332" s="77">
        <v>0</v>
      </c>
      <c r="L332" s="77">
        <v>0</v>
      </c>
      <c r="M332" s="77">
        <v>0</v>
      </c>
      <c r="N332" s="77">
        <v>727582.78</v>
      </c>
      <c r="O332" s="77">
        <v>0</v>
      </c>
      <c r="P332" s="77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0</v>
      </c>
      <c r="AC332" s="10">
        <v>0</v>
      </c>
      <c r="AD332" s="10">
        <v>0</v>
      </c>
      <c r="AE332" s="10" t="s">
        <v>195</v>
      </c>
      <c r="AF332" s="10" t="s">
        <v>195</v>
      </c>
      <c r="AG332" s="10" t="s">
        <v>195</v>
      </c>
      <c r="AH332" s="10" t="s">
        <v>198</v>
      </c>
      <c r="AI332" s="10" t="s">
        <v>198</v>
      </c>
      <c r="AJ332" s="10" t="s">
        <v>195</v>
      </c>
      <c r="AK332" s="10" t="s">
        <v>197</v>
      </c>
      <c r="AL332" s="10" t="s">
        <v>207</v>
      </c>
      <c r="AM332" s="10" t="s">
        <v>195</v>
      </c>
      <c r="AN332" s="10" t="s">
        <v>528</v>
      </c>
      <c r="AO332" s="10" t="s">
        <v>195</v>
      </c>
      <c r="AP332" s="10">
        <v>110</v>
      </c>
      <c r="AQ332" s="10">
        <v>81</v>
      </c>
      <c r="AR332" s="10">
        <v>473</v>
      </c>
      <c r="AS332" s="10">
        <v>303</v>
      </c>
      <c r="AT332" s="10">
        <v>2066</v>
      </c>
      <c r="AU332" s="10" t="s">
        <v>195</v>
      </c>
      <c r="AV332" s="10" t="s">
        <v>195</v>
      </c>
      <c r="AW332" s="10" t="s">
        <v>195</v>
      </c>
      <c r="AX332" s="10">
        <v>5</v>
      </c>
      <c r="AY332" s="10">
        <v>5</v>
      </c>
      <c r="AZ332" s="10" t="s">
        <v>195</v>
      </c>
      <c r="BA332" s="10">
        <v>1</v>
      </c>
      <c r="BB332" s="10">
        <v>6</v>
      </c>
      <c r="BC332" s="10" t="s">
        <v>195</v>
      </c>
      <c r="BD332" s="10">
        <v>0</v>
      </c>
      <c r="BE332" s="10">
        <v>0</v>
      </c>
      <c r="BF332" s="10">
        <v>0</v>
      </c>
      <c r="BG332" s="10">
        <v>1886282</v>
      </c>
      <c r="BH332" s="10" t="s">
        <v>195</v>
      </c>
      <c r="BI332" s="10" t="s">
        <v>195</v>
      </c>
      <c r="BJ332" s="10" t="s">
        <v>195</v>
      </c>
    </row>
    <row r="333" spans="1:62" ht="15" hidden="1" outlineLevel="2" x14ac:dyDescent="0.25">
      <c r="A333" s="10">
        <v>2024</v>
      </c>
      <c r="B333" s="10" t="s">
        <v>157</v>
      </c>
      <c r="C333" s="10" t="s">
        <v>128</v>
      </c>
      <c r="D333" s="10" t="s">
        <v>163</v>
      </c>
      <c r="E333" s="10" t="s">
        <v>218</v>
      </c>
      <c r="F333" s="10" t="s">
        <v>216</v>
      </c>
      <c r="G333" s="10" t="s">
        <v>195</v>
      </c>
      <c r="H333" s="77">
        <v>-193843.76</v>
      </c>
      <c r="I333" s="77">
        <v>-112392.99</v>
      </c>
      <c r="J333" s="77">
        <v>-32424.52</v>
      </c>
      <c r="K333" s="77">
        <v>-5998.43</v>
      </c>
      <c r="L333" s="77">
        <v>0</v>
      </c>
      <c r="M333" s="77">
        <v>0</v>
      </c>
      <c r="N333" s="77">
        <v>-193843.76</v>
      </c>
      <c r="O333" s="77">
        <v>-112392.99</v>
      </c>
      <c r="P333" s="77">
        <v>-38422.949999999997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</v>
      </c>
      <c r="AC333" s="10">
        <v>0</v>
      </c>
      <c r="AD333" s="10">
        <v>0</v>
      </c>
      <c r="AE333" s="10" t="s">
        <v>195</v>
      </c>
      <c r="AF333" s="10" t="s">
        <v>195</v>
      </c>
      <c r="AG333" s="10" t="s">
        <v>195</v>
      </c>
      <c r="AH333" s="10" t="s">
        <v>198</v>
      </c>
      <c r="AI333" s="10" t="s">
        <v>198</v>
      </c>
      <c r="AJ333" s="10" t="s">
        <v>195</v>
      </c>
      <c r="AK333" s="10" t="s">
        <v>197</v>
      </c>
      <c r="AL333" s="10" t="s">
        <v>207</v>
      </c>
      <c r="AM333" s="10" t="s">
        <v>195</v>
      </c>
      <c r="AN333" s="10" t="s">
        <v>528</v>
      </c>
      <c r="AO333" s="10" t="s">
        <v>195</v>
      </c>
      <c r="AP333" s="10">
        <v>110</v>
      </c>
      <c r="AQ333" s="10">
        <v>81</v>
      </c>
      <c r="AR333" s="10">
        <v>473</v>
      </c>
      <c r="AS333" s="10">
        <v>300</v>
      </c>
      <c r="AT333" s="10">
        <v>2067</v>
      </c>
      <c r="AU333" s="10" t="s">
        <v>195</v>
      </c>
      <c r="AV333" s="10" t="s">
        <v>195</v>
      </c>
      <c r="AW333" s="10" t="s">
        <v>195</v>
      </c>
      <c r="AX333" s="10">
        <v>5</v>
      </c>
      <c r="AY333" s="10">
        <v>5</v>
      </c>
      <c r="AZ333" s="10" t="s">
        <v>195</v>
      </c>
      <c r="BA333" s="10">
        <v>1</v>
      </c>
      <c r="BB333" s="10">
        <v>6</v>
      </c>
      <c r="BC333" s="10" t="s">
        <v>195</v>
      </c>
      <c r="BD333" s="10">
        <v>0</v>
      </c>
      <c r="BE333" s="10">
        <v>0</v>
      </c>
      <c r="BF333" s="10">
        <v>0</v>
      </c>
      <c r="BG333" s="10">
        <v>1885234</v>
      </c>
      <c r="BH333" s="10" t="s">
        <v>195</v>
      </c>
      <c r="BI333" s="10" t="s">
        <v>195</v>
      </c>
      <c r="BJ333" s="10" t="s">
        <v>195</v>
      </c>
    </row>
    <row r="334" spans="1:62" ht="15" hidden="1" outlineLevel="2" x14ac:dyDescent="0.25">
      <c r="A334" s="10">
        <v>2024</v>
      </c>
      <c r="B334" s="10" t="s">
        <v>157</v>
      </c>
      <c r="C334" s="10" t="s">
        <v>128</v>
      </c>
      <c r="D334" s="10" t="s">
        <v>163</v>
      </c>
      <c r="E334" s="10" t="s">
        <v>217</v>
      </c>
      <c r="F334" s="10" t="s">
        <v>216</v>
      </c>
      <c r="G334" s="10" t="s">
        <v>195</v>
      </c>
      <c r="H334" s="77">
        <v>696887.88</v>
      </c>
      <c r="I334" s="77">
        <v>0</v>
      </c>
      <c r="J334" s="77">
        <v>0</v>
      </c>
      <c r="K334" s="77">
        <v>0</v>
      </c>
      <c r="L334" s="77">
        <v>0</v>
      </c>
      <c r="M334" s="77">
        <v>0</v>
      </c>
      <c r="N334" s="77">
        <v>696887.88</v>
      </c>
      <c r="O334" s="77">
        <v>0</v>
      </c>
      <c r="P334" s="77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 t="s">
        <v>195</v>
      </c>
      <c r="AF334" s="10" t="s">
        <v>195</v>
      </c>
      <c r="AG334" s="10" t="s">
        <v>195</v>
      </c>
      <c r="AH334" s="10" t="s">
        <v>198</v>
      </c>
      <c r="AI334" s="10" t="s">
        <v>198</v>
      </c>
      <c r="AJ334" s="10" t="s">
        <v>195</v>
      </c>
      <c r="AK334" s="10" t="s">
        <v>197</v>
      </c>
      <c r="AL334" s="10" t="s">
        <v>207</v>
      </c>
      <c r="AM334" s="10" t="s">
        <v>195</v>
      </c>
      <c r="AN334" s="10" t="s">
        <v>528</v>
      </c>
      <c r="AO334" s="10" t="s">
        <v>195</v>
      </c>
      <c r="AP334" s="10">
        <v>110</v>
      </c>
      <c r="AQ334" s="10">
        <v>81</v>
      </c>
      <c r="AR334" s="10">
        <v>473</v>
      </c>
      <c r="AS334" s="10">
        <v>304</v>
      </c>
      <c r="AT334" s="10">
        <v>2067</v>
      </c>
      <c r="AU334" s="10" t="s">
        <v>195</v>
      </c>
      <c r="AV334" s="10" t="s">
        <v>195</v>
      </c>
      <c r="AW334" s="10" t="s">
        <v>195</v>
      </c>
      <c r="AX334" s="10">
        <v>5</v>
      </c>
      <c r="AY334" s="10">
        <v>5</v>
      </c>
      <c r="AZ334" s="10" t="s">
        <v>195</v>
      </c>
      <c r="BA334" s="10">
        <v>1</v>
      </c>
      <c r="BB334" s="10">
        <v>6</v>
      </c>
      <c r="BC334" s="10" t="s">
        <v>195</v>
      </c>
      <c r="BD334" s="10">
        <v>0</v>
      </c>
      <c r="BE334" s="10">
        <v>0</v>
      </c>
      <c r="BF334" s="10">
        <v>0</v>
      </c>
      <c r="BG334" s="10">
        <v>1885299</v>
      </c>
      <c r="BH334" s="10" t="s">
        <v>195</v>
      </c>
      <c r="BI334" s="10" t="s">
        <v>195</v>
      </c>
      <c r="BJ334" s="10" t="s">
        <v>195</v>
      </c>
    </row>
    <row r="335" spans="1:62" ht="15" hidden="1" outlineLevel="2" x14ac:dyDescent="0.25">
      <c r="A335" s="10">
        <v>2024</v>
      </c>
      <c r="B335" s="10" t="s">
        <v>157</v>
      </c>
      <c r="C335" s="10" t="s">
        <v>128</v>
      </c>
      <c r="D335" s="10" t="s">
        <v>163</v>
      </c>
      <c r="E335" s="10" t="s">
        <v>215</v>
      </c>
      <c r="F335" s="10" t="s">
        <v>213</v>
      </c>
      <c r="G335" s="10" t="s">
        <v>195</v>
      </c>
      <c r="H335" s="77">
        <v>-914258.7</v>
      </c>
      <c r="I335" s="77">
        <v>-842375.46</v>
      </c>
      <c r="J335" s="77">
        <v>-231455.78</v>
      </c>
      <c r="K335" s="77">
        <v>-45825.09</v>
      </c>
      <c r="L335" s="77">
        <v>0</v>
      </c>
      <c r="M335" s="77">
        <v>0</v>
      </c>
      <c r="N335" s="77">
        <v>-914258.7</v>
      </c>
      <c r="O335" s="77">
        <v>-842375.46</v>
      </c>
      <c r="P335" s="77">
        <v>-277280.87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 t="s">
        <v>195</v>
      </c>
      <c r="AF335" s="10" t="s">
        <v>195</v>
      </c>
      <c r="AG335" s="10" t="s">
        <v>195</v>
      </c>
      <c r="AH335" s="10" t="s">
        <v>198</v>
      </c>
      <c r="AI335" s="10" t="s">
        <v>198</v>
      </c>
      <c r="AJ335" s="10" t="s">
        <v>195</v>
      </c>
      <c r="AK335" s="10" t="s">
        <v>197</v>
      </c>
      <c r="AL335" s="10" t="s">
        <v>207</v>
      </c>
      <c r="AM335" s="10" t="s">
        <v>195</v>
      </c>
      <c r="AN335" s="10" t="s">
        <v>528</v>
      </c>
      <c r="AO335" s="10" t="s">
        <v>195</v>
      </c>
      <c r="AP335" s="10">
        <v>110</v>
      </c>
      <c r="AQ335" s="10">
        <v>81</v>
      </c>
      <c r="AR335" s="10">
        <v>473</v>
      </c>
      <c r="AS335" s="10">
        <v>301</v>
      </c>
      <c r="AT335" s="10">
        <v>2068</v>
      </c>
      <c r="AU335" s="10" t="s">
        <v>195</v>
      </c>
      <c r="AV335" s="10" t="s">
        <v>195</v>
      </c>
      <c r="AW335" s="10" t="s">
        <v>195</v>
      </c>
      <c r="AX335" s="10">
        <v>5</v>
      </c>
      <c r="AY335" s="10">
        <v>5</v>
      </c>
      <c r="AZ335" s="10" t="s">
        <v>195</v>
      </c>
      <c r="BA335" s="10">
        <v>1</v>
      </c>
      <c r="BB335" s="10">
        <v>6</v>
      </c>
      <c r="BC335" s="10" t="s">
        <v>195</v>
      </c>
      <c r="BD335" s="10">
        <v>0</v>
      </c>
      <c r="BE335" s="10">
        <v>0</v>
      </c>
      <c r="BF335" s="10">
        <v>0</v>
      </c>
      <c r="BG335" s="10">
        <v>1885280</v>
      </c>
      <c r="BH335" s="10" t="s">
        <v>195</v>
      </c>
      <c r="BI335" s="10" t="s">
        <v>195</v>
      </c>
      <c r="BJ335" s="10" t="s">
        <v>195</v>
      </c>
    </row>
    <row r="336" spans="1:62" ht="15" hidden="1" outlineLevel="2" x14ac:dyDescent="0.25">
      <c r="A336" s="10">
        <v>2024</v>
      </c>
      <c r="B336" s="10" t="s">
        <v>157</v>
      </c>
      <c r="C336" s="10" t="s">
        <v>128</v>
      </c>
      <c r="D336" s="10" t="s">
        <v>163</v>
      </c>
      <c r="E336" s="10" t="s">
        <v>214</v>
      </c>
      <c r="F336" s="10" t="s">
        <v>213</v>
      </c>
      <c r="G336" s="10" t="s">
        <v>195</v>
      </c>
      <c r="H336" s="77">
        <v>1087735.05</v>
      </c>
      <c r="I336" s="77">
        <v>0</v>
      </c>
      <c r="J336" s="77">
        <v>0</v>
      </c>
      <c r="K336" s="77">
        <v>0</v>
      </c>
      <c r="L336" s="77">
        <v>0</v>
      </c>
      <c r="M336" s="77">
        <v>0</v>
      </c>
      <c r="N336" s="77">
        <v>1087735.05</v>
      </c>
      <c r="O336" s="77">
        <v>0</v>
      </c>
      <c r="P336" s="77">
        <v>0</v>
      </c>
      <c r="Q336" s="10">
        <v>0</v>
      </c>
      <c r="R336" s="10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 t="s">
        <v>195</v>
      </c>
      <c r="AF336" s="10" t="s">
        <v>195</v>
      </c>
      <c r="AG336" s="10" t="s">
        <v>195</v>
      </c>
      <c r="AH336" s="10" t="s">
        <v>198</v>
      </c>
      <c r="AI336" s="10" t="s">
        <v>198</v>
      </c>
      <c r="AJ336" s="10" t="s">
        <v>195</v>
      </c>
      <c r="AK336" s="10" t="s">
        <v>197</v>
      </c>
      <c r="AL336" s="10" t="s">
        <v>207</v>
      </c>
      <c r="AM336" s="10" t="s">
        <v>195</v>
      </c>
      <c r="AN336" s="10" t="s">
        <v>528</v>
      </c>
      <c r="AO336" s="10" t="s">
        <v>195</v>
      </c>
      <c r="AP336" s="10">
        <v>110</v>
      </c>
      <c r="AQ336" s="10">
        <v>81</v>
      </c>
      <c r="AR336" s="10">
        <v>473</v>
      </c>
      <c r="AS336" s="10">
        <v>305</v>
      </c>
      <c r="AT336" s="10">
        <v>2068</v>
      </c>
      <c r="AU336" s="10" t="s">
        <v>195</v>
      </c>
      <c r="AV336" s="10" t="s">
        <v>195</v>
      </c>
      <c r="AW336" s="10" t="s">
        <v>195</v>
      </c>
      <c r="AX336" s="10">
        <v>5</v>
      </c>
      <c r="AY336" s="10">
        <v>5</v>
      </c>
      <c r="AZ336" s="10" t="s">
        <v>195</v>
      </c>
      <c r="BA336" s="10">
        <v>1</v>
      </c>
      <c r="BB336" s="10">
        <v>6</v>
      </c>
      <c r="BC336" s="10" t="s">
        <v>195</v>
      </c>
      <c r="BD336" s="10">
        <v>0</v>
      </c>
      <c r="BE336" s="10">
        <v>0</v>
      </c>
      <c r="BF336" s="10">
        <v>0</v>
      </c>
      <c r="BG336" s="10">
        <v>1885304</v>
      </c>
      <c r="BH336" s="10" t="s">
        <v>195</v>
      </c>
      <c r="BI336" s="10" t="s">
        <v>195</v>
      </c>
      <c r="BJ336" s="10" t="s">
        <v>195</v>
      </c>
    </row>
    <row r="337" spans="1:62" ht="15" hidden="1" outlineLevel="2" x14ac:dyDescent="0.25">
      <c r="A337" s="10">
        <v>2024</v>
      </c>
      <c r="B337" s="10" t="s">
        <v>157</v>
      </c>
      <c r="C337" s="10" t="s">
        <v>128</v>
      </c>
      <c r="D337" s="10" t="s">
        <v>163</v>
      </c>
      <c r="E337" s="10" t="s">
        <v>212</v>
      </c>
      <c r="F337" s="10" t="s">
        <v>199</v>
      </c>
      <c r="G337" s="10" t="s">
        <v>195</v>
      </c>
      <c r="H337" s="77">
        <v>13494705.970000001</v>
      </c>
      <c r="I337" s="77">
        <v>7274361.8200000003</v>
      </c>
      <c r="J337" s="77">
        <v>5002067.4400000004</v>
      </c>
      <c r="K337" s="77">
        <v>648562.26</v>
      </c>
      <c r="L337" s="77">
        <v>0</v>
      </c>
      <c r="M337" s="77">
        <v>-3012.09</v>
      </c>
      <c r="N337" s="77">
        <v>13467100.039999999</v>
      </c>
      <c r="O337" s="77">
        <v>7259480.7599999998</v>
      </c>
      <c r="P337" s="77">
        <v>5639732.9800000004</v>
      </c>
      <c r="Q337" s="10">
        <v>0</v>
      </c>
      <c r="R337" s="10">
        <v>14881.06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972.25</v>
      </c>
      <c r="AA337" s="10">
        <v>0</v>
      </c>
      <c r="AB337" s="10">
        <v>0</v>
      </c>
      <c r="AC337" s="10">
        <v>0</v>
      </c>
      <c r="AD337" s="10">
        <v>0</v>
      </c>
      <c r="AE337" s="10" t="s">
        <v>195</v>
      </c>
      <c r="AF337" s="10" t="s">
        <v>195</v>
      </c>
      <c r="AG337" s="10" t="s">
        <v>195</v>
      </c>
      <c r="AH337" s="10" t="s">
        <v>198</v>
      </c>
      <c r="AI337" s="10" t="s">
        <v>198</v>
      </c>
      <c r="AJ337" s="10" t="s">
        <v>195</v>
      </c>
      <c r="AK337" s="10" t="s">
        <v>197</v>
      </c>
      <c r="AL337" s="10" t="s">
        <v>196</v>
      </c>
      <c r="AM337" s="10" t="s">
        <v>195</v>
      </c>
      <c r="AN337" s="10" t="s">
        <v>528</v>
      </c>
      <c r="AO337" s="10" t="s">
        <v>195</v>
      </c>
      <c r="AP337" s="10">
        <v>110</v>
      </c>
      <c r="AQ337" s="10">
        <v>81</v>
      </c>
      <c r="AR337" s="10">
        <v>473</v>
      </c>
      <c r="AS337" s="10">
        <v>250</v>
      </c>
      <c r="AT337" s="10">
        <v>1620</v>
      </c>
      <c r="AU337" s="10" t="s">
        <v>195</v>
      </c>
      <c r="AV337" s="10" t="s">
        <v>195</v>
      </c>
      <c r="AW337" s="10" t="s">
        <v>195</v>
      </c>
      <c r="AX337" s="10">
        <v>5</v>
      </c>
      <c r="AY337" s="10">
        <v>5</v>
      </c>
      <c r="AZ337" s="10" t="s">
        <v>195</v>
      </c>
      <c r="BA337" s="10">
        <v>1</v>
      </c>
      <c r="BB337" s="10">
        <v>3</v>
      </c>
      <c r="BC337" s="10" t="s">
        <v>195</v>
      </c>
      <c r="BD337" s="10">
        <v>0</v>
      </c>
      <c r="BE337" s="10">
        <v>0</v>
      </c>
      <c r="BF337" s="10">
        <v>0</v>
      </c>
      <c r="BG337" s="10">
        <v>1885622</v>
      </c>
      <c r="BH337" s="10" t="s">
        <v>195</v>
      </c>
      <c r="BI337" s="10" t="s">
        <v>195</v>
      </c>
      <c r="BJ337" s="10" t="s">
        <v>195</v>
      </c>
    </row>
    <row r="338" spans="1:62" ht="15" hidden="1" outlineLevel="2" x14ac:dyDescent="0.25">
      <c r="A338" s="10">
        <v>2024</v>
      </c>
      <c r="B338" s="10" t="s">
        <v>157</v>
      </c>
      <c r="C338" s="10" t="s">
        <v>128</v>
      </c>
      <c r="D338" s="10" t="s">
        <v>163</v>
      </c>
      <c r="E338" s="10" t="s">
        <v>211</v>
      </c>
      <c r="F338" s="10" t="s">
        <v>199</v>
      </c>
      <c r="G338" s="10" t="s">
        <v>195</v>
      </c>
      <c r="H338" s="77">
        <v>-59898.28</v>
      </c>
      <c r="I338" s="77">
        <v>187436.29</v>
      </c>
      <c r="J338" s="77">
        <v>128886.77</v>
      </c>
      <c r="K338" s="77">
        <v>16728.419999999998</v>
      </c>
      <c r="L338" s="77">
        <v>0</v>
      </c>
      <c r="M338" s="77">
        <v>0</v>
      </c>
      <c r="N338" s="77">
        <v>-59898.28</v>
      </c>
      <c r="O338" s="77">
        <v>187436.29</v>
      </c>
      <c r="P338" s="77">
        <v>145615.19</v>
      </c>
      <c r="Q338" s="10">
        <v>0</v>
      </c>
      <c r="R338" s="10">
        <v>0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 t="s">
        <v>195</v>
      </c>
      <c r="AF338" s="10" t="s">
        <v>195</v>
      </c>
      <c r="AG338" s="10" t="s">
        <v>195</v>
      </c>
      <c r="AH338" s="10" t="s">
        <v>198</v>
      </c>
      <c r="AI338" s="10" t="s">
        <v>198</v>
      </c>
      <c r="AJ338" s="10" t="s">
        <v>195</v>
      </c>
      <c r="AK338" s="10" t="s">
        <v>197</v>
      </c>
      <c r="AL338" s="10" t="s">
        <v>196</v>
      </c>
      <c r="AM338" s="10" t="s">
        <v>195</v>
      </c>
      <c r="AN338" s="10" t="s">
        <v>528</v>
      </c>
      <c r="AO338" s="10" t="s">
        <v>195</v>
      </c>
      <c r="AP338" s="10">
        <v>110</v>
      </c>
      <c r="AQ338" s="10">
        <v>81</v>
      </c>
      <c r="AR338" s="10">
        <v>473</v>
      </c>
      <c r="AS338" s="10">
        <v>257</v>
      </c>
      <c r="AT338" s="10">
        <v>1620</v>
      </c>
      <c r="AU338" s="10" t="s">
        <v>195</v>
      </c>
      <c r="AV338" s="10" t="s">
        <v>195</v>
      </c>
      <c r="AW338" s="10" t="s">
        <v>195</v>
      </c>
      <c r="AX338" s="10">
        <v>5</v>
      </c>
      <c r="AY338" s="10">
        <v>5</v>
      </c>
      <c r="AZ338" s="10" t="s">
        <v>195</v>
      </c>
      <c r="BA338" s="10">
        <v>1</v>
      </c>
      <c r="BB338" s="10">
        <v>3</v>
      </c>
      <c r="BC338" s="10" t="s">
        <v>195</v>
      </c>
      <c r="BD338" s="10">
        <v>0</v>
      </c>
      <c r="BE338" s="10">
        <v>0</v>
      </c>
      <c r="BF338" s="10">
        <v>0</v>
      </c>
      <c r="BG338" s="10">
        <v>1885654</v>
      </c>
      <c r="BH338" s="10" t="s">
        <v>195</v>
      </c>
      <c r="BI338" s="10" t="s">
        <v>195</v>
      </c>
      <c r="BJ338" s="10" t="s">
        <v>195</v>
      </c>
    </row>
    <row r="339" spans="1:62" ht="15" hidden="1" outlineLevel="2" x14ac:dyDescent="0.25">
      <c r="A339" s="10">
        <v>2024</v>
      </c>
      <c r="B339" s="10" t="s">
        <v>157</v>
      </c>
      <c r="C339" s="10" t="s">
        <v>128</v>
      </c>
      <c r="D339" s="10" t="s">
        <v>163</v>
      </c>
      <c r="E339" s="10" t="s">
        <v>210</v>
      </c>
      <c r="F339" s="10" t="s">
        <v>199</v>
      </c>
      <c r="G339" s="10" t="s">
        <v>195</v>
      </c>
      <c r="H339" s="77">
        <v>12900378.300000001</v>
      </c>
      <c r="I339" s="77">
        <v>6218241.4699999997</v>
      </c>
      <c r="J339" s="77">
        <v>3498891.25</v>
      </c>
      <c r="K339" s="77">
        <v>776956.43</v>
      </c>
      <c r="L339" s="77">
        <v>0</v>
      </c>
      <c r="M339" s="77">
        <v>0</v>
      </c>
      <c r="N339" s="77">
        <v>12900378.300000001</v>
      </c>
      <c r="O339" s="77">
        <v>6218241.4699999997</v>
      </c>
      <c r="P339" s="77">
        <v>4275847.68</v>
      </c>
      <c r="Q339" s="10">
        <v>0</v>
      </c>
      <c r="R339" s="10">
        <v>0</v>
      </c>
      <c r="S339" s="10">
        <v>0</v>
      </c>
      <c r="T339" s="10">
        <v>0</v>
      </c>
      <c r="U339" s="10">
        <v>0</v>
      </c>
      <c r="V339" s="10">
        <v>0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0</v>
      </c>
      <c r="AE339" s="10" t="s">
        <v>195</v>
      </c>
      <c r="AF339" s="10" t="s">
        <v>195</v>
      </c>
      <c r="AG339" s="10" t="s">
        <v>195</v>
      </c>
      <c r="AH339" s="10" t="s">
        <v>198</v>
      </c>
      <c r="AI339" s="10" t="s">
        <v>198</v>
      </c>
      <c r="AJ339" s="10" t="s">
        <v>195</v>
      </c>
      <c r="AK339" s="10" t="s">
        <v>197</v>
      </c>
      <c r="AL339" s="10" t="s">
        <v>196</v>
      </c>
      <c r="AM339" s="10" t="s">
        <v>195</v>
      </c>
      <c r="AN339" s="10" t="s">
        <v>528</v>
      </c>
      <c r="AO339" s="10" t="s">
        <v>195</v>
      </c>
      <c r="AP339" s="10">
        <v>110</v>
      </c>
      <c r="AQ339" s="10">
        <v>81</v>
      </c>
      <c r="AR339" s="10">
        <v>473</v>
      </c>
      <c r="AS339" s="10">
        <v>258</v>
      </c>
      <c r="AT339" s="10">
        <v>1620</v>
      </c>
      <c r="AU339" s="10" t="s">
        <v>195</v>
      </c>
      <c r="AV339" s="10" t="s">
        <v>195</v>
      </c>
      <c r="AW339" s="10" t="s">
        <v>195</v>
      </c>
      <c r="AX339" s="10">
        <v>5</v>
      </c>
      <c r="AY339" s="10">
        <v>5</v>
      </c>
      <c r="AZ339" s="10" t="s">
        <v>195</v>
      </c>
      <c r="BA339" s="10">
        <v>1</v>
      </c>
      <c r="BB339" s="10">
        <v>3</v>
      </c>
      <c r="BC339" s="10" t="s">
        <v>195</v>
      </c>
      <c r="BD339" s="10">
        <v>0</v>
      </c>
      <c r="BE339" s="10">
        <v>0</v>
      </c>
      <c r="BF339" s="10">
        <v>0</v>
      </c>
      <c r="BG339" s="10">
        <v>1885704</v>
      </c>
      <c r="BH339" s="10" t="s">
        <v>195</v>
      </c>
      <c r="BI339" s="10" t="s">
        <v>195</v>
      </c>
      <c r="BJ339" s="10" t="s">
        <v>195</v>
      </c>
    </row>
    <row r="340" spans="1:62" ht="15" hidden="1" outlineLevel="2" x14ac:dyDescent="0.25">
      <c r="A340" s="10">
        <v>2024</v>
      </c>
      <c r="B340" s="10" t="s">
        <v>157</v>
      </c>
      <c r="C340" s="10" t="s">
        <v>128</v>
      </c>
      <c r="D340" s="10" t="s">
        <v>163</v>
      </c>
      <c r="E340" s="10" t="s">
        <v>209</v>
      </c>
      <c r="F340" s="10" t="s">
        <v>199</v>
      </c>
      <c r="G340" s="10" t="s">
        <v>195</v>
      </c>
      <c r="H340" s="77">
        <v>-1896267.74</v>
      </c>
      <c r="I340" s="77">
        <v>-183511.21</v>
      </c>
      <c r="J340" s="77">
        <v>-103258.41</v>
      </c>
      <c r="K340" s="77">
        <v>-22929.35</v>
      </c>
      <c r="L340" s="77">
        <v>0</v>
      </c>
      <c r="M340" s="77">
        <v>0</v>
      </c>
      <c r="N340" s="77">
        <v>-1896267.74</v>
      </c>
      <c r="O340" s="77">
        <v>-183511.21</v>
      </c>
      <c r="P340" s="77">
        <v>-126187.76</v>
      </c>
      <c r="Q340" s="10">
        <v>0</v>
      </c>
      <c r="R340" s="10">
        <v>0</v>
      </c>
      <c r="S340" s="10">
        <v>0</v>
      </c>
      <c r="T340" s="10">
        <v>0</v>
      </c>
      <c r="U340" s="10">
        <v>0</v>
      </c>
      <c r="V340" s="10">
        <v>0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0</v>
      </c>
      <c r="AE340" s="10" t="s">
        <v>195</v>
      </c>
      <c r="AF340" s="10" t="s">
        <v>195</v>
      </c>
      <c r="AG340" s="10" t="s">
        <v>195</v>
      </c>
      <c r="AH340" s="10" t="s">
        <v>198</v>
      </c>
      <c r="AI340" s="10" t="s">
        <v>198</v>
      </c>
      <c r="AJ340" s="10" t="s">
        <v>195</v>
      </c>
      <c r="AK340" s="10" t="s">
        <v>197</v>
      </c>
      <c r="AL340" s="10" t="s">
        <v>196</v>
      </c>
      <c r="AM340" s="10" t="s">
        <v>195</v>
      </c>
      <c r="AN340" s="10" t="s">
        <v>528</v>
      </c>
      <c r="AO340" s="10" t="s">
        <v>195</v>
      </c>
      <c r="AP340" s="10">
        <v>110</v>
      </c>
      <c r="AQ340" s="10">
        <v>81</v>
      </c>
      <c r="AR340" s="10">
        <v>473</v>
      </c>
      <c r="AS340" s="10">
        <v>259</v>
      </c>
      <c r="AT340" s="10">
        <v>1620</v>
      </c>
      <c r="AU340" s="10" t="s">
        <v>195</v>
      </c>
      <c r="AV340" s="10" t="s">
        <v>195</v>
      </c>
      <c r="AW340" s="10" t="s">
        <v>195</v>
      </c>
      <c r="AX340" s="10">
        <v>5</v>
      </c>
      <c r="AY340" s="10">
        <v>5</v>
      </c>
      <c r="AZ340" s="10" t="s">
        <v>195</v>
      </c>
      <c r="BA340" s="10">
        <v>1</v>
      </c>
      <c r="BB340" s="10">
        <v>3</v>
      </c>
      <c r="BC340" s="10" t="s">
        <v>195</v>
      </c>
      <c r="BD340" s="10">
        <v>0</v>
      </c>
      <c r="BE340" s="10">
        <v>0</v>
      </c>
      <c r="BF340" s="10">
        <v>0</v>
      </c>
      <c r="BG340" s="10">
        <v>1885705</v>
      </c>
      <c r="BH340" s="10" t="s">
        <v>195</v>
      </c>
      <c r="BI340" s="10" t="s">
        <v>195</v>
      </c>
      <c r="BJ340" s="10" t="s">
        <v>195</v>
      </c>
    </row>
    <row r="341" spans="1:62" ht="15" hidden="1" outlineLevel="2" x14ac:dyDescent="0.25">
      <c r="A341" s="10">
        <v>2024</v>
      </c>
      <c r="B341" s="10" t="s">
        <v>157</v>
      </c>
      <c r="C341" s="10" t="s">
        <v>128</v>
      </c>
      <c r="D341" s="10" t="s">
        <v>163</v>
      </c>
      <c r="E341" s="10" t="s">
        <v>206</v>
      </c>
      <c r="F341" s="10" t="s">
        <v>199</v>
      </c>
      <c r="G341" s="10" t="s">
        <v>195</v>
      </c>
      <c r="H341" s="77">
        <v>11640475.77</v>
      </c>
      <c r="I341" s="77">
        <v>5746676.25</v>
      </c>
      <c r="J341" s="77">
        <v>2228301.04</v>
      </c>
      <c r="K341" s="77">
        <v>1005249.05</v>
      </c>
      <c r="L341" s="77">
        <v>0</v>
      </c>
      <c r="M341" s="77">
        <v>0</v>
      </c>
      <c r="N341" s="77">
        <v>11640475.77</v>
      </c>
      <c r="O341" s="77">
        <v>5746676.25</v>
      </c>
      <c r="P341" s="77">
        <v>3233550.09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 t="s">
        <v>195</v>
      </c>
      <c r="AF341" s="10" t="s">
        <v>195</v>
      </c>
      <c r="AG341" s="10" t="s">
        <v>195</v>
      </c>
      <c r="AH341" s="10" t="s">
        <v>198</v>
      </c>
      <c r="AI341" s="10" t="s">
        <v>198</v>
      </c>
      <c r="AJ341" s="10" t="s">
        <v>195</v>
      </c>
      <c r="AK341" s="10" t="s">
        <v>197</v>
      </c>
      <c r="AL341" s="10" t="s">
        <v>196</v>
      </c>
      <c r="AM341" s="10" t="s">
        <v>195</v>
      </c>
      <c r="AN341" s="10" t="s">
        <v>528</v>
      </c>
      <c r="AO341" s="10" t="s">
        <v>195</v>
      </c>
      <c r="AP341" s="10">
        <v>110</v>
      </c>
      <c r="AQ341" s="10">
        <v>81</v>
      </c>
      <c r="AR341" s="10">
        <v>473</v>
      </c>
      <c r="AS341" s="10">
        <v>272</v>
      </c>
      <c r="AT341" s="10">
        <v>1620</v>
      </c>
      <c r="AU341" s="10" t="s">
        <v>195</v>
      </c>
      <c r="AV341" s="10" t="s">
        <v>195</v>
      </c>
      <c r="AW341" s="10" t="s">
        <v>195</v>
      </c>
      <c r="AX341" s="10">
        <v>5</v>
      </c>
      <c r="AY341" s="10">
        <v>5</v>
      </c>
      <c r="AZ341" s="10" t="s">
        <v>195</v>
      </c>
      <c r="BA341" s="10">
        <v>1</v>
      </c>
      <c r="BB341" s="10">
        <v>3</v>
      </c>
      <c r="BC341" s="10" t="s">
        <v>195</v>
      </c>
      <c r="BD341" s="10">
        <v>0</v>
      </c>
      <c r="BE341" s="10">
        <v>0</v>
      </c>
      <c r="BF341" s="10">
        <v>0</v>
      </c>
      <c r="BG341" s="10">
        <v>1889277</v>
      </c>
      <c r="BH341" s="10" t="s">
        <v>195</v>
      </c>
      <c r="BI341" s="10" t="s">
        <v>195</v>
      </c>
      <c r="BJ341" s="10" t="s">
        <v>195</v>
      </c>
    </row>
    <row r="342" spans="1:62" ht="15" hidden="1" outlineLevel="2" x14ac:dyDescent="0.25">
      <c r="A342" s="10">
        <v>2024</v>
      </c>
      <c r="B342" s="10" t="s">
        <v>157</v>
      </c>
      <c r="C342" s="10" t="s">
        <v>128</v>
      </c>
      <c r="D342" s="10" t="s">
        <v>163</v>
      </c>
      <c r="E342" s="10" t="s">
        <v>205</v>
      </c>
      <c r="F342" s="10" t="s">
        <v>199</v>
      </c>
      <c r="G342" s="10" t="s">
        <v>195</v>
      </c>
      <c r="H342" s="77">
        <v>88694.77</v>
      </c>
      <c r="I342" s="77">
        <v>-2415.2800000000002</v>
      </c>
      <c r="J342" s="77">
        <v>-936.54</v>
      </c>
      <c r="K342" s="77">
        <v>-422.5</v>
      </c>
      <c r="L342" s="77">
        <v>0</v>
      </c>
      <c r="M342" s="77">
        <v>0</v>
      </c>
      <c r="N342" s="77">
        <v>88694.77</v>
      </c>
      <c r="O342" s="77">
        <v>-2415.2800000000002</v>
      </c>
      <c r="P342" s="77">
        <v>-1359.04</v>
      </c>
      <c r="Q342" s="10">
        <v>0</v>
      </c>
      <c r="R342" s="10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 t="s">
        <v>195</v>
      </c>
      <c r="AF342" s="10" t="s">
        <v>195</v>
      </c>
      <c r="AG342" s="10" t="s">
        <v>195</v>
      </c>
      <c r="AH342" s="10" t="s">
        <v>198</v>
      </c>
      <c r="AI342" s="10" t="s">
        <v>198</v>
      </c>
      <c r="AJ342" s="10" t="s">
        <v>195</v>
      </c>
      <c r="AK342" s="10" t="s">
        <v>197</v>
      </c>
      <c r="AL342" s="10" t="s">
        <v>196</v>
      </c>
      <c r="AM342" s="10" t="s">
        <v>195</v>
      </c>
      <c r="AN342" s="10" t="s">
        <v>528</v>
      </c>
      <c r="AO342" s="10" t="s">
        <v>195</v>
      </c>
      <c r="AP342" s="10">
        <v>110</v>
      </c>
      <c r="AQ342" s="10">
        <v>81</v>
      </c>
      <c r="AR342" s="10">
        <v>473</v>
      </c>
      <c r="AS342" s="10">
        <v>295</v>
      </c>
      <c r="AT342" s="10">
        <v>1620</v>
      </c>
      <c r="AU342" s="10" t="s">
        <v>195</v>
      </c>
      <c r="AV342" s="10" t="s">
        <v>195</v>
      </c>
      <c r="AW342" s="10" t="s">
        <v>195</v>
      </c>
      <c r="AX342" s="10">
        <v>5</v>
      </c>
      <c r="AY342" s="10">
        <v>5</v>
      </c>
      <c r="AZ342" s="10" t="s">
        <v>195</v>
      </c>
      <c r="BA342" s="10">
        <v>1</v>
      </c>
      <c r="BB342" s="10">
        <v>3</v>
      </c>
      <c r="BC342" s="10" t="s">
        <v>195</v>
      </c>
      <c r="BD342" s="10">
        <v>0</v>
      </c>
      <c r="BE342" s="10">
        <v>0</v>
      </c>
      <c r="BF342" s="10">
        <v>0</v>
      </c>
      <c r="BG342" s="10">
        <v>1889278</v>
      </c>
      <c r="BH342" s="10" t="s">
        <v>195</v>
      </c>
      <c r="BI342" s="10" t="s">
        <v>195</v>
      </c>
      <c r="BJ342" s="10" t="s">
        <v>195</v>
      </c>
    </row>
    <row r="343" spans="1:62" ht="15" hidden="1" outlineLevel="2" x14ac:dyDescent="0.25">
      <c r="A343" s="10">
        <v>2024</v>
      </c>
      <c r="B343" s="10" t="s">
        <v>157</v>
      </c>
      <c r="C343" s="10" t="s">
        <v>128</v>
      </c>
      <c r="D343" s="10" t="s">
        <v>163</v>
      </c>
      <c r="E343" s="10" t="s">
        <v>204</v>
      </c>
      <c r="F343" s="10" t="s">
        <v>199</v>
      </c>
      <c r="G343" s="10" t="s">
        <v>195</v>
      </c>
      <c r="H343" s="77">
        <v>12744945.16</v>
      </c>
      <c r="I343" s="77">
        <v>6462984.8300000001</v>
      </c>
      <c r="J343" s="77">
        <v>923282.62</v>
      </c>
      <c r="K343" s="77">
        <v>1582770.48</v>
      </c>
      <c r="L343" s="77">
        <v>0</v>
      </c>
      <c r="M343" s="77">
        <v>0</v>
      </c>
      <c r="N343" s="77">
        <v>12744945.16</v>
      </c>
      <c r="O343" s="77">
        <v>6462984.8300000001</v>
      </c>
      <c r="P343" s="77">
        <v>2506053.1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 t="s">
        <v>195</v>
      </c>
      <c r="AF343" s="10" t="s">
        <v>195</v>
      </c>
      <c r="AG343" s="10" t="s">
        <v>195</v>
      </c>
      <c r="AH343" s="10" t="s">
        <v>198</v>
      </c>
      <c r="AI343" s="10" t="s">
        <v>198</v>
      </c>
      <c r="AJ343" s="10" t="s">
        <v>195</v>
      </c>
      <c r="AK343" s="10" t="s">
        <v>197</v>
      </c>
      <c r="AL343" s="10" t="s">
        <v>196</v>
      </c>
      <c r="AM343" s="10" t="s">
        <v>195</v>
      </c>
      <c r="AN343" s="10" t="s">
        <v>528</v>
      </c>
      <c r="AO343" s="10" t="s">
        <v>195</v>
      </c>
      <c r="AP343" s="10">
        <v>110</v>
      </c>
      <c r="AQ343" s="10">
        <v>81</v>
      </c>
      <c r="AR343" s="10">
        <v>473</v>
      </c>
      <c r="AS343" s="10">
        <v>273</v>
      </c>
      <c r="AT343" s="10">
        <v>1620</v>
      </c>
      <c r="AU343" s="10" t="s">
        <v>195</v>
      </c>
      <c r="AV343" s="10" t="s">
        <v>195</v>
      </c>
      <c r="AW343" s="10" t="s">
        <v>195</v>
      </c>
      <c r="AX343" s="10">
        <v>5</v>
      </c>
      <c r="AY343" s="10">
        <v>5</v>
      </c>
      <c r="AZ343" s="10" t="s">
        <v>195</v>
      </c>
      <c r="BA343" s="10">
        <v>1</v>
      </c>
      <c r="BB343" s="10">
        <v>3</v>
      </c>
      <c r="BC343" s="10" t="s">
        <v>195</v>
      </c>
      <c r="BD343" s="10">
        <v>0</v>
      </c>
      <c r="BE343" s="10">
        <v>0</v>
      </c>
      <c r="BF343" s="10">
        <v>0</v>
      </c>
      <c r="BG343" s="10">
        <v>1885100</v>
      </c>
      <c r="BH343" s="10" t="s">
        <v>195</v>
      </c>
      <c r="BI343" s="10" t="s">
        <v>195</v>
      </c>
      <c r="BJ343" s="10" t="s">
        <v>195</v>
      </c>
    </row>
    <row r="344" spans="1:62" ht="15" hidden="1" outlineLevel="2" x14ac:dyDescent="0.25">
      <c r="A344" s="10">
        <v>2024</v>
      </c>
      <c r="B344" s="10" t="s">
        <v>157</v>
      </c>
      <c r="C344" s="10" t="s">
        <v>128</v>
      </c>
      <c r="D344" s="10" t="s">
        <v>163</v>
      </c>
      <c r="E344" s="10" t="s">
        <v>203</v>
      </c>
      <c r="F344" s="10" t="s">
        <v>199</v>
      </c>
      <c r="G344" s="10" t="s">
        <v>195</v>
      </c>
      <c r="H344" s="77">
        <v>1613406.55</v>
      </c>
      <c r="I344" s="77">
        <v>0</v>
      </c>
      <c r="J344" s="77">
        <v>0</v>
      </c>
      <c r="K344" s="77">
        <v>0</v>
      </c>
      <c r="L344" s="77">
        <v>0</v>
      </c>
      <c r="M344" s="77">
        <v>0</v>
      </c>
      <c r="N344" s="77">
        <v>1613406.55</v>
      </c>
      <c r="O344" s="77">
        <v>0</v>
      </c>
      <c r="P344" s="77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 t="s">
        <v>195</v>
      </c>
      <c r="AF344" s="10" t="s">
        <v>195</v>
      </c>
      <c r="AG344" s="10" t="s">
        <v>195</v>
      </c>
      <c r="AH344" s="10" t="s">
        <v>198</v>
      </c>
      <c r="AI344" s="10" t="s">
        <v>198</v>
      </c>
      <c r="AJ344" s="10" t="s">
        <v>195</v>
      </c>
      <c r="AK344" s="10" t="s">
        <v>197</v>
      </c>
      <c r="AL344" s="10" t="s">
        <v>196</v>
      </c>
      <c r="AM344" s="10" t="s">
        <v>195</v>
      </c>
      <c r="AN344" s="10" t="s">
        <v>528</v>
      </c>
      <c r="AO344" s="10" t="s">
        <v>195</v>
      </c>
      <c r="AP344" s="10">
        <v>110</v>
      </c>
      <c r="AQ344" s="10">
        <v>81</v>
      </c>
      <c r="AR344" s="10">
        <v>473</v>
      </c>
      <c r="AS344" s="10">
        <v>296</v>
      </c>
      <c r="AT344" s="10">
        <v>1620</v>
      </c>
      <c r="AU344" s="10" t="s">
        <v>195</v>
      </c>
      <c r="AV344" s="10" t="s">
        <v>195</v>
      </c>
      <c r="AW344" s="10" t="s">
        <v>195</v>
      </c>
      <c r="AX344" s="10">
        <v>5</v>
      </c>
      <c r="AY344" s="10">
        <v>5</v>
      </c>
      <c r="AZ344" s="10" t="s">
        <v>195</v>
      </c>
      <c r="BA344" s="10">
        <v>1</v>
      </c>
      <c r="BB344" s="10">
        <v>3</v>
      </c>
      <c r="BC344" s="10" t="s">
        <v>195</v>
      </c>
      <c r="BD344" s="10">
        <v>0</v>
      </c>
      <c r="BE344" s="10">
        <v>0</v>
      </c>
      <c r="BF344" s="10">
        <v>0</v>
      </c>
      <c r="BG344" s="10">
        <v>1885101</v>
      </c>
      <c r="BH344" s="10" t="s">
        <v>195</v>
      </c>
      <c r="BI344" s="10" t="s">
        <v>195</v>
      </c>
      <c r="BJ344" s="10" t="s">
        <v>195</v>
      </c>
    </row>
    <row r="345" spans="1:62" ht="15" hidden="1" outlineLevel="2" x14ac:dyDescent="0.25">
      <c r="A345" s="10">
        <v>2024</v>
      </c>
      <c r="B345" s="10" t="s">
        <v>157</v>
      </c>
      <c r="C345" s="10" t="s">
        <v>128</v>
      </c>
      <c r="D345" s="10" t="s">
        <v>163</v>
      </c>
      <c r="E345" s="10" t="s">
        <v>202</v>
      </c>
      <c r="F345" s="10" t="s">
        <v>199</v>
      </c>
      <c r="G345" s="10" t="s">
        <v>195</v>
      </c>
      <c r="H345" s="77">
        <v>0</v>
      </c>
      <c r="I345" s="77">
        <v>0</v>
      </c>
      <c r="J345" s="77">
        <v>0</v>
      </c>
      <c r="K345" s="77">
        <v>1269307.0900000001</v>
      </c>
      <c r="L345" s="77">
        <v>0</v>
      </c>
      <c r="M345" s="77">
        <v>0</v>
      </c>
      <c r="N345" s="77">
        <v>17621303.93</v>
      </c>
      <c r="O345" s="77">
        <v>8885158.5199999996</v>
      </c>
      <c r="P345" s="77">
        <v>1269307.0900000001</v>
      </c>
      <c r="Q345" s="10">
        <v>8885158.5199999996</v>
      </c>
      <c r="R345" s="10">
        <v>0</v>
      </c>
      <c r="S345" s="10">
        <v>0</v>
      </c>
      <c r="T345" s="10">
        <v>0</v>
      </c>
      <c r="U345" s="10">
        <v>0</v>
      </c>
      <c r="V345" s="10">
        <v>0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 t="s">
        <v>195</v>
      </c>
      <c r="AF345" s="10" t="s">
        <v>195</v>
      </c>
      <c r="AG345" s="10" t="s">
        <v>195</v>
      </c>
      <c r="AH345" s="10" t="s">
        <v>198</v>
      </c>
      <c r="AI345" s="10" t="s">
        <v>198</v>
      </c>
      <c r="AJ345" s="10" t="s">
        <v>195</v>
      </c>
      <c r="AK345" s="10" t="s">
        <v>195</v>
      </c>
      <c r="AL345" s="10" t="s">
        <v>195</v>
      </c>
      <c r="AM345" s="10" t="s">
        <v>195</v>
      </c>
      <c r="AN345" s="10" t="s">
        <v>528</v>
      </c>
      <c r="AO345" s="10" t="s">
        <v>195</v>
      </c>
      <c r="AP345" s="10">
        <v>110</v>
      </c>
      <c r="AQ345" s="10">
        <v>81</v>
      </c>
      <c r="AR345" s="10">
        <v>473</v>
      </c>
      <c r="AS345" s="10">
        <v>293</v>
      </c>
      <c r="AT345" s="10">
        <v>1620</v>
      </c>
      <c r="AU345" s="10" t="s">
        <v>195</v>
      </c>
      <c r="AV345" s="10" t="s">
        <v>195</v>
      </c>
      <c r="AW345" s="10" t="s">
        <v>195</v>
      </c>
      <c r="AX345" s="10">
        <v>5</v>
      </c>
      <c r="AY345" s="10">
        <v>5</v>
      </c>
      <c r="AZ345" s="10" t="s">
        <v>195</v>
      </c>
      <c r="BA345" s="10" t="s">
        <v>195</v>
      </c>
      <c r="BB345" s="10" t="s">
        <v>195</v>
      </c>
      <c r="BC345" s="10" t="s">
        <v>195</v>
      </c>
      <c r="BD345" s="10">
        <v>0</v>
      </c>
      <c r="BE345" s="10">
        <v>0</v>
      </c>
      <c r="BF345" s="10">
        <v>0</v>
      </c>
      <c r="BG345" s="10">
        <v>2300216</v>
      </c>
      <c r="BH345" s="10" t="s">
        <v>195</v>
      </c>
      <c r="BI345" s="10" t="s">
        <v>195</v>
      </c>
      <c r="BJ345" s="10" t="s">
        <v>195</v>
      </c>
    </row>
    <row r="346" spans="1:62" ht="15" hidden="1" outlineLevel="2" x14ac:dyDescent="0.25">
      <c r="A346" s="10">
        <v>2024</v>
      </c>
      <c r="B346" s="10" t="s">
        <v>157</v>
      </c>
      <c r="C346" s="10" t="s">
        <v>128</v>
      </c>
      <c r="D346" s="10" t="s">
        <v>163</v>
      </c>
      <c r="E346" s="10" t="s">
        <v>200</v>
      </c>
      <c r="F346" s="10" t="s">
        <v>199</v>
      </c>
      <c r="G346" s="10" t="s">
        <v>195</v>
      </c>
      <c r="H346" s="77">
        <v>0</v>
      </c>
      <c r="I346" s="77">
        <v>0</v>
      </c>
      <c r="J346" s="77">
        <v>0</v>
      </c>
      <c r="K346" s="77">
        <v>0</v>
      </c>
      <c r="L346" s="77">
        <v>0</v>
      </c>
      <c r="M346" s="77">
        <v>0</v>
      </c>
      <c r="N346" s="77">
        <v>-2013940.63</v>
      </c>
      <c r="O346" s="77">
        <v>0</v>
      </c>
      <c r="P346" s="77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 t="s">
        <v>195</v>
      </c>
      <c r="AF346" s="10" t="s">
        <v>195</v>
      </c>
      <c r="AG346" s="10" t="s">
        <v>195</v>
      </c>
      <c r="AH346" s="10" t="s">
        <v>198</v>
      </c>
      <c r="AI346" s="10" t="s">
        <v>198</v>
      </c>
      <c r="AJ346" s="10" t="s">
        <v>195</v>
      </c>
      <c r="AK346" s="10" t="s">
        <v>195</v>
      </c>
      <c r="AL346" s="10" t="s">
        <v>195</v>
      </c>
      <c r="AM346" s="10" t="s">
        <v>195</v>
      </c>
      <c r="AN346" s="10" t="s">
        <v>528</v>
      </c>
      <c r="AO346" s="10" t="s">
        <v>195</v>
      </c>
      <c r="AP346" s="10">
        <v>110</v>
      </c>
      <c r="AQ346" s="10">
        <v>81</v>
      </c>
      <c r="AR346" s="10">
        <v>473</v>
      </c>
      <c r="AS346" s="10">
        <v>297</v>
      </c>
      <c r="AT346" s="10">
        <v>1620</v>
      </c>
      <c r="AU346" s="10" t="s">
        <v>195</v>
      </c>
      <c r="AV346" s="10" t="s">
        <v>195</v>
      </c>
      <c r="AW346" s="10" t="s">
        <v>195</v>
      </c>
      <c r="AX346" s="10">
        <v>5</v>
      </c>
      <c r="AY346" s="10">
        <v>5</v>
      </c>
      <c r="AZ346" s="10" t="s">
        <v>195</v>
      </c>
      <c r="BA346" s="10" t="s">
        <v>195</v>
      </c>
      <c r="BB346" s="10" t="s">
        <v>195</v>
      </c>
      <c r="BC346" s="10" t="s">
        <v>195</v>
      </c>
      <c r="BD346" s="10">
        <v>0</v>
      </c>
      <c r="BE346" s="10">
        <v>0</v>
      </c>
      <c r="BF346" s="10">
        <v>0</v>
      </c>
      <c r="BG346" s="10">
        <v>2300217</v>
      </c>
      <c r="BH346" s="10" t="s">
        <v>195</v>
      </c>
      <c r="BI346" s="10" t="s">
        <v>195</v>
      </c>
      <c r="BJ346" s="10" t="s">
        <v>195</v>
      </c>
    </row>
    <row r="347" spans="1:62" ht="15" outlineLevel="1" collapsed="1" x14ac:dyDescent="0.25">
      <c r="D347" s="47" t="s">
        <v>411</v>
      </c>
      <c r="H347" s="77">
        <f t="shared" ref="H347:P347" si="5">SUBTOTAL(9,H288:H346)</f>
        <v>93416501.290000007</v>
      </c>
      <c r="I347" s="77">
        <f t="shared" si="5"/>
        <v>47861141.780000001</v>
      </c>
      <c r="J347" s="77">
        <f t="shared" si="5"/>
        <v>32690090.209999997</v>
      </c>
      <c r="K347" s="77">
        <f t="shared" si="5"/>
        <v>5634854.8000000007</v>
      </c>
      <c r="L347" s="77">
        <f t="shared" si="5"/>
        <v>0</v>
      </c>
      <c r="M347" s="77">
        <f t="shared" si="5"/>
        <v>132285.01</v>
      </c>
      <c r="N347" s="77">
        <f t="shared" si="5"/>
        <v>105112783.22</v>
      </c>
      <c r="O347" s="77">
        <f t="shared" si="5"/>
        <v>53177653.069999993</v>
      </c>
      <c r="P347" s="77">
        <f t="shared" si="5"/>
        <v>34761757.369999997</v>
      </c>
    </row>
    <row r="348" spans="1:62" ht="15" hidden="1" outlineLevel="2" x14ac:dyDescent="0.25">
      <c r="A348" s="10">
        <v>2024</v>
      </c>
      <c r="B348" s="10" t="s">
        <v>157</v>
      </c>
      <c r="C348" s="10" t="s">
        <v>128</v>
      </c>
      <c r="D348" s="10" t="s">
        <v>162</v>
      </c>
      <c r="E348" s="10" t="s">
        <v>323</v>
      </c>
      <c r="F348" s="10" t="s">
        <v>409</v>
      </c>
      <c r="G348" s="10" t="s">
        <v>195</v>
      </c>
      <c r="H348" s="77">
        <v>0</v>
      </c>
      <c r="I348" s="77">
        <v>0.01</v>
      </c>
      <c r="J348" s="77">
        <v>0.01</v>
      </c>
      <c r="K348" s="77">
        <v>0</v>
      </c>
      <c r="L348" s="77">
        <v>0</v>
      </c>
      <c r="M348" s="77">
        <v>0</v>
      </c>
      <c r="N348" s="77">
        <v>0</v>
      </c>
      <c r="O348" s="77">
        <v>0.01</v>
      </c>
      <c r="P348" s="77">
        <v>0.01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 t="s">
        <v>195</v>
      </c>
      <c r="AF348" s="10" t="s">
        <v>195</v>
      </c>
      <c r="AG348" s="10" t="s">
        <v>195</v>
      </c>
      <c r="AH348" s="10" t="s">
        <v>286</v>
      </c>
      <c r="AI348" s="10" t="s">
        <v>286</v>
      </c>
      <c r="AJ348" s="10" t="s">
        <v>195</v>
      </c>
      <c r="AK348" s="10" t="s">
        <v>275</v>
      </c>
      <c r="AL348" s="10" t="s">
        <v>195</v>
      </c>
      <c r="AM348" s="10" t="s">
        <v>195</v>
      </c>
      <c r="AN348" s="10" t="s">
        <v>528</v>
      </c>
      <c r="AO348" s="10" t="s">
        <v>195</v>
      </c>
      <c r="AP348" s="10">
        <v>110</v>
      </c>
      <c r="AQ348" s="10">
        <v>81</v>
      </c>
      <c r="AR348" s="10">
        <v>311</v>
      </c>
      <c r="AS348" s="10">
        <v>73</v>
      </c>
      <c r="AT348" s="10">
        <v>1566</v>
      </c>
      <c r="AU348" s="10" t="s">
        <v>195</v>
      </c>
      <c r="AV348" s="10" t="s">
        <v>195</v>
      </c>
      <c r="AW348" s="10" t="s">
        <v>195</v>
      </c>
      <c r="AX348" s="10">
        <v>1</v>
      </c>
      <c r="AY348" s="10">
        <v>1</v>
      </c>
      <c r="AZ348" s="10" t="s">
        <v>195</v>
      </c>
      <c r="BA348" s="10">
        <v>2</v>
      </c>
      <c r="BB348" s="10" t="s">
        <v>195</v>
      </c>
      <c r="BC348" s="10" t="s">
        <v>195</v>
      </c>
      <c r="BD348" s="10">
        <v>0</v>
      </c>
      <c r="BE348" s="10">
        <v>0</v>
      </c>
      <c r="BF348" s="10">
        <v>0</v>
      </c>
      <c r="BG348" s="10">
        <v>1887495</v>
      </c>
      <c r="BH348" s="10" t="s">
        <v>195</v>
      </c>
      <c r="BI348" s="10" t="s">
        <v>195</v>
      </c>
      <c r="BJ348" s="10" t="s">
        <v>195</v>
      </c>
    </row>
    <row r="349" spans="1:62" ht="15" hidden="1" outlineLevel="2" x14ac:dyDescent="0.25">
      <c r="A349" s="10">
        <v>2024</v>
      </c>
      <c r="B349" s="10" t="s">
        <v>157</v>
      </c>
      <c r="C349" s="10" t="s">
        <v>128</v>
      </c>
      <c r="D349" s="10" t="s">
        <v>162</v>
      </c>
      <c r="E349" s="10" t="s">
        <v>321</v>
      </c>
      <c r="F349" s="10" t="s">
        <v>409</v>
      </c>
      <c r="G349" s="10" t="s">
        <v>195</v>
      </c>
      <c r="H349" s="77">
        <v>40075.69</v>
      </c>
      <c r="I349" s="77">
        <v>43078.32</v>
      </c>
      <c r="J349" s="77">
        <v>43078.32</v>
      </c>
      <c r="K349" s="77">
        <v>0</v>
      </c>
      <c r="L349" s="77">
        <v>0</v>
      </c>
      <c r="M349" s="77">
        <v>1243.74</v>
      </c>
      <c r="N349" s="77">
        <v>4761.3900000000003</v>
      </c>
      <c r="O349" s="77">
        <v>5118.2</v>
      </c>
      <c r="P349" s="77">
        <v>5118.2</v>
      </c>
      <c r="Q349" s="10">
        <v>0</v>
      </c>
      <c r="R349" s="10">
        <v>37669.61</v>
      </c>
      <c r="S349" s="10">
        <v>290.51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1243.74</v>
      </c>
      <c r="AA349" s="10">
        <v>0</v>
      </c>
      <c r="AB349" s="10">
        <v>0</v>
      </c>
      <c r="AC349" s="10">
        <v>0</v>
      </c>
      <c r="AD349" s="10">
        <v>0</v>
      </c>
      <c r="AE349" s="10" t="s">
        <v>195</v>
      </c>
      <c r="AF349" s="10" t="s">
        <v>195</v>
      </c>
      <c r="AG349" s="10" t="s">
        <v>195</v>
      </c>
      <c r="AH349" s="10" t="s">
        <v>286</v>
      </c>
      <c r="AI349" s="10" t="s">
        <v>286</v>
      </c>
      <c r="AJ349" s="10" t="s">
        <v>195</v>
      </c>
      <c r="AK349" s="10" t="s">
        <v>275</v>
      </c>
      <c r="AL349" s="10" t="s">
        <v>195</v>
      </c>
      <c r="AM349" s="10" t="s">
        <v>195</v>
      </c>
      <c r="AN349" s="10" t="s">
        <v>528</v>
      </c>
      <c r="AO349" s="10" t="s">
        <v>195</v>
      </c>
      <c r="AP349" s="10">
        <v>110</v>
      </c>
      <c r="AQ349" s="10">
        <v>81</v>
      </c>
      <c r="AR349" s="10">
        <v>311</v>
      </c>
      <c r="AS349" s="10">
        <v>74</v>
      </c>
      <c r="AT349" s="10">
        <v>1566</v>
      </c>
      <c r="AU349" s="10" t="s">
        <v>195</v>
      </c>
      <c r="AV349" s="10" t="s">
        <v>195</v>
      </c>
      <c r="AW349" s="10" t="s">
        <v>195</v>
      </c>
      <c r="AX349" s="10">
        <v>1</v>
      </c>
      <c r="AY349" s="10">
        <v>1</v>
      </c>
      <c r="AZ349" s="10" t="s">
        <v>195</v>
      </c>
      <c r="BA349" s="10">
        <v>2</v>
      </c>
      <c r="BB349" s="10" t="s">
        <v>195</v>
      </c>
      <c r="BC349" s="10" t="s">
        <v>195</v>
      </c>
      <c r="BD349" s="10">
        <v>0</v>
      </c>
      <c r="BE349" s="10">
        <v>0</v>
      </c>
      <c r="BF349" s="10">
        <v>0</v>
      </c>
      <c r="BG349" s="10">
        <v>1887529</v>
      </c>
      <c r="BH349" s="10" t="s">
        <v>195</v>
      </c>
      <c r="BI349" s="10" t="s">
        <v>195</v>
      </c>
      <c r="BJ349" s="10" t="s">
        <v>195</v>
      </c>
    </row>
    <row r="350" spans="1:62" ht="15" hidden="1" outlineLevel="2" x14ac:dyDescent="0.25">
      <c r="A350" s="10">
        <v>2024</v>
      </c>
      <c r="B350" s="10" t="s">
        <v>157</v>
      </c>
      <c r="C350" s="10" t="s">
        <v>128</v>
      </c>
      <c r="D350" s="10" t="s">
        <v>162</v>
      </c>
      <c r="E350" s="10" t="s">
        <v>336</v>
      </c>
      <c r="F350" s="10" t="s">
        <v>409</v>
      </c>
      <c r="G350" s="10" t="s">
        <v>195</v>
      </c>
      <c r="H350" s="77">
        <v>80801.91</v>
      </c>
      <c r="I350" s="77">
        <v>86405.03</v>
      </c>
      <c r="J350" s="77">
        <v>86405.03</v>
      </c>
      <c r="K350" s="77">
        <v>0</v>
      </c>
      <c r="L350" s="77">
        <v>0</v>
      </c>
      <c r="M350" s="77">
        <v>344.01</v>
      </c>
      <c r="N350" s="77">
        <v>71034.100000000006</v>
      </c>
      <c r="O350" s="77">
        <v>75959.89</v>
      </c>
      <c r="P350" s="77">
        <v>75959.89</v>
      </c>
      <c r="Q350" s="10">
        <v>0</v>
      </c>
      <c r="R350" s="10">
        <v>9829.7800000000007</v>
      </c>
      <c r="S350" s="10">
        <v>615.36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0</v>
      </c>
      <c r="Z350" s="10">
        <v>344.01</v>
      </c>
      <c r="AA350" s="10">
        <v>0</v>
      </c>
      <c r="AB350" s="10">
        <v>0</v>
      </c>
      <c r="AC350" s="10">
        <v>0</v>
      </c>
      <c r="AD350" s="10">
        <v>0</v>
      </c>
      <c r="AE350" s="10" t="s">
        <v>195</v>
      </c>
      <c r="AF350" s="10" t="s">
        <v>195</v>
      </c>
      <c r="AG350" s="10" t="s">
        <v>195</v>
      </c>
      <c r="AH350" s="10" t="s">
        <v>286</v>
      </c>
      <c r="AI350" s="10" t="s">
        <v>286</v>
      </c>
      <c r="AJ350" s="10" t="s">
        <v>195</v>
      </c>
      <c r="AK350" s="10" t="s">
        <v>275</v>
      </c>
      <c r="AL350" s="10" t="s">
        <v>195</v>
      </c>
      <c r="AM350" s="10" t="s">
        <v>195</v>
      </c>
      <c r="AN350" s="10" t="s">
        <v>528</v>
      </c>
      <c r="AO350" s="10" t="s">
        <v>195</v>
      </c>
      <c r="AP350" s="10">
        <v>110</v>
      </c>
      <c r="AQ350" s="10">
        <v>81</v>
      </c>
      <c r="AR350" s="10">
        <v>311</v>
      </c>
      <c r="AS350" s="10">
        <v>75</v>
      </c>
      <c r="AT350" s="10">
        <v>1566</v>
      </c>
      <c r="AU350" s="10" t="s">
        <v>195</v>
      </c>
      <c r="AV350" s="10" t="s">
        <v>195</v>
      </c>
      <c r="AW350" s="10" t="s">
        <v>195</v>
      </c>
      <c r="AX350" s="10">
        <v>1</v>
      </c>
      <c r="AY350" s="10">
        <v>1</v>
      </c>
      <c r="AZ350" s="10" t="s">
        <v>195</v>
      </c>
      <c r="BA350" s="10">
        <v>2</v>
      </c>
      <c r="BB350" s="10" t="s">
        <v>195</v>
      </c>
      <c r="BC350" s="10" t="s">
        <v>195</v>
      </c>
      <c r="BD350" s="10">
        <v>0</v>
      </c>
      <c r="BE350" s="10">
        <v>0</v>
      </c>
      <c r="BF350" s="10">
        <v>0</v>
      </c>
      <c r="BG350" s="10">
        <v>1888718</v>
      </c>
      <c r="BH350" s="10" t="s">
        <v>195</v>
      </c>
      <c r="BI350" s="10" t="s">
        <v>195</v>
      </c>
      <c r="BJ350" s="10" t="s">
        <v>195</v>
      </c>
    </row>
    <row r="351" spans="1:62" ht="15" hidden="1" outlineLevel="2" x14ac:dyDescent="0.25">
      <c r="A351" s="10">
        <v>2024</v>
      </c>
      <c r="B351" s="10" t="s">
        <v>157</v>
      </c>
      <c r="C351" s="10" t="s">
        <v>128</v>
      </c>
      <c r="D351" s="10" t="s">
        <v>162</v>
      </c>
      <c r="E351" s="10" t="s">
        <v>319</v>
      </c>
      <c r="F351" s="10" t="s">
        <v>409</v>
      </c>
      <c r="G351" s="10" t="s">
        <v>195</v>
      </c>
      <c r="H351" s="77">
        <v>93101.97</v>
      </c>
      <c r="I351" s="77">
        <v>99851.56</v>
      </c>
      <c r="J351" s="77">
        <v>99851.56</v>
      </c>
      <c r="K351" s="77">
        <v>0</v>
      </c>
      <c r="L351" s="77">
        <v>0</v>
      </c>
      <c r="M351" s="77">
        <v>112.65</v>
      </c>
      <c r="N351" s="77">
        <v>89903.41</v>
      </c>
      <c r="O351" s="77">
        <v>96421.119999999995</v>
      </c>
      <c r="P351" s="77">
        <v>96421.119999999995</v>
      </c>
      <c r="Q351" s="10">
        <v>0</v>
      </c>
      <c r="R351" s="10">
        <v>3005.47</v>
      </c>
      <c r="S351" s="10">
        <v>424.98</v>
      </c>
      <c r="T351" s="10">
        <v>0</v>
      </c>
      <c r="U351" s="10">
        <v>0</v>
      </c>
      <c r="V351" s="10">
        <v>0</v>
      </c>
      <c r="W351" s="10">
        <v>0</v>
      </c>
      <c r="X351" s="10">
        <v>0</v>
      </c>
      <c r="Y351" s="10">
        <v>0</v>
      </c>
      <c r="Z351" s="10">
        <v>112.65</v>
      </c>
      <c r="AA351" s="10">
        <v>0</v>
      </c>
      <c r="AB351" s="10">
        <v>0</v>
      </c>
      <c r="AC351" s="10">
        <v>0</v>
      </c>
      <c r="AD351" s="10">
        <v>0</v>
      </c>
      <c r="AE351" s="10" t="s">
        <v>195</v>
      </c>
      <c r="AF351" s="10" t="s">
        <v>195</v>
      </c>
      <c r="AG351" s="10" t="s">
        <v>195</v>
      </c>
      <c r="AH351" s="10" t="s">
        <v>286</v>
      </c>
      <c r="AI351" s="10" t="s">
        <v>286</v>
      </c>
      <c r="AJ351" s="10" t="s">
        <v>195</v>
      </c>
      <c r="AK351" s="10" t="s">
        <v>275</v>
      </c>
      <c r="AL351" s="10" t="s">
        <v>195</v>
      </c>
      <c r="AM351" s="10" t="s">
        <v>195</v>
      </c>
      <c r="AN351" s="10" t="s">
        <v>528</v>
      </c>
      <c r="AO351" s="10" t="s">
        <v>195</v>
      </c>
      <c r="AP351" s="10">
        <v>110</v>
      </c>
      <c r="AQ351" s="10">
        <v>81</v>
      </c>
      <c r="AR351" s="10">
        <v>311</v>
      </c>
      <c r="AS351" s="10">
        <v>76</v>
      </c>
      <c r="AT351" s="10">
        <v>1566</v>
      </c>
      <c r="AU351" s="10" t="s">
        <v>195</v>
      </c>
      <c r="AV351" s="10" t="s">
        <v>195</v>
      </c>
      <c r="AW351" s="10" t="s">
        <v>195</v>
      </c>
      <c r="AX351" s="10">
        <v>1</v>
      </c>
      <c r="AY351" s="10">
        <v>1</v>
      </c>
      <c r="AZ351" s="10" t="s">
        <v>195</v>
      </c>
      <c r="BA351" s="10">
        <v>2</v>
      </c>
      <c r="BB351" s="10" t="s">
        <v>195</v>
      </c>
      <c r="BC351" s="10" t="s">
        <v>195</v>
      </c>
      <c r="BD351" s="10">
        <v>0</v>
      </c>
      <c r="BE351" s="10">
        <v>0</v>
      </c>
      <c r="BF351" s="10">
        <v>0</v>
      </c>
      <c r="BG351" s="10">
        <v>1888416</v>
      </c>
      <c r="BH351" s="10" t="s">
        <v>195</v>
      </c>
      <c r="BI351" s="10" t="s">
        <v>195</v>
      </c>
      <c r="BJ351" s="10" t="s">
        <v>195</v>
      </c>
    </row>
    <row r="352" spans="1:62" ht="15" hidden="1" outlineLevel="2" x14ac:dyDescent="0.25">
      <c r="A352" s="10">
        <v>2024</v>
      </c>
      <c r="B352" s="10" t="s">
        <v>157</v>
      </c>
      <c r="C352" s="10" t="s">
        <v>128</v>
      </c>
      <c r="D352" s="10" t="s">
        <v>162</v>
      </c>
      <c r="E352" s="10" t="s">
        <v>317</v>
      </c>
      <c r="F352" s="10" t="s">
        <v>409</v>
      </c>
      <c r="G352" s="10" t="s">
        <v>195</v>
      </c>
      <c r="H352" s="77">
        <v>0</v>
      </c>
      <c r="I352" s="77">
        <v>0.01</v>
      </c>
      <c r="J352" s="77">
        <v>0.01</v>
      </c>
      <c r="K352" s="77">
        <v>0</v>
      </c>
      <c r="L352" s="77">
        <v>0</v>
      </c>
      <c r="M352" s="77">
        <v>0</v>
      </c>
      <c r="N352" s="77">
        <v>0</v>
      </c>
      <c r="O352" s="77">
        <v>0.01</v>
      </c>
      <c r="P352" s="77">
        <v>0.01</v>
      </c>
      <c r="Q352" s="10">
        <v>0</v>
      </c>
      <c r="R352" s="10">
        <v>0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 t="s">
        <v>195</v>
      </c>
      <c r="AF352" s="10" t="s">
        <v>195</v>
      </c>
      <c r="AG352" s="10" t="s">
        <v>195</v>
      </c>
      <c r="AH352" s="10" t="s">
        <v>286</v>
      </c>
      <c r="AI352" s="10" t="s">
        <v>286</v>
      </c>
      <c r="AJ352" s="10" t="s">
        <v>195</v>
      </c>
      <c r="AK352" s="10" t="s">
        <v>275</v>
      </c>
      <c r="AL352" s="10" t="s">
        <v>195</v>
      </c>
      <c r="AM352" s="10" t="s">
        <v>195</v>
      </c>
      <c r="AN352" s="10" t="s">
        <v>528</v>
      </c>
      <c r="AO352" s="10" t="s">
        <v>195</v>
      </c>
      <c r="AP352" s="10">
        <v>110</v>
      </c>
      <c r="AQ352" s="10">
        <v>81</v>
      </c>
      <c r="AR352" s="10">
        <v>311</v>
      </c>
      <c r="AS352" s="10">
        <v>77</v>
      </c>
      <c r="AT352" s="10">
        <v>1566</v>
      </c>
      <c r="AU352" s="10" t="s">
        <v>195</v>
      </c>
      <c r="AV352" s="10" t="s">
        <v>195</v>
      </c>
      <c r="AW352" s="10" t="s">
        <v>195</v>
      </c>
      <c r="AX352" s="10">
        <v>1</v>
      </c>
      <c r="AY352" s="10">
        <v>1</v>
      </c>
      <c r="AZ352" s="10" t="s">
        <v>195</v>
      </c>
      <c r="BA352" s="10">
        <v>2</v>
      </c>
      <c r="BB352" s="10" t="s">
        <v>195</v>
      </c>
      <c r="BC352" s="10" t="s">
        <v>195</v>
      </c>
      <c r="BD352" s="10">
        <v>0</v>
      </c>
      <c r="BE352" s="10">
        <v>0</v>
      </c>
      <c r="BF352" s="10">
        <v>0</v>
      </c>
      <c r="BG352" s="10">
        <v>1888431</v>
      </c>
      <c r="BH352" s="10" t="s">
        <v>195</v>
      </c>
      <c r="BI352" s="10" t="s">
        <v>195</v>
      </c>
      <c r="BJ352" s="10" t="s">
        <v>195</v>
      </c>
    </row>
    <row r="353" spans="1:62" ht="15" hidden="1" outlineLevel="2" x14ac:dyDescent="0.25">
      <c r="A353" s="10">
        <v>2024</v>
      </c>
      <c r="B353" s="10" t="s">
        <v>157</v>
      </c>
      <c r="C353" s="10" t="s">
        <v>128</v>
      </c>
      <c r="D353" s="10" t="s">
        <v>162</v>
      </c>
      <c r="E353" s="10" t="s">
        <v>315</v>
      </c>
      <c r="F353" s="10" t="s">
        <v>409</v>
      </c>
      <c r="G353" s="10" t="s">
        <v>195</v>
      </c>
      <c r="H353" s="77">
        <v>97951.97</v>
      </c>
      <c r="I353" s="77">
        <v>105026.77</v>
      </c>
      <c r="J353" s="77">
        <v>105026.77</v>
      </c>
      <c r="K353" s="77">
        <v>0</v>
      </c>
      <c r="L353" s="77">
        <v>0</v>
      </c>
      <c r="M353" s="77">
        <v>129.15</v>
      </c>
      <c r="N353" s="77">
        <v>94284.98</v>
      </c>
      <c r="O353" s="77">
        <v>101094.92</v>
      </c>
      <c r="P353" s="77">
        <v>101094.92</v>
      </c>
      <c r="Q353" s="10">
        <v>0</v>
      </c>
      <c r="R353" s="10">
        <v>3542.63</v>
      </c>
      <c r="S353" s="10">
        <v>389.22</v>
      </c>
      <c r="T353" s="10">
        <v>0</v>
      </c>
      <c r="U353" s="10">
        <v>0</v>
      </c>
      <c r="V353" s="10">
        <v>0</v>
      </c>
      <c r="W353" s="10">
        <v>0</v>
      </c>
      <c r="X353" s="10">
        <v>0</v>
      </c>
      <c r="Y353" s="10">
        <v>0</v>
      </c>
      <c r="Z353" s="10">
        <v>129.15</v>
      </c>
      <c r="AA353" s="10">
        <v>0</v>
      </c>
      <c r="AB353" s="10">
        <v>0</v>
      </c>
      <c r="AC353" s="10">
        <v>0</v>
      </c>
      <c r="AD353" s="10">
        <v>0</v>
      </c>
      <c r="AE353" s="10" t="s">
        <v>195</v>
      </c>
      <c r="AF353" s="10" t="s">
        <v>195</v>
      </c>
      <c r="AG353" s="10" t="s">
        <v>195</v>
      </c>
      <c r="AH353" s="10" t="s">
        <v>286</v>
      </c>
      <c r="AI353" s="10" t="s">
        <v>286</v>
      </c>
      <c r="AJ353" s="10" t="s">
        <v>195</v>
      </c>
      <c r="AK353" s="10" t="s">
        <v>275</v>
      </c>
      <c r="AL353" s="10" t="s">
        <v>195</v>
      </c>
      <c r="AM353" s="10" t="s">
        <v>195</v>
      </c>
      <c r="AN353" s="10" t="s">
        <v>528</v>
      </c>
      <c r="AO353" s="10" t="s">
        <v>195</v>
      </c>
      <c r="AP353" s="10">
        <v>110</v>
      </c>
      <c r="AQ353" s="10">
        <v>81</v>
      </c>
      <c r="AR353" s="10">
        <v>311</v>
      </c>
      <c r="AS353" s="10">
        <v>78</v>
      </c>
      <c r="AT353" s="10">
        <v>1566</v>
      </c>
      <c r="AU353" s="10" t="s">
        <v>195</v>
      </c>
      <c r="AV353" s="10" t="s">
        <v>195</v>
      </c>
      <c r="AW353" s="10" t="s">
        <v>195</v>
      </c>
      <c r="AX353" s="10">
        <v>1</v>
      </c>
      <c r="AY353" s="10">
        <v>1</v>
      </c>
      <c r="AZ353" s="10" t="s">
        <v>195</v>
      </c>
      <c r="BA353" s="10">
        <v>2</v>
      </c>
      <c r="BB353" s="10" t="s">
        <v>195</v>
      </c>
      <c r="BC353" s="10" t="s">
        <v>195</v>
      </c>
      <c r="BD353" s="10">
        <v>0</v>
      </c>
      <c r="BE353" s="10">
        <v>0</v>
      </c>
      <c r="BF353" s="10">
        <v>0</v>
      </c>
      <c r="BG353" s="10">
        <v>1889072</v>
      </c>
      <c r="BH353" s="10" t="s">
        <v>195</v>
      </c>
      <c r="BI353" s="10" t="s">
        <v>195</v>
      </c>
      <c r="BJ353" s="10" t="s">
        <v>195</v>
      </c>
    </row>
    <row r="354" spans="1:62" ht="15" hidden="1" outlineLevel="2" x14ac:dyDescent="0.25">
      <c r="A354" s="10">
        <v>2024</v>
      </c>
      <c r="B354" s="10" t="s">
        <v>157</v>
      </c>
      <c r="C354" s="10" t="s">
        <v>128</v>
      </c>
      <c r="D354" s="10" t="s">
        <v>162</v>
      </c>
      <c r="E354" s="10" t="s">
        <v>313</v>
      </c>
      <c r="F354" s="10" t="s">
        <v>409</v>
      </c>
      <c r="G354" s="10" t="s">
        <v>195</v>
      </c>
      <c r="H354" s="77">
        <v>94953.81</v>
      </c>
      <c r="I354" s="77">
        <v>101618.24000000001</v>
      </c>
      <c r="J354" s="77">
        <v>101618.24000000001</v>
      </c>
      <c r="K354" s="77">
        <v>0</v>
      </c>
      <c r="L354" s="77">
        <v>0</v>
      </c>
      <c r="M354" s="77">
        <v>94.31</v>
      </c>
      <c r="N354" s="77">
        <v>92275.98</v>
      </c>
      <c r="O354" s="77">
        <v>98752.46</v>
      </c>
      <c r="P354" s="77">
        <v>98752.46</v>
      </c>
      <c r="Q354" s="10">
        <v>0</v>
      </c>
      <c r="R354" s="10">
        <v>2650.4</v>
      </c>
      <c r="S354" s="10">
        <v>215.37</v>
      </c>
      <c r="T354" s="10">
        <v>0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94.31</v>
      </c>
      <c r="AA354" s="10">
        <v>0</v>
      </c>
      <c r="AB354" s="10">
        <v>0</v>
      </c>
      <c r="AC354" s="10">
        <v>0</v>
      </c>
      <c r="AD354" s="10">
        <v>0</v>
      </c>
      <c r="AE354" s="10" t="s">
        <v>195</v>
      </c>
      <c r="AF354" s="10" t="s">
        <v>195</v>
      </c>
      <c r="AG354" s="10" t="s">
        <v>195</v>
      </c>
      <c r="AH354" s="10" t="s">
        <v>286</v>
      </c>
      <c r="AI354" s="10" t="s">
        <v>286</v>
      </c>
      <c r="AJ354" s="10" t="s">
        <v>195</v>
      </c>
      <c r="AK354" s="10" t="s">
        <v>275</v>
      </c>
      <c r="AL354" s="10" t="s">
        <v>195</v>
      </c>
      <c r="AM354" s="10" t="s">
        <v>195</v>
      </c>
      <c r="AN354" s="10" t="s">
        <v>528</v>
      </c>
      <c r="AO354" s="10" t="s">
        <v>195</v>
      </c>
      <c r="AP354" s="10">
        <v>110</v>
      </c>
      <c r="AQ354" s="10">
        <v>81</v>
      </c>
      <c r="AR354" s="10">
        <v>311</v>
      </c>
      <c r="AS354" s="10">
        <v>79</v>
      </c>
      <c r="AT354" s="10">
        <v>1566</v>
      </c>
      <c r="AU354" s="10" t="s">
        <v>195</v>
      </c>
      <c r="AV354" s="10" t="s">
        <v>195</v>
      </c>
      <c r="AW354" s="10" t="s">
        <v>195</v>
      </c>
      <c r="AX354" s="10">
        <v>1</v>
      </c>
      <c r="AY354" s="10">
        <v>1</v>
      </c>
      <c r="AZ354" s="10" t="s">
        <v>195</v>
      </c>
      <c r="BA354" s="10">
        <v>2</v>
      </c>
      <c r="BB354" s="10" t="s">
        <v>195</v>
      </c>
      <c r="BC354" s="10" t="s">
        <v>195</v>
      </c>
      <c r="BD354" s="10">
        <v>0</v>
      </c>
      <c r="BE354" s="10">
        <v>0</v>
      </c>
      <c r="BF354" s="10">
        <v>0</v>
      </c>
      <c r="BG354" s="10">
        <v>1889087</v>
      </c>
      <c r="BH354" s="10" t="s">
        <v>195</v>
      </c>
      <c r="BI354" s="10" t="s">
        <v>195</v>
      </c>
      <c r="BJ354" s="10" t="s">
        <v>195</v>
      </c>
    </row>
    <row r="355" spans="1:62" ht="15" hidden="1" outlineLevel="2" x14ac:dyDescent="0.25">
      <c r="A355" s="10">
        <v>2024</v>
      </c>
      <c r="B355" s="10" t="s">
        <v>157</v>
      </c>
      <c r="C355" s="10" t="s">
        <v>128</v>
      </c>
      <c r="D355" s="10" t="s">
        <v>162</v>
      </c>
      <c r="E355" s="10" t="s">
        <v>311</v>
      </c>
      <c r="F355" s="10" t="s">
        <v>409</v>
      </c>
      <c r="G355" s="10" t="s">
        <v>195</v>
      </c>
      <c r="H355" s="77">
        <v>101881.98</v>
      </c>
      <c r="I355" s="77">
        <v>102907.22</v>
      </c>
      <c r="J355" s="77">
        <v>102907.22</v>
      </c>
      <c r="K355" s="77">
        <v>0</v>
      </c>
      <c r="L355" s="77">
        <v>0</v>
      </c>
      <c r="M355" s="77">
        <v>443.85</v>
      </c>
      <c r="N355" s="77">
        <v>89279.53</v>
      </c>
      <c r="O355" s="77">
        <v>90177.95</v>
      </c>
      <c r="P355" s="77">
        <v>90177.95</v>
      </c>
      <c r="Q355" s="10">
        <v>0</v>
      </c>
      <c r="R355" s="10">
        <v>12428.12</v>
      </c>
      <c r="S355" s="10">
        <v>301.14999999999998</v>
      </c>
      <c r="T355" s="10">
        <v>0</v>
      </c>
      <c r="U355" s="10">
        <v>0</v>
      </c>
      <c r="V355" s="10">
        <v>0</v>
      </c>
      <c r="W355" s="10">
        <v>0</v>
      </c>
      <c r="X355" s="10">
        <v>0</v>
      </c>
      <c r="Y355" s="10">
        <v>0</v>
      </c>
      <c r="Z355" s="10">
        <v>443.85</v>
      </c>
      <c r="AA355" s="10">
        <v>0</v>
      </c>
      <c r="AB355" s="10">
        <v>0</v>
      </c>
      <c r="AC355" s="10">
        <v>0</v>
      </c>
      <c r="AD355" s="10">
        <v>0</v>
      </c>
      <c r="AE355" s="10" t="s">
        <v>195</v>
      </c>
      <c r="AF355" s="10" t="s">
        <v>195</v>
      </c>
      <c r="AG355" s="10" t="s">
        <v>195</v>
      </c>
      <c r="AH355" s="10" t="s">
        <v>286</v>
      </c>
      <c r="AI355" s="10" t="s">
        <v>286</v>
      </c>
      <c r="AJ355" s="10" t="s">
        <v>195</v>
      </c>
      <c r="AK355" s="10" t="s">
        <v>275</v>
      </c>
      <c r="AL355" s="10" t="s">
        <v>195</v>
      </c>
      <c r="AM355" s="10" t="s">
        <v>195</v>
      </c>
      <c r="AN355" s="10" t="s">
        <v>528</v>
      </c>
      <c r="AO355" s="10" t="s">
        <v>195</v>
      </c>
      <c r="AP355" s="10">
        <v>110</v>
      </c>
      <c r="AQ355" s="10">
        <v>81</v>
      </c>
      <c r="AR355" s="10">
        <v>311</v>
      </c>
      <c r="AS355" s="10">
        <v>80</v>
      </c>
      <c r="AT355" s="10">
        <v>1566</v>
      </c>
      <c r="AU355" s="10" t="s">
        <v>195</v>
      </c>
      <c r="AV355" s="10" t="s">
        <v>195</v>
      </c>
      <c r="AW355" s="10" t="s">
        <v>195</v>
      </c>
      <c r="AX355" s="10">
        <v>1</v>
      </c>
      <c r="AY355" s="10">
        <v>1</v>
      </c>
      <c r="AZ355" s="10" t="s">
        <v>195</v>
      </c>
      <c r="BA355" s="10">
        <v>2</v>
      </c>
      <c r="BB355" s="10" t="s">
        <v>195</v>
      </c>
      <c r="BC355" s="10" t="s">
        <v>195</v>
      </c>
      <c r="BD355" s="10">
        <v>0</v>
      </c>
      <c r="BE355" s="10">
        <v>0</v>
      </c>
      <c r="BF355" s="10">
        <v>0</v>
      </c>
      <c r="BG355" s="10">
        <v>1887180</v>
      </c>
      <c r="BH355" s="10" t="s">
        <v>195</v>
      </c>
      <c r="BI355" s="10" t="s">
        <v>195</v>
      </c>
      <c r="BJ355" s="10" t="s">
        <v>195</v>
      </c>
    </row>
    <row r="356" spans="1:62" ht="15" hidden="1" outlineLevel="2" x14ac:dyDescent="0.25">
      <c r="A356" s="10">
        <v>2024</v>
      </c>
      <c r="B356" s="10" t="s">
        <v>157</v>
      </c>
      <c r="C356" s="10" t="s">
        <v>128</v>
      </c>
      <c r="D356" s="10" t="s">
        <v>162</v>
      </c>
      <c r="E356" s="10" t="s">
        <v>410</v>
      </c>
      <c r="F356" s="10" t="s">
        <v>409</v>
      </c>
      <c r="G356" s="10" t="s">
        <v>195</v>
      </c>
      <c r="H356" s="77">
        <v>29053.759999999998</v>
      </c>
      <c r="I356" s="77">
        <v>30231.01</v>
      </c>
      <c r="J356" s="77">
        <v>30231.01</v>
      </c>
      <c r="K356" s="77">
        <v>0</v>
      </c>
      <c r="L356" s="77">
        <v>0</v>
      </c>
      <c r="M356" s="77">
        <v>60.65</v>
      </c>
      <c r="N356" s="77">
        <v>27331.65</v>
      </c>
      <c r="O356" s="77">
        <v>28439.119999999999</v>
      </c>
      <c r="P356" s="77">
        <v>28439.119999999999</v>
      </c>
      <c r="Q356" s="10">
        <v>0</v>
      </c>
      <c r="R356" s="10">
        <v>1465.41</v>
      </c>
      <c r="S356" s="10">
        <v>326.48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60.65</v>
      </c>
      <c r="AA356" s="10">
        <v>0</v>
      </c>
      <c r="AB356" s="10">
        <v>0</v>
      </c>
      <c r="AC356" s="10">
        <v>0</v>
      </c>
      <c r="AD356" s="10">
        <v>0</v>
      </c>
      <c r="AE356" s="10" t="s">
        <v>195</v>
      </c>
      <c r="AF356" s="10" t="s">
        <v>195</v>
      </c>
      <c r="AG356" s="10" t="s">
        <v>195</v>
      </c>
      <c r="AH356" s="10" t="s">
        <v>286</v>
      </c>
      <c r="AI356" s="10" t="s">
        <v>286</v>
      </c>
      <c r="AJ356" s="10" t="s">
        <v>195</v>
      </c>
      <c r="AK356" s="10" t="s">
        <v>275</v>
      </c>
      <c r="AL356" s="10" t="s">
        <v>195</v>
      </c>
      <c r="AM356" s="10" t="s">
        <v>195</v>
      </c>
      <c r="AN356" s="10" t="s">
        <v>528</v>
      </c>
      <c r="AO356" s="10" t="s">
        <v>195</v>
      </c>
      <c r="AP356" s="10">
        <v>110</v>
      </c>
      <c r="AQ356" s="10">
        <v>81</v>
      </c>
      <c r="AR356" s="10">
        <v>311</v>
      </c>
      <c r="AS356" s="10">
        <v>81</v>
      </c>
      <c r="AT356" s="10">
        <v>1566</v>
      </c>
      <c r="AU356" s="10" t="s">
        <v>195</v>
      </c>
      <c r="AV356" s="10" t="s">
        <v>195</v>
      </c>
      <c r="AW356" s="10" t="s">
        <v>195</v>
      </c>
      <c r="AX356" s="10">
        <v>1</v>
      </c>
      <c r="AY356" s="10">
        <v>1</v>
      </c>
      <c r="AZ356" s="10" t="s">
        <v>195</v>
      </c>
      <c r="BA356" s="10">
        <v>2</v>
      </c>
      <c r="BB356" s="10" t="s">
        <v>195</v>
      </c>
      <c r="BC356" s="10" t="s">
        <v>195</v>
      </c>
      <c r="BD356" s="10">
        <v>0</v>
      </c>
      <c r="BE356" s="10">
        <v>0</v>
      </c>
      <c r="BF356" s="10">
        <v>0</v>
      </c>
      <c r="BG356" s="10">
        <v>1886598</v>
      </c>
      <c r="BH356" s="10" t="s">
        <v>195</v>
      </c>
      <c r="BI356" s="10" t="s">
        <v>195</v>
      </c>
      <c r="BJ356" s="10" t="s">
        <v>195</v>
      </c>
    </row>
    <row r="357" spans="1:62" ht="15" hidden="1" outlineLevel="2" x14ac:dyDescent="0.25">
      <c r="A357" s="10">
        <v>2024</v>
      </c>
      <c r="B357" s="10" t="s">
        <v>157</v>
      </c>
      <c r="C357" s="10" t="s">
        <v>128</v>
      </c>
      <c r="D357" s="10" t="s">
        <v>162</v>
      </c>
      <c r="E357" s="10" t="s">
        <v>292</v>
      </c>
      <c r="F357" s="10" t="s">
        <v>409</v>
      </c>
      <c r="G357" s="10" t="s">
        <v>195</v>
      </c>
      <c r="H357" s="77">
        <v>133840.32000000001</v>
      </c>
      <c r="I357" s="77">
        <v>124312.02</v>
      </c>
      <c r="J357" s="77">
        <v>124312.02</v>
      </c>
      <c r="K357" s="77">
        <v>0</v>
      </c>
      <c r="L357" s="77">
        <v>0</v>
      </c>
      <c r="M357" s="77">
        <v>100.78</v>
      </c>
      <c r="N357" s="77">
        <v>130978.87</v>
      </c>
      <c r="O357" s="77">
        <v>121654.28</v>
      </c>
      <c r="P357" s="77">
        <v>121654.28</v>
      </c>
      <c r="Q357" s="10">
        <v>0</v>
      </c>
      <c r="R357" s="10">
        <v>2442.4</v>
      </c>
      <c r="S357" s="10">
        <v>215.33</v>
      </c>
      <c r="T357" s="10">
        <v>0</v>
      </c>
      <c r="U357" s="10">
        <v>0</v>
      </c>
      <c r="V357" s="10">
        <v>0</v>
      </c>
      <c r="W357" s="10">
        <v>0</v>
      </c>
      <c r="X357" s="10">
        <v>0</v>
      </c>
      <c r="Y357" s="10">
        <v>0</v>
      </c>
      <c r="Z357" s="10">
        <v>100.78</v>
      </c>
      <c r="AA357" s="10">
        <v>0</v>
      </c>
      <c r="AB357" s="10">
        <v>0</v>
      </c>
      <c r="AC357" s="10">
        <v>0</v>
      </c>
      <c r="AD357" s="10">
        <v>0</v>
      </c>
      <c r="AE357" s="10" t="s">
        <v>195</v>
      </c>
      <c r="AF357" s="10" t="s">
        <v>195</v>
      </c>
      <c r="AG357" s="10" t="s">
        <v>195</v>
      </c>
      <c r="AH357" s="10" t="s">
        <v>286</v>
      </c>
      <c r="AI357" s="10" t="s">
        <v>286</v>
      </c>
      <c r="AJ357" s="10" t="s">
        <v>195</v>
      </c>
      <c r="AK357" s="10" t="s">
        <v>275</v>
      </c>
      <c r="AL357" s="10" t="s">
        <v>195</v>
      </c>
      <c r="AM357" s="10" t="s">
        <v>195</v>
      </c>
      <c r="AN357" s="10" t="s">
        <v>528</v>
      </c>
      <c r="AO357" s="10" t="s">
        <v>195</v>
      </c>
      <c r="AP357" s="10">
        <v>110</v>
      </c>
      <c r="AQ357" s="10">
        <v>81</v>
      </c>
      <c r="AR357" s="10">
        <v>311</v>
      </c>
      <c r="AS357" s="10">
        <v>2</v>
      </c>
      <c r="AT357" s="10">
        <v>1566</v>
      </c>
      <c r="AU357" s="10" t="s">
        <v>195</v>
      </c>
      <c r="AV357" s="10" t="s">
        <v>195</v>
      </c>
      <c r="AW357" s="10" t="s">
        <v>195</v>
      </c>
      <c r="AX357" s="10">
        <v>1</v>
      </c>
      <c r="AY357" s="10">
        <v>1</v>
      </c>
      <c r="AZ357" s="10" t="s">
        <v>195</v>
      </c>
      <c r="BA357" s="10">
        <v>2</v>
      </c>
      <c r="BB357" s="10" t="s">
        <v>195</v>
      </c>
      <c r="BC357" s="10" t="s">
        <v>195</v>
      </c>
      <c r="BD357" s="10">
        <v>0</v>
      </c>
      <c r="BE357" s="10">
        <v>0</v>
      </c>
      <c r="BF357" s="10">
        <v>0</v>
      </c>
      <c r="BG357" s="10">
        <v>1887847</v>
      </c>
      <c r="BH357" s="10" t="s">
        <v>195</v>
      </c>
      <c r="BI357" s="10" t="s">
        <v>195</v>
      </c>
      <c r="BJ357" s="10" t="s">
        <v>195</v>
      </c>
    </row>
    <row r="358" spans="1:62" ht="15" hidden="1" outlineLevel="2" x14ac:dyDescent="0.25">
      <c r="A358" s="10">
        <v>2024</v>
      </c>
      <c r="B358" s="10" t="s">
        <v>157</v>
      </c>
      <c r="C358" s="10" t="s">
        <v>128</v>
      </c>
      <c r="D358" s="10" t="s">
        <v>162</v>
      </c>
      <c r="E358" s="10" t="s">
        <v>291</v>
      </c>
      <c r="F358" s="10" t="s">
        <v>409</v>
      </c>
      <c r="G358" s="10" t="s">
        <v>195</v>
      </c>
      <c r="H358" s="77">
        <v>97412.2</v>
      </c>
      <c r="I358" s="77">
        <v>93083.93</v>
      </c>
      <c r="J358" s="77">
        <v>93083.93</v>
      </c>
      <c r="K358" s="77">
        <v>0</v>
      </c>
      <c r="L358" s="77">
        <v>0</v>
      </c>
      <c r="M358" s="77">
        <v>72.81</v>
      </c>
      <c r="N358" s="77">
        <v>95344.78</v>
      </c>
      <c r="O358" s="77">
        <v>91108.37</v>
      </c>
      <c r="P358" s="77">
        <v>91108.37</v>
      </c>
      <c r="Q358" s="10">
        <v>0</v>
      </c>
      <c r="R358" s="10">
        <v>1574.2</v>
      </c>
      <c r="S358" s="10">
        <v>401.36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72.81</v>
      </c>
      <c r="AA358" s="10">
        <v>0</v>
      </c>
      <c r="AB358" s="10">
        <v>0</v>
      </c>
      <c r="AC358" s="10">
        <v>0</v>
      </c>
      <c r="AD358" s="10">
        <v>0</v>
      </c>
      <c r="AE358" s="10" t="s">
        <v>195</v>
      </c>
      <c r="AF358" s="10" t="s">
        <v>195</v>
      </c>
      <c r="AG358" s="10" t="s">
        <v>195</v>
      </c>
      <c r="AH358" s="10" t="s">
        <v>286</v>
      </c>
      <c r="AI358" s="10" t="s">
        <v>286</v>
      </c>
      <c r="AJ358" s="10" t="s">
        <v>195</v>
      </c>
      <c r="AK358" s="10" t="s">
        <v>275</v>
      </c>
      <c r="AL358" s="10" t="s">
        <v>195</v>
      </c>
      <c r="AM358" s="10" t="s">
        <v>195</v>
      </c>
      <c r="AN358" s="10" t="s">
        <v>528</v>
      </c>
      <c r="AO358" s="10" t="s">
        <v>195</v>
      </c>
      <c r="AP358" s="10">
        <v>110</v>
      </c>
      <c r="AQ358" s="10">
        <v>81</v>
      </c>
      <c r="AR358" s="10">
        <v>311</v>
      </c>
      <c r="AS358" s="10">
        <v>3</v>
      </c>
      <c r="AT358" s="10">
        <v>1566</v>
      </c>
      <c r="AU358" s="10" t="s">
        <v>195</v>
      </c>
      <c r="AV358" s="10" t="s">
        <v>195</v>
      </c>
      <c r="AW358" s="10" t="s">
        <v>195</v>
      </c>
      <c r="AX358" s="10">
        <v>1</v>
      </c>
      <c r="AY358" s="10">
        <v>1</v>
      </c>
      <c r="AZ358" s="10" t="s">
        <v>195</v>
      </c>
      <c r="BA358" s="10">
        <v>2</v>
      </c>
      <c r="BB358" s="10" t="s">
        <v>195</v>
      </c>
      <c r="BC358" s="10" t="s">
        <v>195</v>
      </c>
      <c r="BD358" s="10">
        <v>0</v>
      </c>
      <c r="BE358" s="10">
        <v>0</v>
      </c>
      <c r="BF358" s="10">
        <v>0</v>
      </c>
      <c r="BG358" s="10">
        <v>1888777</v>
      </c>
      <c r="BH358" s="10" t="s">
        <v>195</v>
      </c>
      <c r="BI358" s="10" t="s">
        <v>195</v>
      </c>
      <c r="BJ358" s="10" t="s">
        <v>195</v>
      </c>
    </row>
    <row r="359" spans="1:62" ht="15" hidden="1" outlineLevel="2" x14ac:dyDescent="0.25">
      <c r="A359" s="10">
        <v>2024</v>
      </c>
      <c r="B359" s="10" t="s">
        <v>157</v>
      </c>
      <c r="C359" s="10" t="s">
        <v>128</v>
      </c>
      <c r="D359" s="10" t="s">
        <v>162</v>
      </c>
      <c r="E359" s="10" t="s">
        <v>290</v>
      </c>
      <c r="F359" s="10" t="s">
        <v>409</v>
      </c>
      <c r="G359" s="10" t="s">
        <v>195</v>
      </c>
      <c r="H359" s="77">
        <v>144665.19</v>
      </c>
      <c r="I359" s="77">
        <v>149864.12</v>
      </c>
      <c r="J359" s="77">
        <v>149864.12</v>
      </c>
      <c r="K359" s="77">
        <v>0</v>
      </c>
      <c r="L359" s="77">
        <v>0</v>
      </c>
      <c r="M359" s="77">
        <v>123.82</v>
      </c>
      <c r="N359" s="77">
        <v>141149.37</v>
      </c>
      <c r="O359" s="77">
        <v>146221.95000000001</v>
      </c>
      <c r="P359" s="77">
        <v>146221.95000000001</v>
      </c>
      <c r="Q359" s="10">
        <v>0</v>
      </c>
      <c r="R359" s="10">
        <v>3387.16</v>
      </c>
      <c r="S359" s="10">
        <v>255.01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0</v>
      </c>
      <c r="Z359" s="10">
        <v>123.82</v>
      </c>
      <c r="AA359" s="10">
        <v>0</v>
      </c>
      <c r="AB359" s="10">
        <v>0</v>
      </c>
      <c r="AC359" s="10">
        <v>0</v>
      </c>
      <c r="AD359" s="10">
        <v>0</v>
      </c>
      <c r="AE359" s="10" t="s">
        <v>195</v>
      </c>
      <c r="AF359" s="10" t="s">
        <v>195</v>
      </c>
      <c r="AG359" s="10" t="s">
        <v>195</v>
      </c>
      <c r="AH359" s="10" t="s">
        <v>286</v>
      </c>
      <c r="AI359" s="10" t="s">
        <v>286</v>
      </c>
      <c r="AJ359" s="10" t="s">
        <v>195</v>
      </c>
      <c r="AK359" s="10" t="s">
        <v>275</v>
      </c>
      <c r="AL359" s="10" t="s">
        <v>195</v>
      </c>
      <c r="AM359" s="10" t="s">
        <v>195</v>
      </c>
      <c r="AN359" s="10" t="s">
        <v>528</v>
      </c>
      <c r="AO359" s="10" t="s">
        <v>195</v>
      </c>
      <c r="AP359" s="10">
        <v>110</v>
      </c>
      <c r="AQ359" s="10">
        <v>81</v>
      </c>
      <c r="AR359" s="10">
        <v>311</v>
      </c>
      <c r="AS359" s="10">
        <v>4</v>
      </c>
      <c r="AT359" s="10">
        <v>1566</v>
      </c>
      <c r="AU359" s="10" t="s">
        <v>195</v>
      </c>
      <c r="AV359" s="10" t="s">
        <v>195</v>
      </c>
      <c r="AW359" s="10" t="s">
        <v>195</v>
      </c>
      <c r="AX359" s="10">
        <v>1</v>
      </c>
      <c r="AY359" s="10">
        <v>1</v>
      </c>
      <c r="AZ359" s="10" t="s">
        <v>195</v>
      </c>
      <c r="BA359" s="10">
        <v>2</v>
      </c>
      <c r="BB359" s="10" t="s">
        <v>195</v>
      </c>
      <c r="BC359" s="10" t="s">
        <v>195</v>
      </c>
      <c r="BD359" s="10">
        <v>0</v>
      </c>
      <c r="BE359" s="10">
        <v>0</v>
      </c>
      <c r="BF359" s="10">
        <v>0</v>
      </c>
      <c r="BG359" s="10">
        <v>1887833</v>
      </c>
      <c r="BH359" s="10" t="s">
        <v>195</v>
      </c>
      <c r="BI359" s="10" t="s">
        <v>195</v>
      </c>
      <c r="BJ359" s="10" t="s">
        <v>195</v>
      </c>
    </row>
    <row r="360" spans="1:62" ht="15" hidden="1" outlineLevel="2" x14ac:dyDescent="0.25">
      <c r="A360" s="10">
        <v>2024</v>
      </c>
      <c r="B360" s="10" t="s">
        <v>157</v>
      </c>
      <c r="C360" s="10" t="s">
        <v>128</v>
      </c>
      <c r="D360" s="10" t="s">
        <v>162</v>
      </c>
      <c r="E360" s="10" t="s">
        <v>289</v>
      </c>
      <c r="F360" s="10" t="s">
        <v>409</v>
      </c>
      <c r="G360" s="10" t="s">
        <v>195</v>
      </c>
      <c r="H360" s="77">
        <v>229901.5</v>
      </c>
      <c r="I360" s="77">
        <v>227415.76</v>
      </c>
      <c r="J360" s="77">
        <v>227415.76</v>
      </c>
      <c r="K360" s="77">
        <v>0</v>
      </c>
      <c r="L360" s="77">
        <v>0</v>
      </c>
      <c r="M360" s="77">
        <v>137.78</v>
      </c>
      <c r="N360" s="77">
        <v>225989.29</v>
      </c>
      <c r="O360" s="77">
        <v>223545.85</v>
      </c>
      <c r="P360" s="77">
        <v>223545.85</v>
      </c>
      <c r="Q360" s="10">
        <v>0</v>
      </c>
      <c r="R360" s="10">
        <v>3018.88</v>
      </c>
      <c r="S360" s="10">
        <v>851.03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137.78</v>
      </c>
      <c r="AA360" s="10">
        <v>0</v>
      </c>
      <c r="AB360" s="10">
        <v>0</v>
      </c>
      <c r="AC360" s="10">
        <v>0</v>
      </c>
      <c r="AD360" s="10">
        <v>0</v>
      </c>
      <c r="AE360" s="10" t="s">
        <v>195</v>
      </c>
      <c r="AF360" s="10" t="s">
        <v>195</v>
      </c>
      <c r="AG360" s="10" t="s">
        <v>195</v>
      </c>
      <c r="AH360" s="10" t="s">
        <v>286</v>
      </c>
      <c r="AI360" s="10" t="s">
        <v>286</v>
      </c>
      <c r="AJ360" s="10" t="s">
        <v>195</v>
      </c>
      <c r="AK360" s="10" t="s">
        <v>275</v>
      </c>
      <c r="AL360" s="10" t="s">
        <v>195</v>
      </c>
      <c r="AM360" s="10" t="s">
        <v>195</v>
      </c>
      <c r="AN360" s="10" t="s">
        <v>528</v>
      </c>
      <c r="AO360" s="10" t="s">
        <v>195</v>
      </c>
      <c r="AP360" s="10">
        <v>110</v>
      </c>
      <c r="AQ360" s="10">
        <v>81</v>
      </c>
      <c r="AR360" s="10">
        <v>311</v>
      </c>
      <c r="AS360" s="10">
        <v>5</v>
      </c>
      <c r="AT360" s="10">
        <v>1566</v>
      </c>
      <c r="AU360" s="10" t="s">
        <v>195</v>
      </c>
      <c r="AV360" s="10" t="s">
        <v>195</v>
      </c>
      <c r="AW360" s="10" t="s">
        <v>195</v>
      </c>
      <c r="AX360" s="10">
        <v>1</v>
      </c>
      <c r="AY360" s="10">
        <v>1</v>
      </c>
      <c r="AZ360" s="10" t="s">
        <v>195</v>
      </c>
      <c r="BA360" s="10">
        <v>2</v>
      </c>
      <c r="BB360" s="10" t="s">
        <v>195</v>
      </c>
      <c r="BC360" s="10" t="s">
        <v>195</v>
      </c>
      <c r="BD360" s="10">
        <v>0</v>
      </c>
      <c r="BE360" s="10">
        <v>0</v>
      </c>
      <c r="BF360" s="10">
        <v>0</v>
      </c>
      <c r="BG360" s="10">
        <v>1887681</v>
      </c>
      <c r="BH360" s="10" t="s">
        <v>195</v>
      </c>
      <c r="BI360" s="10" t="s">
        <v>195</v>
      </c>
      <c r="BJ360" s="10" t="s">
        <v>195</v>
      </c>
    </row>
    <row r="361" spans="1:62" ht="15" hidden="1" outlineLevel="2" x14ac:dyDescent="0.25">
      <c r="A361" s="10">
        <v>2024</v>
      </c>
      <c r="B361" s="10" t="s">
        <v>157</v>
      </c>
      <c r="C361" s="10" t="s">
        <v>128</v>
      </c>
      <c r="D361" s="10" t="s">
        <v>162</v>
      </c>
      <c r="E361" s="10" t="s">
        <v>288</v>
      </c>
      <c r="F361" s="10" t="s">
        <v>409</v>
      </c>
      <c r="G361" s="10" t="s">
        <v>195</v>
      </c>
      <c r="H361" s="77">
        <v>180052.89</v>
      </c>
      <c r="I361" s="77">
        <v>174221.63</v>
      </c>
      <c r="J361" s="77">
        <v>174221.63</v>
      </c>
      <c r="K361" s="77">
        <v>0</v>
      </c>
      <c r="L361" s="77">
        <v>0</v>
      </c>
      <c r="M361" s="77">
        <v>118.17</v>
      </c>
      <c r="N361" s="77">
        <v>176697.51</v>
      </c>
      <c r="O361" s="77">
        <v>170974.92</v>
      </c>
      <c r="P361" s="77">
        <v>170974.92</v>
      </c>
      <c r="Q361" s="10">
        <v>0</v>
      </c>
      <c r="R361" s="10">
        <v>2371.12</v>
      </c>
      <c r="S361" s="10">
        <v>875.59</v>
      </c>
      <c r="T361" s="10">
        <v>0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118.17</v>
      </c>
      <c r="AA361" s="10">
        <v>0</v>
      </c>
      <c r="AB361" s="10">
        <v>0</v>
      </c>
      <c r="AC361" s="10">
        <v>0</v>
      </c>
      <c r="AD361" s="10">
        <v>0</v>
      </c>
      <c r="AE361" s="10" t="s">
        <v>195</v>
      </c>
      <c r="AF361" s="10" t="s">
        <v>195</v>
      </c>
      <c r="AG361" s="10" t="s">
        <v>195</v>
      </c>
      <c r="AH361" s="10" t="s">
        <v>286</v>
      </c>
      <c r="AI361" s="10" t="s">
        <v>286</v>
      </c>
      <c r="AJ361" s="10" t="s">
        <v>195</v>
      </c>
      <c r="AK361" s="10" t="s">
        <v>275</v>
      </c>
      <c r="AL361" s="10" t="s">
        <v>195</v>
      </c>
      <c r="AM361" s="10" t="s">
        <v>195</v>
      </c>
      <c r="AN361" s="10" t="s">
        <v>528</v>
      </c>
      <c r="AO361" s="10" t="s">
        <v>195</v>
      </c>
      <c r="AP361" s="10">
        <v>110</v>
      </c>
      <c r="AQ361" s="10">
        <v>81</v>
      </c>
      <c r="AR361" s="10">
        <v>311</v>
      </c>
      <c r="AS361" s="10">
        <v>6</v>
      </c>
      <c r="AT361" s="10">
        <v>1566</v>
      </c>
      <c r="AU361" s="10" t="s">
        <v>195</v>
      </c>
      <c r="AV361" s="10" t="s">
        <v>195</v>
      </c>
      <c r="AW361" s="10" t="s">
        <v>195</v>
      </c>
      <c r="AX361" s="10">
        <v>1</v>
      </c>
      <c r="AY361" s="10">
        <v>1</v>
      </c>
      <c r="AZ361" s="10" t="s">
        <v>195</v>
      </c>
      <c r="BA361" s="10">
        <v>2</v>
      </c>
      <c r="BB361" s="10" t="s">
        <v>195</v>
      </c>
      <c r="BC361" s="10" t="s">
        <v>195</v>
      </c>
      <c r="BD361" s="10">
        <v>0</v>
      </c>
      <c r="BE361" s="10">
        <v>0</v>
      </c>
      <c r="BF361" s="10">
        <v>0</v>
      </c>
      <c r="BG361" s="10">
        <v>1888726</v>
      </c>
      <c r="BH361" s="10" t="s">
        <v>195</v>
      </c>
      <c r="BI361" s="10" t="s">
        <v>195</v>
      </c>
      <c r="BJ361" s="10" t="s">
        <v>195</v>
      </c>
    </row>
    <row r="362" spans="1:62" ht="15" hidden="1" outlineLevel="2" x14ac:dyDescent="0.25">
      <c r="A362" s="10">
        <v>2024</v>
      </c>
      <c r="B362" s="10" t="s">
        <v>157</v>
      </c>
      <c r="C362" s="10" t="s">
        <v>128</v>
      </c>
      <c r="D362" s="10" t="s">
        <v>162</v>
      </c>
      <c r="E362" s="10" t="s">
        <v>287</v>
      </c>
      <c r="F362" s="10" t="s">
        <v>409</v>
      </c>
      <c r="G362" s="10" t="s">
        <v>195</v>
      </c>
      <c r="H362" s="77">
        <v>171005.86</v>
      </c>
      <c r="I362" s="77">
        <v>182644.57</v>
      </c>
      <c r="J362" s="77">
        <v>182644.57</v>
      </c>
      <c r="K362" s="77">
        <v>0</v>
      </c>
      <c r="L362" s="77">
        <v>0</v>
      </c>
      <c r="M362" s="77">
        <v>306.76</v>
      </c>
      <c r="N362" s="77">
        <v>162295.9</v>
      </c>
      <c r="O362" s="77">
        <v>173341.81</v>
      </c>
      <c r="P362" s="77">
        <v>173341.81</v>
      </c>
      <c r="Q362" s="10">
        <v>0</v>
      </c>
      <c r="R362" s="10">
        <v>8905.3700000000008</v>
      </c>
      <c r="S362" s="10">
        <v>397.39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306.76</v>
      </c>
      <c r="AA362" s="10">
        <v>0</v>
      </c>
      <c r="AB362" s="10">
        <v>0</v>
      </c>
      <c r="AC362" s="10">
        <v>0</v>
      </c>
      <c r="AD362" s="10">
        <v>0</v>
      </c>
      <c r="AE362" s="10" t="s">
        <v>195</v>
      </c>
      <c r="AF362" s="10" t="s">
        <v>195</v>
      </c>
      <c r="AG362" s="10" t="s">
        <v>195</v>
      </c>
      <c r="AH362" s="10" t="s">
        <v>286</v>
      </c>
      <c r="AI362" s="10" t="s">
        <v>286</v>
      </c>
      <c r="AJ362" s="10" t="s">
        <v>195</v>
      </c>
      <c r="AK362" s="10" t="s">
        <v>275</v>
      </c>
      <c r="AL362" s="10" t="s">
        <v>195</v>
      </c>
      <c r="AM362" s="10" t="s">
        <v>195</v>
      </c>
      <c r="AN362" s="10" t="s">
        <v>528</v>
      </c>
      <c r="AO362" s="10" t="s">
        <v>195</v>
      </c>
      <c r="AP362" s="10">
        <v>110</v>
      </c>
      <c r="AQ362" s="10">
        <v>81</v>
      </c>
      <c r="AR362" s="10">
        <v>311</v>
      </c>
      <c r="AS362" s="10">
        <v>7</v>
      </c>
      <c r="AT362" s="10">
        <v>1566</v>
      </c>
      <c r="AU362" s="10" t="s">
        <v>195</v>
      </c>
      <c r="AV362" s="10" t="s">
        <v>195</v>
      </c>
      <c r="AW362" s="10" t="s">
        <v>195</v>
      </c>
      <c r="AX362" s="10">
        <v>1</v>
      </c>
      <c r="AY362" s="10">
        <v>1</v>
      </c>
      <c r="AZ362" s="10" t="s">
        <v>195</v>
      </c>
      <c r="BA362" s="10">
        <v>2</v>
      </c>
      <c r="BB362" s="10" t="s">
        <v>195</v>
      </c>
      <c r="BC362" s="10" t="s">
        <v>195</v>
      </c>
      <c r="BD362" s="10">
        <v>0</v>
      </c>
      <c r="BE362" s="10">
        <v>0</v>
      </c>
      <c r="BF362" s="10">
        <v>0</v>
      </c>
      <c r="BG362" s="10">
        <v>1887608</v>
      </c>
      <c r="BH362" s="10" t="s">
        <v>195</v>
      </c>
      <c r="BI362" s="10" t="s">
        <v>195</v>
      </c>
      <c r="BJ362" s="10" t="s">
        <v>195</v>
      </c>
    </row>
    <row r="363" spans="1:62" ht="15" hidden="1" outlineLevel="2" x14ac:dyDescent="0.25">
      <c r="A363" s="10">
        <v>2024</v>
      </c>
      <c r="B363" s="10" t="s">
        <v>157</v>
      </c>
      <c r="C363" s="10" t="s">
        <v>128</v>
      </c>
      <c r="D363" s="10" t="s">
        <v>162</v>
      </c>
      <c r="E363" s="10" t="s">
        <v>285</v>
      </c>
      <c r="F363" s="10" t="s">
        <v>407</v>
      </c>
      <c r="G363" s="10" t="s">
        <v>195</v>
      </c>
      <c r="H363" s="77">
        <v>387410.89</v>
      </c>
      <c r="I363" s="77">
        <v>770494.04</v>
      </c>
      <c r="J363" s="77">
        <v>752134.06</v>
      </c>
      <c r="K363" s="77">
        <v>0</v>
      </c>
      <c r="L363" s="77">
        <v>0</v>
      </c>
      <c r="M363" s="77">
        <v>0</v>
      </c>
      <c r="N363" s="77">
        <v>374547.65</v>
      </c>
      <c r="O363" s="77">
        <v>770494.04</v>
      </c>
      <c r="P363" s="77">
        <v>752587.09</v>
      </c>
      <c r="Q363" s="10">
        <v>0</v>
      </c>
      <c r="R363" s="10">
        <v>14198.7</v>
      </c>
      <c r="S363" s="10">
        <v>960.54</v>
      </c>
      <c r="T363" s="10">
        <v>313932.74</v>
      </c>
      <c r="U363" s="10">
        <v>329091.99</v>
      </c>
      <c r="V363" s="10">
        <v>15159.25</v>
      </c>
      <c r="W363" s="10">
        <v>0</v>
      </c>
      <c r="X363" s="10">
        <v>0</v>
      </c>
      <c r="Y363" s="10">
        <v>0</v>
      </c>
      <c r="Z363" s="10">
        <v>453.03</v>
      </c>
      <c r="AA363" s="10">
        <v>0</v>
      </c>
      <c r="AB363" s="10">
        <v>0</v>
      </c>
      <c r="AC363" s="10">
        <v>0</v>
      </c>
      <c r="AD363" s="10">
        <v>0</v>
      </c>
      <c r="AE363" s="10" t="s">
        <v>195</v>
      </c>
      <c r="AF363" s="10" t="s">
        <v>195</v>
      </c>
      <c r="AG363" s="10" t="s">
        <v>195</v>
      </c>
      <c r="AH363" s="10" t="s">
        <v>276</v>
      </c>
      <c r="AI363" s="10" t="s">
        <v>276</v>
      </c>
      <c r="AJ363" s="10" t="s">
        <v>195</v>
      </c>
      <c r="AK363" s="10" t="s">
        <v>275</v>
      </c>
      <c r="AL363" s="10" t="s">
        <v>195</v>
      </c>
      <c r="AM363" s="10" t="s">
        <v>195</v>
      </c>
      <c r="AN363" s="10" t="s">
        <v>528</v>
      </c>
      <c r="AO363" s="10" t="s">
        <v>195</v>
      </c>
      <c r="AP363" s="10">
        <v>110</v>
      </c>
      <c r="AQ363" s="10">
        <v>81</v>
      </c>
      <c r="AR363" s="10">
        <v>311</v>
      </c>
      <c r="AS363" s="10">
        <v>8</v>
      </c>
      <c r="AT363" s="10">
        <v>1693</v>
      </c>
      <c r="AU363" s="10" t="s">
        <v>195</v>
      </c>
      <c r="AV363" s="10" t="s">
        <v>195</v>
      </c>
      <c r="AW363" s="10" t="s">
        <v>195</v>
      </c>
      <c r="AX363" s="10">
        <v>2</v>
      </c>
      <c r="AY363" s="10">
        <v>2</v>
      </c>
      <c r="AZ363" s="10" t="s">
        <v>195</v>
      </c>
      <c r="BA363" s="10">
        <v>2</v>
      </c>
      <c r="BB363" s="10" t="s">
        <v>195</v>
      </c>
      <c r="BC363" s="10" t="s">
        <v>195</v>
      </c>
      <c r="BD363" s="10">
        <v>0</v>
      </c>
      <c r="BE363" s="10">
        <v>0</v>
      </c>
      <c r="BF363" s="10">
        <v>0</v>
      </c>
      <c r="BG363" s="10">
        <v>1886220</v>
      </c>
      <c r="BH363" s="10" t="s">
        <v>195</v>
      </c>
      <c r="BI363" s="10" t="s">
        <v>195</v>
      </c>
      <c r="BJ363" s="10" t="s">
        <v>195</v>
      </c>
    </row>
    <row r="364" spans="1:62" ht="15" hidden="1" outlineLevel="2" x14ac:dyDescent="0.25">
      <c r="A364" s="10">
        <v>2024</v>
      </c>
      <c r="B364" s="10" t="s">
        <v>157</v>
      </c>
      <c r="C364" s="10" t="s">
        <v>128</v>
      </c>
      <c r="D364" s="10" t="s">
        <v>162</v>
      </c>
      <c r="E364" s="10" t="s">
        <v>408</v>
      </c>
      <c r="F364" s="10" t="s">
        <v>407</v>
      </c>
      <c r="G364" s="10" t="s">
        <v>195</v>
      </c>
      <c r="H364" s="77">
        <v>399985.69</v>
      </c>
      <c r="I364" s="77">
        <v>950881.05</v>
      </c>
      <c r="J364" s="77">
        <v>925850.2</v>
      </c>
      <c r="K364" s="77">
        <v>0</v>
      </c>
      <c r="L364" s="77">
        <v>0</v>
      </c>
      <c r="M364" s="77">
        <v>0</v>
      </c>
      <c r="N364" s="77">
        <v>383030.52</v>
      </c>
      <c r="O364" s="77">
        <v>950881.05</v>
      </c>
      <c r="P364" s="77">
        <v>926447.35</v>
      </c>
      <c r="Q364" s="10">
        <v>0</v>
      </c>
      <c r="R364" s="10">
        <v>21182.38</v>
      </c>
      <c r="S364" s="10">
        <v>1104.06</v>
      </c>
      <c r="T364" s="10">
        <v>425126.61</v>
      </c>
      <c r="U364" s="10">
        <v>447413.04</v>
      </c>
      <c r="V364" s="10">
        <v>22286.43</v>
      </c>
      <c r="W364" s="10">
        <v>0</v>
      </c>
      <c r="X364" s="10">
        <v>0</v>
      </c>
      <c r="Y364" s="10">
        <v>0</v>
      </c>
      <c r="Z364" s="10">
        <v>597.15</v>
      </c>
      <c r="AA364" s="10">
        <v>0</v>
      </c>
      <c r="AB364" s="10">
        <v>0</v>
      </c>
      <c r="AC364" s="10">
        <v>0</v>
      </c>
      <c r="AD364" s="10">
        <v>0</v>
      </c>
      <c r="AE364" s="10" t="s">
        <v>195</v>
      </c>
      <c r="AF364" s="10" t="s">
        <v>195</v>
      </c>
      <c r="AG364" s="10" t="s">
        <v>195</v>
      </c>
      <c r="AH364" s="10" t="s">
        <v>276</v>
      </c>
      <c r="AI364" s="10" t="s">
        <v>276</v>
      </c>
      <c r="AJ364" s="10" t="s">
        <v>195</v>
      </c>
      <c r="AK364" s="10" t="s">
        <v>275</v>
      </c>
      <c r="AL364" s="10" t="s">
        <v>195</v>
      </c>
      <c r="AM364" s="10" t="s">
        <v>195</v>
      </c>
      <c r="AN364" s="10" t="s">
        <v>528</v>
      </c>
      <c r="AO364" s="10" t="s">
        <v>195</v>
      </c>
      <c r="AP364" s="10">
        <v>110</v>
      </c>
      <c r="AQ364" s="10">
        <v>81</v>
      </c>
      <c r="AR364" s="10">
        <v>311</v>
      </c>
      <c r="AS364" s="10">
        <v>9</v>
      </c>
      <c r="AT364" s="10">
        <v>1693</v>
      </c>
      <c r="AU364" s="10" t="s">
        <v>195</v>
      </c>
      <c r="AV364" s="10" t="s">
        <v>195</v>
      </c>
      <c r="AW364" s="10" t="s">
        <v>195</v>
      </c>
      <c r="AX364" s="10">
        <v>2</v>
      </c>
      <c r="AY364" s="10">
        <v>2</v>
      </c>
      <c r="AZ364" s="10" t="s">
        <v>195</v>
      </c>
      <c r="BA364" s="10">
        <v>2</v>
      </c>
      <c r="BB364" s="10" t="s">
        <v>195</v>
      </c>
      <c r="BC364" s="10" t="s">
        <v>195</v>
      </c>
      <c r="BD364" s="10">
        <v>0</v>
      </c>
      <c r="BE364" s="10">
        <v>0</v>
      </c>
      <c r="BF364" s="10">
        <v>0</v>
      </c>
      <c r="BG364" s="10">
        <v>1886737</v>
      </c>
      <c r="BH364" s="10" t="s">
        <v>195</v>
      </c>
      <c r="BI364" s="10" t="s">
        <v>195</v>
      </c>
      <c r="BJ364" s="10" t="s">
        <v>195</v>
      </c>
    </row>
    <row r="365" spans="1:62" ht="15" hidden="1" outlineLevel="2" x14ac:dyDescent="0.25">
      <c r="A365" s="10">
        <v>2024</v>
      </c>
      <c r="B365" s="10" t="s">
        <v>157</v>
      </c>
      <c r="C365" s="10" t="s">
        <v>128</v>
      </c>
      <c r="D365" s="10" t="s">
        <v>162</v>
      </c>
      <c r="E365" s="10" t="s">
        <v>284</v>
      </c>
      <c r="F365" s="10" t="s">
        <v>407</v>
      </c>
      <c r="G365" s="10" t="s">
        <v>195</v>
      </c>
      <c r="H365" s="77">
        <v>432936.73</v>
      </c>
      <c r="I365" s="77">
        <v>888797.35</v>
      </c>
      <c r="J365" s="77">
        <v>861763.53</v>
      </c>
      <c r="K365" s="77">
        <v>0</v>
      </c>
      <c r="L365" s="77">
        <v>0</v>
      </c>
      <c r="M365" s="77">
        <v>0</v>
      </c>
      <c r="N365" s="77">
        <v>413636.05</v>
      </c>
      <c r="O365" s="77">
        <v>888797.35</v>
      </c>
      <c r="P365" s="77">
        <v>862443.28</v>
      </c>
      <c r="Q365" s="10">
        <v>0</v>
      </c>
      <c r="R365" s="10">
        <v>21873.49</v>
      </c>
      <c r="S365" s="10">
        <v>862.02</v>
      </c>
      <c r="T365" s="10">
        <v>378813.45</v>
      </c>
      <c r="U365" s="10">
        <v>401548.96</v>
      </c>
      <c r="V365" s="10">
        <v>22735.510000000002</v>
      </c>
      <c r="W365" s="10">
        <v>0</v>
      </c>
      <c r="X365" s="10">
        <v>0</v>
      </c>
      <c r="Y365" s="10">
        <v>0</v>
      </c>
      <c r="Z365" s="10">
        <v>679.75</v>
      </c>
      <c r="AA365" s="10">
        <v>0</v>
      </c>
      <c r="AB365" s="10">
        <v>0</v>
      </c>
      <c r="AC365" s="10">
        <v>0</v>
      </c>
      <c r="AD365" s="10">
        <v>0</v>
      </c>
      <c r="AE365" s="10" t="s">
        <v>195</v>
      </c>
      <c r="AF365" s="10" t="s">
        <v>195</v>
      </c>
      <c r="AG365" s="10" t="s">
        <v>195</v>
      </c>
      <c r="AH365" s="10" t="s">
        <v>276</v>
      </c>
      <c r="AI365" s="10" t="s">
        <v>276</v>
      </c>
      <c r="AJ365" s="10" t="s">
        <v>195</v>
      </c>
      <c r="AK365" s="10" t="s">
        <v>275</v>
      </c>
      <c r="AL365" s="10" t="s">
        <v>195</v>
      </c>
      <c r="AM365" s="10" t="s">
        <v>195</v>
      </c>
      <c r="AN365" s="10" t="s">
        <v>528</v>
      </c>
      <c r="AO365" s="10" t="s">
        <v>195</v>
      </c>
      <c r="AP365" s="10">
        <v>110</v>
      </c>
      <c r="AQ365" s="10">
        <v>81</v>
      </c>
      <c r="AR365" s="10">
        <v>311</v>
      </c>
      <c r="AS365" s="10">
        <v>10</v>
      </c>
      <c r="AT365" s="10">
        <v>1693</v>
      </c>
      <c r="AU365" s="10" t="s">
        <v>195</v>
      </c>
      <c r="AV365" s="10" t="s">
        <v>195</v>
      </c>
      <c r="AW365" s="10" t="s">
        <v>195</v>
      </c>
      <c r="AX365" s="10">
        <v>2</v>
      </c>
      <c r="AY365" s="10">
        <v>2</v>
      </c>
      <c r="AZ365" s="10" t="s">
        <v>195</v>
      </c>
      <c r="BA365" s="10">
        <v>2</v>
      </c>
      <c r="BB365" s="10" t="s">
        <v>195</v>
      </c>
      <c r="BC365" s="10" t="s">
        <v>195</v>
      </c>
      <c r="BD365" s="10">
        <v>0</v>
      </c>
      <c r="BE365" s="10">
        <v>0</v>
      </c>
      <c r="BF365" s="10">
        <v>0</v>
      </c>
      <c r="BG365" s="10">
        <v>1886994</v>
      </c>
      <c r="BH365" s="10" t="s">
        <v>195</v>
      </c>
      <c r="BI365" s="10" t="s">
        <v>195</v>
      </c>
      <c r="BJ365" s="10" t="s">
        <v>195</v>
      </c>
    </row>
    <row r="366" spans="1:62" ht="15" hidden="1" outlineLevel="2" x14ac:dyDescent="0.25">
      <c r="A366" s="10">
        <v>2024</v>
      </c>
      <c r="B366" s="10" t="s">
        <v>157</v>
      </c>
      <c r="C366" s="10" t="s">
        <v>128</v>
      </c>
      <c r="D366" s="10" t="s">
        <v>162</v>
      </c>
      <c r="E366" s="10" t="s">
        <v>283</v>
      </c>
      <c r="F366" s="10" t="s">
        <v>407</v>
      </c>
      <c r="G366" s="10" t="s">
        <v>195</v>
      </c>
      <c r="H366" s="77">
        <v>691905.64</v>
      </c>
      <c r="I366" s="77">
        <v>1390837.3</v>
      </c>
      <c r="J366" s="77">
        <v>1351230.34</v>
      </c>
      <c r="K366" s="77">
        <v>0</v>
      </c>
      <c r="L366" s="77">
        <v>0</v>
      </c>
      <c r="M366" s="77">
        <v>0</v>
      </c>
      <c r="N366" s="77">
        <v>670751.06000000006</v>
      </c>
      <c r="O366" s="77">
        <v>1390837.3</v>
      </c>
      <c r="P366" s="77">
        <v>1351975.38</v>
      </c>
      <c r="Q366" s="10">
        <v>0</v>
      </c>
      <c r="R366" s="10">
        <v>20890.7</v>
      </c>
      <c r="S366" s="10">
        <v>1282.7</v>
      </c>
      <c r="T366" s="10">
        <v>665608.91</v>
      </c>
      <c r="U366" s="10">
        <v>687782.31</v>
      </c>
      <c r="V366" s="10">
        <v>22173.4</v>
      </c>
      <c r="W366" s="10">
        <v>0</v>
      </c>
      <c r="X366" s="10">
        <v>0</v>
      </c>
      <c r="Y366" s="10">
        <v>0</v>
      </c>
      <c r="Z366" s="10">
        <v>745.04</v>
      </c>
      <c r="AA366" s="10">
        <v>0</v>
      </c>
      <c r="AB366" s="10">
        <v>0</v>
      </c>
      <c r="AC366" s="10">
        <v>0</v>
      </c>
      <c r="AD366" s="10">
        <v>0</v>
      </c>
      <c r="AE366" s="10" t="s">
        <v>195</v>
      </c>
      <c r="AF366" s="10" t="s">
        <v>195</v>
      </c>
      <c r="AG366" s="10" t="s">
        <v>195</v>
      </c>
      <c r="AH366" s="10" t="s">
        <v>276</v>
      </c>
      <c r="AI366" s="10" t="s">
        <v>276</v>
      </c>
      <c r="AJ366" s="10" t="s">
        <v>195</v>
      </c>
      <c r="AK366" s="10" t="s">
        <v>275</v>
      </c>
      <c r="AL366" s="10" t="s">
        <v>195</v>
      </c>
      <c r="AM366" s="10" t="s">
        <v>195</v>
      </c>
      <c r="AN366" s="10" t="s">
        <v>528</v>
      </c>
      <c r="AO366" s="10" t="s">
        <v>195</v>
      </c>
      <c r="AP366" s="10">
        <v>110</v>
      </c>
      <c r="AQ366" s="10">
        <v>81</v>
      </c>
      <c r="AR366" s="10">
        <v>311</v>
      </c>
      <c r="AS366" s="10">
        <v>11</v>
      </c>
      <c r="AT366" s="10">
        <v>1693</v>
      </c>
      <c r="AU366" s="10" t="s">
        <v>195</v>
      </c>
      <c r="AV366" s="10" t="s">
        <v>195</v>
      </c>
      <c r="AW366" s="10" t="s">
        <v>195</v>
      </c>
      <c r="AX366" s="10">
        <v>2</v>
      </c>
      <c r="AY366" s="10">
        <v>2</v>
      </c>
      <c r="AZ366" s="10" t="s">
        <v>195</v>
      </c>
      <c r="BA366" s="10">
        <v>2</v>
      </c>
      <c r="BB366" s="10" t="s">
        <v>195</v>
      </c>
      <c r="BC366" s="10" t="s">
        <v>195</v>
      </c>
      <c r="BD366" s="10">
        <v>0</v>
      </c>
      <c r="BE366" s="10">
        <v>0</v>
      </c>
      <c r="BF366" s="10">
        <v>0</v>
      </c>
      <c r="BG366" s="10">
        <v>1888944</v>
      </c>
      <c r="BH366" s="10" t="s">
        <v>195</v>
      </c>
      <c r="BI366" s="10" t="s">
        <v>195</v>
      </c>
      <c r="BJ366" s="10" t="s">
        <v>195</v>
      </c>
    </row>
    <row r="367" spans="1:62" ht="15" hidden="1" outlineLevel="2" x14ac:dyDescent="0.25">
      <c r="A367" s="10">
        <v>2024</v>
      </c>
      <c r="B367" s="10" t="s">
        <v>157</v>
      </c>
      <c r="C367" s="10" t="s">
        <v>128</v>
      </c>
      <c r="D367" s="10" t="s">
        <v>162</v>
      </c>
      <c r="E367" s="10" t="s">
        <v>282</v>
      </c>
      <c r="F367" s="10" t="s">
        <v>407</v>
      </c>
      <c r="G367" s="10" t="s">
        <v>195</v>
      </c>
      <c r="H367" s="77">
        <v>658977.64</v>
      </c>
      <c r="I367" s="77">
        <v>792506.72</v>
      </c>
      <c r="J367" s="77">
        <v>782693.98</v>
      </c>
      <c r="K367" s="77">
        <v>0</v>
      </c>
      <c r="L367" s="77">
        <v>0</v>
      </c>
      <c r="M367" s="77">
        <v>0</v>
      </c>
      <c r="N367" s="77">
        <v>642900.57999999996</v>
      </c>
      <c r="O367" s="77">
        <v>792506.72</v>
      </c>
      <c r="P367" s="77">
        <v>783260.2</v>
      </c>
      <c r="Q367" s="10">
        <v>0</v>
      </c>
      <c r="R367" s="10">
        <v>12571.03</v>
      </c>
      <c r="S367" s="10">
        <v>624.74</v>
      </c>
      <c r="T367" s="10">
        <v>251629.38</v>
      </c>
      <c r="U367" s="10">
        <v>264825.15000000002</v>
      </c>
      <c r="V367" s="10">
        <v>13195.77</v>
      </c>
      <c r="W367" s="10">
        <v>0</v>
      </c>
      <c r="X367" s="10">
        <v>0</v>
      </c>
      <c r="Y367" s="10">
        <v>0</v>
      </c>
      <c r="Z367" s="10">
        <v>566.22</v>
      </c>
      <c r="AA367" s="10">
        <v>0</v>
      </c>
      <c r="AB367" s="10">
        <v>0</v>
      </c>
      <c r="AC367" s="10">
        <v>0</v>
      </c>
      <c r="AD367" s="10">
        <v>0</v>
      </c>
      <c r="AE367" s="10" t="s">
        <v>195</v>
      </c>
      <c r="AF367" s="10" t="s">
        <v>195</v>
      </c>
      <c r="AG367" s="10" t="s">
        <v>195</v>
      </c>
      <c r="AH367" s="10" t="s">
        <v>276</v>
      </c>
      <c r="AI367" s="10" t="s">
        <v>276</v>
      </c>
      <c r="AJ367" s="10" t="s">
        <v>195</v>
      </c>
      <c r="AK367" s="10" t="s">
        <v>275</v>
      </c>
      <c r="AL367" s="10" t="s">
        <v>195</v>
      </c>
      <c r="AM367" s="10" t="s">
        <v>195</v>
      </c>
      <c r="AN367" s="10" t="s">
        <v>528</v>
      </c>
      <c r="AO367" s="10" t="s">
        <v>195</v>
      </c>
      <c r="AP367" s="10">
        <v>110</v>
      </c>
      <c r="AQ367" s="10">
        <v>81</v>
      </c>
      <c r="AR367" s="10">
        <v>311</v>
      </c>
      <c r="AS367" s="10">
        <v>12</v>
      </c>
      <c r="AT367" s="10">
        <v>1693</v>
      </c>
      <c r="AU367" s="10" t="s">
        <v>195</v>
      </c>
      <c r="AV367" s="10" t="s">
        <v>195</v>
      </c>
      <c r="AW367" s="10" t="s">
        <v>195</v>
      </c>
      <c r="AX367" s="10">
        <v>2</v>
      </c>
      <c r="AY367" s="10">
        <v>2</v>
      </c>
      <c r="AZ367" s="10" t="s">
        <v>195</v>
      </c>
      <c r="BA367" s="10">
        <v>2</v>
      </c>
      <c r="BB367" s="10" t="s">
        <v>195</v>
      </c>
      <c r="BC367" s="10" t="s">
        <v>195</v>
      </c>
      <c r="BD367" s="10">
        <v>0</v>
      </c>
      <c r="BE367" s="10">
        <v>0</v>
      </c>
      <c r="BF367" s="10">
        <v>0</v>
      </c>
      <c r="BG367" s="10">
        <v>1888363</v>
      </c>
      <c r="BH367" s="10" t="s">
        <v>195</v>
      </c>
      <c r="BI367" s="10" t="s">
        <v>195</v>
      </c>
      <c r="BJ367" s="10" t="s">
        <v>195</v>
      </c>
    </row>
    <row r="368" spans="1:62" ht="15" hidden="1" outlineLevel="2" x14ac:dyDescent="0.25">
      <c r="A368" s="10">
        <v>2024</v>
      </c>
      <c r="B368" s="10" t="s">
        <v>157</v>
      </c>
      <c r="C368" s="10" t="s">
        <v>128</v>
      </c>
      <c r="D368" s="10" t="s">
        <v>162</v>
      </c>
      <c r="E368" s="10" t="s">
        <v>281</v>
      </c>
      <c r="F368" s="10" t="s">
        <v>407</v>
      </c>
      <c r="G368" s="10" t="s">
        <v>195</v>
      </c>
      <c r="H368" s="77">
        <v>696741.38</v>
      </c>
      <c r="I368" s="77">
        <v>883151.39</v>
      </c>
      <c r="J368" s="77">
        <v>854639.21</v>
      </c>
      <c r="K368" s="77">
        <v>0</v>
      </c>
      <c r="L368" s="77">
        <v>0</v>
      </c>
      <c r="M368" s="77">
        <v>0</v>
      </c>
      <c r="N368" s="77">
        <v>677737.27</v>
      </c>
      <c r="O368" s="77">
        <v>883151.39</v>
      </c>
      <c r="P368" s="77">
        <v>855308.52</v>
      </c>
      <c r="Q368" s="10">
        <v>0</v>
      </c>
      <c r="R368" s="10">
        <v>16006.5</v>
      </c>
      <c r="S368" s="10">
        <v>1047.96</v>
      </c>
      <c r="T368" s="10">
        <v>257889.44</v>
      </c>
      <c r="U368" s="10">
        <v>274943.90000000002</v>
      </c>
      <c r="V368" s="10">
        <v>17054.46</v>
      </c>
      <c r="W368" s="10">
        <v>0</v>
      </c>
      <c r="X368" s="10">
        <v>0</v>
      </c>
      <c r="Y368" s="10">
        <v>0</v>
      </c>
      <c r="Z368" s="10">
        <v>669.31</v>
      </c>
      <c r="AA368" s="10">
        <v>0</v>
      </c>
      <c r="AB368" s="10">
        <v>0</v>
      </c>
      <c r="AC368" s="10">
        <v>0</v>
      </c>
      <c r="AD368" s="10">
        <v>0</v>
      </c>
      <c r="AE368" s="10" t="s">
        <v>195</v>
      </c>
      <c r="AF368" s="10" t="s">
        <v>195</v>
      </c>
      <c r="AG368" s="10" t="s">
        <v>195</v>
      </c>
      <c r="AH368" s="10" t="s">
        <v>276</v>
      </c>
      <c r="AI368" s="10" t="s">
        <v>276</v>
      </c>
      <c r="AJ368" s="10" t="s">
        <v>195</v>
      </c>
      <c r="AK368" s="10" t="s">
        <v>275</v>
      </c>
      <c r="AL368" s="10" t="s">
        <v>195</v>
      </c>
      <c r="AM368" s="10" t="s">
        <v>195</v>
      </c>
      <c r="AN368" s="10" t="s">
        <v>528</v>
      </c>
      <c r="AO368" s="10" t="s">
        <v>195</v>
      </c>
      <c r="AP368" s="10">
        <v>110</v>
      </c>
      <c r="AQ368" s="10">
        <v>81</v>
      </c>
      <c r="AR368" s="10">
        <v>311</v>
      </c>
      <c r="AS368" s="10">
        <v>13</v>
      </c>
      <c r="AT368" s="10">
        <v>1693</v>
      </c>
      <c r="AU368" s="10" t="s">
        <v>195</v>
      </c>
      <c r="AV368" s="10" t="s">
        <v>195</v>
      </c>
      <c r="AW368" s="10" t="s">
        <v>195</v>
      </c>
      <c r="AX368" s="10">
        <v>2</v>
      </c>
      <c r="AY368" s="10">
        <v>2</v>
      </c>
      <c r="AZ368" s="10" t="s">
        <v>195</v>
      </c>
      <c r="BA368" s="10">
        <v>2</v>
      </c>
      <c r="BB368" s="10" t="s">
        <v>195</v>
      </c>
      <c r="BC368" s="10" t="s">
        <v>195</v>
      </c>
      <c r="BD368" s="10">
        <v>0</v>
      </c>
      <c r="BE368" s="10">
        <v>0</v>
      </c>
      <c r="BF368" s="10">
        <v>0</v>
      </c>
      <c r="BG368" s="10">
        <v>1887400</v>
      </c>
      <c r="BH368" s="10" t="s">
        <v>195</v>
      </c>
      <c r="BI368" s="10" t="s">
        <v>195</v>
      </c>
      <c r="BJ368" s="10" t="s">
        <v>195</v>
      </c>
    </row>
    <row r="369" spans="1:62" ht="15" hidden="1" outlineLevel="2" x14ac:dyDescent="0.25">
      <c r="A369" s="10">
        <v>2024</v>
      </c>
      <c r="B369" s="10" t="s">
        <v>157</v>
      </c>
      <c r="C369" s="10" t="s">
        <v>128</v>
      </c>
      <c r="D369" s="10" t="s">
        <v>162</v>
      </c>
      <c r="E369" s="10" t="s">
        <v>280</v>
      </c>
      <c r="F369" s="10" t="s">
        <v>407</v>
      </c>
      <c r="G369" s="10" t="s">
        <v>195</v>
      </c>
      <c r="H369" s="77">
        <v>909652.13</v>
      </c>
      <c r="I369" s="77">
        <v>1317467.75</v>
      </c>
      <c r="J369" s="77">
        <v>1279402.57</v>
      </c>
      <c r="K369" s="77">
        <v>0</v>
      </c>
      <c r="L369" s="77">
        <v>0</v>
      </c>
      <c r="M369" s="77">
        <v>0</v>
      </c>
      <c r="N369" s="77">
        <v>881471.3</v>
      </c>
      <c r="O369" s="77">
        <v>1317467.75</v>
      </c>
      <c r="P369" s="77">
        <v>1280395.07</v>
      </c>
      <c r="Q369" s="10">
        <v>0</v>
      </c>
      <c r="R369" s="10">
        <v>23337.8</v>
      </c>
      <c r="S369" s="10">
        <v>998.34</v>
      </c>
      <c r="T369" s="10">
        <v>531918.69999999995</v>
      </c>
      <c r="U369" s="10">
        <v>556254.84</v>
      </c>
      <c r="V369" s="10">
        <v>24336.14</v>
      </c>
      <c r="W369" s="10">
        <v>0</v>
      </c>
      <c r="X369" s="10">
        <v>0</v>
      </c>
      <c r="Y369" s="10">
        <v>0</v>
      </c>
      <c r="Z369" s="10">
        <v>992.5</v>
      </c>
      <c r="AA369" s="10">
        <v>0</v>
      </c>
      <c r="AB369" s="10">
        <v>0</v>
      </c>
      <c r="AC369" s="10">
        <v>0</v>
      </c>
      <c r="AD369" s="10">
        <v>0</v>
      </c>
      <c r="AE369" s="10" t="s">
        <v>195</v>
      </c>
      <c r="AF369" s="10" t="s">
        <v>195</v>
      </c>
      <c r="AG369" s="10" t="s">
        <v>195</v>
      </c>
      <c r="AH369" s="10" t="s">
        <v>276</v>
      </c>
      <c r="AI369" s="10" t="s">
        <v>276</v>
      </c>
      <c r="AJ369" s="10" t="s">
        <v>195</v>
      </c>
      <c r="AK369" s="10" t="s">
        <v>275</v>
      </c>
      <c r="AL369" s="10" t="s">
        <v>195</v>
      </c>
      <c r="AM369" s="10" t="s">
        <v>195</v>
      </c>
      <c r="AN369" s="10" t="s">
        <v>528</v>
      </c>
      <c r="AO369" s="10" t="s">
        <v>195</v>
      </c>
      <c r="AP369" s="10">
        <v>110</v>
      </c>
      <c r="AQ369" s="10">
        <v>81</v>
      </c>
      <c r="AR369" s="10">
        <v>311</v>
      </c>
      <c r="AS369" s="10">
        <v>14</v>
      </c>
      <c r="AT369" s="10">
        <v>1693</v>
      </c>
      <c r="AU369" s="10" t="s">
        <v>195</v>
      </c>
      <c r="AV369" s="10" t="s">
        <v>195</v>
      </c>
      <c r="AW369" s="10" t="s">
        <v>195</v>
      </c>
      <c r="AX369" s="10">
        <v>2</v>
      </c>
      <c r="AY369" s="10">
        <v>2</v>
      </c>
      <c r="AZ369" s="10" t="s">
        <v>195</v>
      </c>
      <c r="BA369" s="10">
        <v>2</v>
      </c>
      <c r="BB369" s="10" t="s">
        <v>195</v>
      </c>
      <c r="BC369" s="10" t="s">
        <v>195</v>
      </c>
      <c r="BD369" s="10">
        <v>0</v>
      </c>
      <c r="BE369" s="10">
        <v>0</v>
      </c>
      <c r="BF369" s="10">
        <v>0</v>
      </c>
      <c r="BG369" s="10">
        <v>1889050</v>
      </c>
      <c r="BH369" s="10" t="s">
        <v>195</v>
      </c>
      <c r="BI369" s="10" t="s">
        <v>195</v>
      </c>
      <c r="BJ369" s="10" t="s">
        <v>195</v>
      </c>
    </row>
    <row r="370" spans="1:62" ht="15" hidden="1" outlineLevel="2" x14ac:dyDescent="0.25">
      <c r="A370" s="10">
        <v>2024</v>
      </c>
      <c r="B370" s="10" t="s">
        <v>157</v>
      </c>
      <c r="C370" s="10" t="s">
        <v>128</v>
      </c>
      <c r="D370" s="10" t="s">
        <v>162</v>
      </c>
      <c r="E370" s="10" t="s">
        <v>279</v>
      </c>
      <c r="F370" s="10" t="s">
        <v>407</v>
      </c>
      <c r="G370" s="10" t="s">
        <v>195</v>
      </c>
      <c r="H370" s="77">
        <v>982641.83</v>
      </c>
      <c r="I370" s="77">
        <v>1527446.88</v>
      </c>
      <c r="J370" s="77">
        <v>1482887.21</v>
      </c>
      <c r="K370" s="77">
        <v>0</v>
      </c>
      <c r="L370" s="77">
        <v>0</v>
      </c>
      <c r="M370" s="77">
        <v>0</v>
      </c>
      <c r="N370" s="77">
        <v>945053.92</v>
      </c>
      <c r="O370" s="77">
        <v>1527446.88</v>
      </c>
      <c r="P370" s="77">
        <v>1484211.02</v>
      </c>
      <c r="Q370" s="10">
        <v>0</v>
      </c>
      <c r="R370" s="10">
        <v>28873.75</v>
      </c>
      <c r="S370" s="10">
        <v>5480.73</v>
      </c>
      <c r="T370" s="10">
        <v>629335.18000000005</v>
      </c>
      <c r="U370" s="10">
        <v>663689.65</v>
      </c>
      <c r="V370" s="10">
        <v>34354.47</v>
      </c>
      <c r="W370" s="10">
        <v>0</v>
      </c>
      <c r="X370" s="10">
        <v>0</v>
      </c>
      <c r="Y370" s="10">
        <v>0</v>
      </c>
      <c r="Z370" s="10">
        <v>1323.81</v>
      </c>
      <c r="AA370" s="10">
        <v>0</v>
      </c>
      <c r="AB370" s="10">
        <v>0</v>
      </c>
      <c r="AC370" s="10">
        <v>0</v>
      </c>
      <c r="AD370" s="10">
        <v>0</v>
      </c>
      <c r="AE370" s="10" t="s">
        <v>195</v>
      </c>
      <c r="AF370" s="10" t="s">
        <v>195</v>
      </c>
      <c r="AG370" s="10" t="s">
        <v>195</v>
      </c>
      <c r="AH370" s="10" t="s">
        <v>276</v>
      </c>
      <c r="AI370" s="10" t="s">
        <v>276</v>
      </c>
      <c r="AJ370" s="10" t="s">
        <v>195</v>
      </c>
      <c r="AK370" s="10" t="s">
        <v>275</v>
      </c>
      <c r="AL370" s="10" t="s">
        <v>195</v>
      </c>
      <c r="AM370" s="10" t="s">
        <v>195</v>
      </c>
      <c r="AN370" s="10" t="s">
        <v>528</v>
      </c>
      <c r="AO370" s="10" t="s">
        <v>195</v>
      </c>
      <c r="AP370" s="10">
        <v>110</v>
      </c>
      <c r="AQ370" s="10">
        <v>81</v>
      </c>
      <c r="AR370" s="10">
        <v>311</v>
      </c>
      <c r="AS370" s="10">
        <v>15</v>
      </c>
      <c r="AT370" s="10">
        <v>1693</v>
      </c>
      <c r="AU370" s="10" t="s">
        <v>195</v>
      </c>
      <c r="AV370" s="10" t="s">
        <v>195</v>
      </c>
      <c r="AW370" s="10" t="s">
        <v>195</v>
      </c>
      <c r="AX370" s="10">
        <v>2</v>
      </c>
      <c r="AY370" s="10">
        <v>2</v>
      </c>
      <c r="AZ370" s="10" t="s">
        <v>195</v>
      </c>
      <c r="BA370" s="10">
        <v>2</v>
      </c>
      <c r="BB370" s="10" t="s">
        <v>195</v>
      </c>
      <c r="BC370" s="10" t="s">
        <v>195</v>
      </c>
      <c r="BD370" s="10">
        <v>0</v>
      </c>
      <c r="BE370" s="10">
        <v>0</v>
      </c>
      <c r="BF370" s="10">
        <v>0</v>
      </c>
      <c r="BG370" s="10">
        <v>1889103</v>
      </c>
      <c r="BH370" s="10" t="s">
        <v>195</v>
      </c>
      <c r="BI370" s="10" t="s">
        <v>195</v>
      </c>
      <c r="BJ370" s="10" t="s">
        <v>195</v>
      </c>
    </row>
    <row r="371" spans="1:62" ht="15" hidden="1" outlineLevel="2" x14ac:dyDescent="0.25">
      <c r="A371" s="10">
        <v>2024</v>
      </c>
      <c r="B371" s="10" t="s">
        <v>157</v>
      </c>
      <c r="C371" s="10" t="s">
        <v>128</v>
      </c>
      <c r="D371" s="10" t="s">
        <v>162</v>
      </c>
      <c r="E371" s="10" t="s">
        <v>278</v>
      </c>
      <c r="F371" s="10" t="s">
        <v>407</v>
      </c>
      <c r="G371" s="10" t="s">
        <v>195</v>
      </c>
      <c r="H371" s="77">
        <v>1068694.32</v>
      </c>
      <c r="I371" s="77">
        <v>1372394.72</v>
      </c>
      <c r="J371" s="77">
        <v>1328373.67</v>
      </c>
      <c r="K371" s="77">
        <v>0</v>
      </c>
      <c r="L371" s="77">
        <v>0</v>
      </c>
      <c r="M371" s="77">
        <v>0</v>
      </c>
      <c r="N371" s="77">
        <v>1037736.43</v>
      </c>
      <c r="O371" s="77">
        <v>1372394.72</v>
      </c>
      <c r="P371" s="77">
        <v>1329463.98</v>
      </c>
      <c r="Q371" s="10">
        <v>0</v>
      </c>
      <c r="R371" s="10">
        <v>26525.66</v>
      </c>
      <c r="S371" s="10">
        <v>1077.8800000000001</v>
      </c>
      <c r="T371" s="10">
        <v>419495.59</v>
      </c>
      <c r="U371" s="10">
        <v>447099.13</v>
      </c>
      <c r="V371" s="10">
        <v>27603.54</v>
      </c>
      <c r="W371" s="10">
        <v>0</v>
      </c>
      <c r="X371" s="10">
        <v>0</v>
      </c>
      <c r="Y371" s="10">
        <v>0</v>
      </c>
      <c r="Z371" s="10">
        <v>1090.31</v>
      </c>
      <c r="AA371" s="10">
        <v>0</v>
      </c>
      <c r="AB371" s="10">
        <v>0</v>
      </c>
      <c r="AC371" s="10">
        <v>0</v>
      </c>
      <c r="AD371" s="10">
        <v>0</v>
      </c>
      <c r="AE371" s="10" t="s">
        <v>195</v>
      </c>
      <c r="AF371" s="10" t="s">
        <v>195</v>
      </c>
      <c r="AG371" s="10" t="s">
        <v>195</v>
      </c>
      <c r="AH371" s="10" t="s">
        <v>276</v>
      </c>
      <c r="AI371" s="10" t="s">
        <v>276</v>
      </c>
      <c r="AJ371" s="10" t="s">
        <v>195</v>
      </c>
      <c r="AK371" s="10" t="s">
        <v>275</v>
      </c>
      <c r="AL371" s="10" t="s">
        <v>195</v>
      </c>
      <c r="AM371" s="10" t="s">
        <v>195</v>
      </c>
      <c r="AN371" s="10" t="s">
        <v>528</v>
      </c>
      <c r="AO371" s="10" t="s">
        <v>195</v>
      </c>
      <c r="AP371" s="10">
        <v>110</v>
      </c>
      <c r="AQ371" s="10">
        <v>81</v>
      </c>
      <c r="AR371" s="10">
        <v>311</v>
      </c>
      <c r="AS371" s="10">
        <v>16</v>
      </c>
      <c r="AT371" s="10">
        <v>1693</v>
      </c>
      <c r="AU371" s="10" t="s">
        <v>195</v>
      </c>
      <c r="AV371" s="10" t="s">
        <v>195</v>
      </c>
      <c r="AW371" s="10" t="s">
        <v>195</v>
      </c>
      <c r="AX371" s="10">
        <v>2</v>
      </c>
      <c r="AY371" s="10">
        <v>2</v>
      </c>
      <c r="AZ371" s="10" t="s">
        <v>195</v>
      </c>
      <c r="BA371" s="10">
        <v>2</v>
      </c>
      <c r="BB371" s="10" t="s">
        <v>195</v>
      </c>
      <c r="BC371" s="10" t="s">
        <v>195</v>
      </c>
      <c r="BD371" s="10">
        <v>0</v>
      </c>
      <c r="BE371" s="10">
        <v>0</v>
      </c>
      <c r="BF371" s="10">
        <v>0</v>
      </c>
      <c r="BG371" s="10">
        <v>1887106</v>
      </c>
      <c r="BH371" s="10" t="s">
        <v>195</v>
      </c>
      <c r="BI371" s="10" t="s">
        <v>195</v>
      </c>
      <c r="BJ371" s="10" t="s">
        <v>195</v>
      </c>
    </row>
    <row r="372" spans="1:62" ht="15" hidden="1" outlineLevel="2" x14ac:dyDescent="0.25">
      <c r="A372" s="10">
        <v>2024</v>
      </c>
      <c r="B372" s="10" t="s">
        <v>157</v>
      </c>
      <c r="C372" s="10" t="s">
        <v>128</v>
      </c>
      <c r="D372" s="10" t="s">
        <v>162</v>
      </c>
      <c r="E372" s="10" t="s">
        <v>331</v>
      </c>
      <c r="F372" s="10" t="s">
        <v>407</v>
      </c>
      <c r="G372" s="10" t="s">
        <v>195</v>
      </c>
      <c r="H372" s="77">
        <v>1063323.52</v>
      </c>
      <c r="I372" s="77">
        <v>1289137.51</v>
      </c>
      <c r="J372" s="77">
        <v>1252151.72</v>
      </c>
      <c r="K372" s="77">
        <v>0</v>
      </c>
      <c r="L372" s="77">
        <v>0</v>
      </c>
      <c r="M372" s="77">
        <v>192.98</v>
      </c>
      <c r="N372" s="77">
        <v>1039144.43</v>
      </c>
      <c r="O372" s="77">
        <v>1266182.83</v>
      </c>
      <c r="P372" s="77">
        <v>1229855.6100000001</v>
      </c>
      <c r="Q372" s="10">
        <v>0</v>
      </c>
      <c r="R372" s="10">
        <v>21210.12</v>
      </c>
      <c r="S372" s="10">
        <v>1744.56</v>
      </c>
      <c r="T372" s="10">
        <v>279659.68</v>
      </c>
      <c r="U372" s="10">
        <v>279659.68</v>
      </c>
      <c r="V372" s="10">
        <v>0</v>
      </c>
      <c r="W372" s="10">
        <v>0</v>
      </c>
      <c r="X372" s="10">
        <v>0</v>
      </c>
      <c r="Y372" s="10">
        <v>0</v>
      </c>
      <c r="Z372" s="10">
        <v>851.56</v>
      </c>
      <c r="AA372" s="10">
        <v>0</v>
      </c>
      <c r="AB372" s="10">
        <v>0</v>
      </c>
      <c r="AC372" s="10">
        <v>0</v>
      </c>
      <c r="AD372" s="10">
        <v>0</v>
      </c>
      <c r="AE372" s="10" t="s">
        <v>195</v>
      </c>
      <c r="AF372" s="10" t="s">
        <v>195</v>
      </c>
      <c r="AG372" s="10" t="s">
        <v>195</v>
      </c>
      <c r="AH372" s="10" t="s">
        <v>308</v>
      </c>
      <c r="AI372" s="10" t="s">
        <v>308</v>
      </c>
      <c r="AJ372" s="10" t="s">
        <v>195</v>
      </c>
      <c r="AK372" s="10" t="s">
        <v>275</v>
      </c>
      <c r="AL372" s="10" t="s">
        <v>195</v>
      </c>
      <c r="AM372" s="10" t="s">
        <v>195</v>
      </c>
      <c r="AN372" s="10" t="s">
        <v>528</v>
      </c>
      <c r="AO372" s="10" t="s">
        <v>195</v>
      </c>
      <c r="AP372" s="10">
        <v>110</v>
      </c>
      <c r="AQ372" s="10">
        <v>81</v>
      </c>
      <c r="AR372" s="10">
        <v>311</v>
      </c>
      <c r="AS372" s="10">
        <v>17</v>
      </c>
      <c r="AT372" s="10">
        <v>1693</v>
      </c>
      <c r="AU372" s="10" t="s">
        <v>195</v>
      </c>
      <c r="AV372" s="10" t="s">
        <v>195</v>
      </c>
      <c r="AW372" s="10" t="s">
        <v>195</v>
      </c>
      <c r="AX372" s="10">
        <v>3</v>
      </c>
      <c r="AY372" s="10">
        <v>3</v>
      </c>
      <c r="AZ372" s="10" t="s">
        <v>195</v>
      </c>
      <c r="BA372" s="10">
        <v>2</v>
      </c>
      <c r="BB372" s="10" t="s">
        <v>195</v>
      </c>
      <c r="BC372" s="10" t="s">
        <v>195</v>
      </c>
      <c r="BD372" s="10">
        <v>0</v>
      </c>
      <c r="BE372" s="10">
        <v>0</v>
      </c>
      <c r="BF372" s="10">
        <v>0</v>
      </c>
      <c r="BG372" s="10">
        <v>1887290</v>
      </c>
      <c r="BH372" s="10" t="s">
        <v>195</v>
      </c>
      <c r="BI372" s="10" t="s">
        <v>195</v>
      </c>
      <c r="BJ372" s="10" t="s">
        <v>195</v>
      </c>
    </row>
    <row r="373" spans="1:62" ht="15" hidden="1" outlineLevel="2" x14ac:dyDescent="0.25">
      <c r="A373" s="10">
        <v>2024</v>
      </c>
      <c r="B373" s="10" t="s">
        <v>157</v>
      </c>
      <c r="C373" s="10" t="s">
        <v>128</v>
      </c>
      <c r="D373" s="10" t="s">
        <v>162</v>
      </c>
      <c r="E373" s="10" t="s">
        <v>309</v>
      </c>
      <c r="F373" s="10" t="s">
        <v>401</v>
      </c>
      <c r="G373" s="10" t="s">
        <v>195</v>
      </c>
      <c r="H373" s="77">
        <v>1235923.21</v>
      </c>
      <c r="I373" s="77">
        <v>1065004.22</v>
      </c>
      <c r="J373" s="77">
        <v>1065004.22</v>
      </c>
      <c r="K373" s="77">
        <v>0</v>
      </c>
      <c r="L373" s="77">
        <v>0</v>
      </c>
      <c r="M373" s="77">
        <v>507.69</v>
      </c>
      <c r="N373" s="77">
        <v>1221508.01</v>
      </c>
      <c r="O373" s="77">
        <v>1052582.54</v>
      </c>
      <c r="P373" s="77">
        <v>1052582.54</v>
      </c>
      <c r="Q373" s="10">
        <v>0</v>
      </c>
      <c r="R373" s="10">
        <v>10958.45</v>
      </c>
      <c r="S373" s="10">
        <v>1463.23</v>
      </c>
      <c r="T373" s="10">
        <v>0</v>
      </c>
      <c r="U373" s="10">
        <v>0</v>
      </c>
      <c r="V373" s="10">
        <v>0</v>
      </c>
      <c r="W373" s="10">
        <v>0</v>
      </c>
      <c r="X373" s="10">
        <v>0</v>
      </c>
      <c r="Y373" s="10">
        <v>0</v>
      </c>
      <c r="Z373" s="10">
        <v>507.69</v>
      </c>
      <c r="AA373" s="10">
        <v>0</v>
      </c>
      <c r="AB373" s="10">
        <v>0</v>
      </c>
      <c r="AC373" s="10">
        <v>0</v>
      </c>
      <c r="AD373" s="10">
        <v>0</v>
      </c>
      <c r="AE373" s="10" t="s">
        <v>195</v>
      </c>
      <c r="AF373" s="10" t="s">
        <v>195</v>
      </c>
      <c r="AG373" s="10" t="s">
        <v>195</v>
      </c>
      <c r="AH373" s="10" t="s">
        <v>308</v>
      </c>
      <c r="AI373" s="10" t="s">
        <v>308</v>
      </c>
      <c r="AJ373" s="10" t="s">
        <v>195</v>
      </c>
      <c r="AK373" s="10" t="s">
        <v>275</v>
      </c>
      <c r="AL373" s="10" t="s">
        <v>195</v>
      </c>
      <c r="AM373" s="10" t="s">
        <v>195</v>
      </c>
      <c r="AN373" s="10" t="s">
        <v>528</v>
      </c>
      <c r="AO373" s="10" t="s">
        <v>195</v>
      </c>
      <c r="AP373" s="10">
        <v>110</v>
      </c>
      <c r="AQ373" s="10">
        <v>81</v>
      </c>
      <c r="AR373" s="10">
        <v>311</v>
      </c>
      <c r="AS373" s="10">
        <v>18</v>
      </c>
      <c r="AT373" s="10">
        <v>1524</v>
      </c>
      <c r="AU373" s="10" t="s">
        <v>195</v>
      </c>
      <c r="AV373" s="10" t="s">
        <v>195</v>
      </c>
      <c r="AW373" s="10" t="s">
        <v>195</v>
      </c>
      <c r="AX373" s="10">
        <v>3</v>
      </c>
      <c r="AY373" s="10">
        <v>3</v>
      </c>
      <c r="AZ373" s="10" t="s">
        <v>195</v>
      </c>
      <c r="BA373" s="10">
        <v>2</v>
      </c>
      <c r="BB373" s="10" t="s">
        <v>195</v>
      </c>
      <c r="BC373" s="10" t="s">
        <v>195</v>
      </c>
      <c r="BD373" s="10">
        <v>0</v>
      </c>
      <c r="BE373" s="10">
        <v>0</v>
      </c>
      <c r="BF373" s="10">
        <v>0</v>
      </c>
      <c r="BG373" s="10">
        <v>1888174</v>
      </c>
      <c r="BH373" s="10" t="s">
        <v>195</v>
      </c>
      <c r="BI373" s="10" t="s">
        <v>195</v>
      </c>
      <c r="BJ373" s="10" t="s">
        <v>195</v>
      </c>
    </row>
    <row r="374" spans="1:62" ht="15" hidden="1" outlineLevel="2" x14ac:dyDescent="0.25">
      <c r="A374" s="10">
        <v>2024</v>
      </c>
      <c r="B374" s="10" t="s">
        <v>157</v>
      </c>
      <c r="C374" s="10" t="s">
        <v>128</v>
      </c>
      <c r="D374" s="10" t="s">
        <v>162</v>
      </c>
      <c r="E374" s="10" t="s">
        <v>406</v>
      </c>
      <c r="F374" s="10" t="s">
        <v>401</v>
      </c>
      <c r="G374" s="10" t="s">
        <v>195</v>
      </c>
      <c r="H374" s="77">
        <v>894334.88</v>
      </c>
      <c r="I374" s="77">
        <v>728072.96</v>
      </c>
      <c r="J374" s="77">
        <v>728072.96</v>
      </c>
      <c r="K374" s="77">
        <v>0</v>
      </c>
      <c r="L374" s="77">
        <v>0</v>
      </c>
      <c r="M374" s="77">
        <v>527.34</v>
      </c>
      <c r="N374" s="77">
        <v>879361.61</v>
      </c>
      <c r="O374" s="77">
        <v>715883.3</v>
      </c>
      <c r="P374" s="77">
        <v>715883.3</v>
      </c>
      <c r="Q374" s="10">
        <v>0</v>
      </c>
      <c r="R374" s="10">
        <v>11700.63</v>
      </c>
      <c r="S374" s="10">
        <v>489.03</v>
      </c>
      <c r="T374" s="10">
        <v>0</v>
      </c>
      <c r="U374" s="10">
        <v>0</v>
      </c>
      <c r="V374" s="10">
        <v>0</v>
      </c>
      <c r="W374" s="10">
        <v>0</v>
      </c>
      <c r="X374" s="10">
        <v>0</v>
      </c>
      <c r="Y374" s="10">
        <v>0</v>
      </c>
      <c r="Z374" s="10">
        <v>527.34</v>
      </c>
      <c r="AA374" s="10">
        <v>0</v>
      </c>
      <c r="AB374" s="10">
        <v>0</v>
      </c>
      <c r="AC374" s="10">
        <v>0</v>
      </c>
      <c r="AD374" s="10">
        <v>0</v>
      </c>
      <c r="AE374" s="10" t="s">
        <v>195</v>
      </c>
      <c r="AF374" s="10" t="s">
        <v>195</v>
      </c>
      <c r="AG374" s="10" t="s">
        <v>195</v>
      </c>
      <c r="AH374" s="10" t="s">
        <v>308</v>
      </c>
      <c r="AI374" s="10" t="s">
        <v>308</v>
      </c>
      <c r="AJ374" s="10" t="s">
        <v>195</v>
      </c>
      <c r="AK374" s="10" t="s">
        <v>275</v>
      </c>
      <c r="AL374" s="10" t="s">
        <v>195</v>
      </c>
      <c r="AM374" s="10" t="s">
        <v>195</v>
      </c>
      <c r="AN374" s="10" t="s">
        <v>528</v>
      </c>
      <c r="AO374" s="10" t="s">
        <v>195</v>
      </c>
      <c r="AP374" s="10">
        <v>110</v>
      </c>
      <c r="AQ374" s="10">
        <v>81</v>
      </c>
      <c r="AR374" s="10">
        <v>311</v>
      </c>
      <c r="AS374" s="10">
        <v>19</v>
      </c>
      <c r="AT374" s="10">
        <v>1524</v>
      </c>
      <c r="AU374" s="10" t="s">
        <v>195</v>
      </c>
      <c r="AV374" s="10" t="s">
        <v>195</v>
      </c>
      <c r="AW374" s="10" t="s">
        <v>195</v>
      </c>
      <c r="AX374" s="10">
        <v>3</v>
      </c>
      <c r="AY374" s="10">
        <v>3</v>
      </c>
      <c r="AZ374" s="10" t="s">
        <v>195</v>
      </c>
      <c r="BA374" s="10">
        <v>2</v>
      </c>
      <c r="BB374" s="10" t="s">
        <v>195</v>
      </c>
      <c r="BC374" s="10" t="s">
        <v>195</v>
      </c>
      <c r="BD374" s="10">
        <v>0</v>
      </c>
      <c r="BE374" s="10">
        <v>0</v>
      </c>
      <c r="BF374" s="10">
        <v>0</v>
      </c>
      <c r="BG374" s="10">
        <v>1888316</v>
      </c>
      <c r="BH374" s="10" t="s">
        <v>195</v>
      </c>
      <c r="BI374" s="10" t="s">
        <v>195</v>
      </c>
      <c r="BJ374" s="10" t="s">
        <v>195</v>
      </c>
    </row>
    <row r="375" spans="1:62" ht="15" hidden="1" outlineLevel="2" x14ac:dyDescent="0.25">
      <c r="A375" s="10">
        <v>2024</v>
      </c>
      <c r="B375" s="10" t="s">
        <v>157</v>
      </c>
      <c r="C375" s="10" t="s">
        <v>128</v>
      </c>
      <c r="D375" s="10" t="s">
        <v>162</v>
      </c>
      <c r="E375" s="10" t="s">
        <v>405</v>
      </c>
      <c r="F375" s="10" t="s">
        <v>401</v>
      </c>
      <c r="G375" s="10" t="s">
        <v>195</v>
      </c>
      <c r="H375" s="77">
        <v>938511.47</v>
      </c>
      <c r="I375" s="77">
        <v>751120.74</v>
      </c>
      <c r="J375" s="77">
        <v>751120.74</v>
      </c>
      <c r="K375" s="77">
        <v>0</v>
      </c>
      <c r="L375" s="77">
        <v>0</v>
      </c>
      <c r="M375" s="77">
        <v>1022.33</v>
      </c>
      <c r="N375" s="77">
        <v>909483.67</v>
      </c>
      <c r="O375" s="77">
        <v>727888.86</v>
      </c>
      <c r="P375" s="77">
        <v>727888.86</v>
      </c>
      <c r="Q375" s="10">
        <v>0</v>
      </c>
      <c r="R375" s="10">
        <v>22727.62</v>
      </c>
      <c r="S375" s="10">
        <v>504.26</v>
      </c>
      <c r="T375" s="10">
        <v>0</v>
      </c>
      <c r="U375" s="10">
        <v>0</v>
      </c>
      <c r="V375" s="10">
        <v>0</v>
      </c>
      <c r="W375" s="10">
        <v>0</v>
      </c>
      <c r="X375" s="10">
        <v>0</v>
      </c>
      <c r="Y375" s="10">
        <v>0</v>
      </c>
      <c r="Z375" s="10">
        <v>1022.33</v>
      </c>
      <c r="AA375" s="10">
        <v>0</v>
      </c>
      <c r="AB375" s="10">
        <v>0</v>
      </c>
      <c r="AC375" s="10">
        <v>0</v>
      </c>
      <c r="AD375" s="10">
        <v>0</v>
      </c>
      <c r="AE375" s="10" t="s">
        <v>195</v>
      </c>
      <c r="AF375" s="10" t="s">
        <v>195</v>
      </c>
      <c r="AG375" s="10" t="s">
        <v>195</v>
      </c>
      <c r="AH375" s="10" t="s">
        <v>308</v>
      </c>
      <c r="AI375" s="10" t="s">
        <v>308</v>
      </c>
      <c r="AJ375" s="10" t="s">
        <v>195</v>
      </c>
      <c r="AK375" s="10" t="s">
        <v>275</v>
      </c>
      <c r="AL375" s="10" t="s">
        <v>195</v>
      </c>
      <c r="AM375" s="10" t="s">
        <v>195</v>
      </c>
      <c r="AN375" s="10" t="s">
        <v>528</v>
      </c>
      <c r="AO375" s="10" t="s">
        <v>195</v>
      </c>
      <c r="AP375" s="10">
        <v>110</v>
      </c>
      <c r="AQ375" s="10">
        <v>81</v>
      </c>
      <c r="AR375" s="10">
        <v>311</v>
      </c>
      <c r="AS375" s="10">
        <v>20</v>
      </c>
      <c r="AT375" s="10">
        <v>1524</v>
      </c>
      <c r="AU375" s="10" t="s">
        <v>195</v>
      </c>
      <c r="AV375" s="10" t="s">
        <v>195</v>
      </c>
      <c r="AW375" s="10" t="s">
        <v>195</v>
      </c>
      <c r="AX375" s="10">
        <v>3</v>
      </c>
      <c r="AY375" s="10">
        <v>3</v>
      </c>
      <c r="AZ375" s="10" t="s">
        <v>195</v>
      </c>
      <c r="BA375" s="10">
        <v>2</v>
      </c>
      <c r="BB375" s="10" t="s">
        <v>195</v>
      </c>
      <c r="BC375" s="10" t="s">
        <v>195</v>
      </c>
      <c r="BD375" s="10">
        <v>0</v>
      </c>
      <c r="BE375" s="10">
        <v>0</v>
      </c>
      <c r="BF375" s="10">
        <v>0</v>
      </c>
      <c r="BG375" s="10">
        <v>1888564</v>
      </c>
      <c r="BH375" s="10" t="s">
        <v>195</v>
      </c>
      <c r="BI375" s="10" t="s">
        <v>195</v>
      </c>
      <c r="BJ375" s="10" t="s">
        <v>195</v>
      </c>
    </row>
    <row r="376" spans="1:62" ht="15" hidden="1" outlineLevel="2" x14ac:dyDescent="0.25">
      <c r="A376" s="10">
        <v>2024</v>
      </c>
      <c r="B376" s="10" t="s">
        <v>157</v>
      </c>
      <c r="C376" s="10" t="s">
        <v>128</v>
      </c>
      <c r="D376" s="10" t="s">
        <v>162</v>
      </c>
      <c r="E376" s="10" t="s">
        <v>404</v>
      </c>
      <c r="F376" s="10" t="s">
        <v>401</v>
      </c>
      <c r="G376" s="10" t="s">
        <v>195</v>
      </c>
      <c r="H376" s="77">
        <v>724795.21</v>
      </c>
      <c r="I376" s="77">
        <v>442771.19</v>
      </c>
      <c r="J376" s="77">
        <v>442771.19</v>
      </c>
      <c r="K376" s="77">
        <v>0</v>
      </c>
      <c r="L376" s="77">
        <v>0</v>
      </c>
      <c r="M376" s="77">
        <v>214.16</v>
      </c>
      <c r="N376" s="77">
        <v>718714.38</v>
      </c>
      <c r="O376" s="77">
        <v>439056.46</v>
      </c>
      <c r="P376" s="77">
        <v>439056.46</v>
      </c>
      <c r="Q376" s="10">
        <v>0</v>
      </c>
      <c r="R376" s="10">
        <v>3131.39</v>
      </c>
      <c r="S376" s="10">
        <v>583.34</v>
      </c>
      <c r="T376" s="10">
        <v>0</v>
      </c>
      <c r="U376" s="10">
        <v>0</v>
      </c>
      <c r="V376" s="10">
        <v>0</v>
      </c>
      <c r="W376" s="10">
        <v>0</v>
      </c>
      <c r="X376" s="10">
        <v>0</v>
      </c>
      <c r="Y376" s="10">
        <v>0</v>
      </c>
      <c r="Z376" s="10">
        <v>214.16</v>
      </c>
      <c r="AA376" s="10">
        <v>0</v>
      </c>
      <c r="AB376" s="10">
        <v>0</v>
      </c>
      <c r="AC376" s="10">
        <v>0</v>
      </c>
      <c r="AD376" s="10">
        <v>0</v>
      </c>
      <c r="AE376" s="10" t="s">
        <v>195</v>
      </c>
      <c r="AF376" s="10" t="s">
        <v>195</v>
      </c>
      <c r="AG376" s="10" t="s">
        <v>195</v>
      </c>
      <c r="AH376" s="10" t="s">
        <v>308</v>
      </c>
      <c r="AI376" s="10" t="s">
        <v>308</v>
      </c>
      <c r="AJ376" s="10" t="s">
        <v>195</v>
      </c>
      <c r="AK376" s="10" t="s">
        <v>275</v>
      </c>
      <c r="AL376" s="10" t="s">
        <v>195</v>
      </c>
      <c r="AM376" s="10" t="s">
        <v>195</v>
      </c>
      <c r="AN376" s="10" t="s">
        <v>528</v>
      </c>
      <c r="AO376" s="10" t="s">
        <v>195</v>
      </c>
      <c r="AP376" s="10">
        <v>110</v>
      </c>
      <c r="AQ376" s="10">
        <v>81</v>
      </c>
      <c r="AR376" s="10">
        <v>311</v>
      </c>
      <c r="AS376" s="10">
        <v>21</v>
      </c>
      <c r="AT376" s="10">
        <v>1524</v>
      </c>
      <c r="AU376" s="10" t="s">
        <v>195</v>
      </c>
      <c r="AV376" s="10" t="s">
        <v>195</v>
      </c>
      <c r="AW376" s="10" t="s">
        <v>195</v>
      </c>
      <c r="AX376" s="10">
        <v>3</v>
      </c>
      <c r="AY376" s="10">
        <v>3</v>
      </c>
      <c r="AZ376" s="10" t="s">
        <v>195</v>
      </c>
      <c r="BA376" s="10">
        <v>2</v>
      </c>
      <c r="BB376" s="10" t="s">
        <v>195</v>
      </c>
      <c r="BC376" s="10" t="s">
        <v>195</v>
      </c>
      <c r="BD376" s="10">
        <v>0</v>
      </c>
      <c r="BE376" s="10">
        <v>0</v>
      </c>
      <c r="BF376" s="10">
        <v>0</v>
      </c>
      <c r="BG376" s="10">
        <v>1886709</v>
      </c>
      <c r="BH376" s="10" t="s">
        <v>195</v>
      </c>
      <c r="BI376" s="10" t="s">
        <v>195</v>
      </c>
      <c r="BJ376" s="10" t="s">
        <v>195</v>
      </c>
    </row>
    <row r="377" spans="1:62" ht="15" hidden="1" outlineLevel="2" x14ac:dyDescent="0.25">
      <c r="A377" s="10">
        <v>2024</v>
      </c>
      <c r="B377" s="10" t="s">
        <v>157</v>
      </c>
      <c r="C377" s="10" t="s">
        <v>128</v>
      </c>
      <c r="D377" s="10" t="s">
        <v>162</v>
      </c>
      <c r="E377" s="10" t="s">
        <v>403</v>
      </c>
      <c r="F377" s="10" t="s">
        <v>401</v>
      </c>
      <c r="G377" s="10" t="s">
        <v>195</v>
      </c>
      <c r="H377" s="77">
        <v>822148.52</v>
      </c>
      <c r="I377" s="77">
        <v>605198.98</v>
      </c>
      <c r="J377" s="77">
        <v>605198.98</v>
      </c>
      <c r="K377" s="77">
        <v>0</v>
      </c>
      <c r="L377" s="77">
        <v>0</v>
      </c>
      <c r="M377" s="77">
        <v>226.33</v>
      </c>
      <c r="N377" s="77">
        <v>815722.19</v>
      </c>
      <c r="O377" s="77">
        <v>600468.43999999994</v>
      </c>
      <c r="P377" s="77">
        <v>600468.43999999994</v>
      </c>
      <c r="Q377" s="10">
        <v>0</v>
      </c>
      <c r="R377" s="10">
        <v>4380.96</v>
      </c>
      <c r="S377" s="10">
        <v>349.58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226.33</v>
      </c>
      <c r="AA377" s="10">
        <v>0</v>
      </c>
      <c r="AB377" s="10">
        <v>0</v>
      </c>
      <c r="AC377" s="10">
        <v>0</v>
      </c>
      <c r="AD377" s="10">
        <v>0</v>
      </c>
      <c r="AE377" s="10" t="s">
        <v>195</v>
      </c>
      <c r="AF377" s="10" t="s">
        <v>195</v>
      </c>
      <c r="AG377" s="10" t="s">
        <v>195</v>
      </c>
      <c r="AH377" s="10" t="s">
        <v>308</v>
      </c>
      <c r="AI377" s="10" t="s">
        <v>308</v>
      </c>
      <c r="AJ377" s="10" t="s">
        <v>195</v>
      </c>
      <c r="AK377" s="10" t="s">
        <v>275</v>
      </c>
      <c r="AL377" s="10" t="s">
        <v>195</v>
      </c>
      <c r="AM377" s="10" t="s">
        <v>195</v>
      </c>
      <c r="AN377" s="10" t="s">
        <v>528</v>
      </c>
      <c r="AO377" s="10" t="s">
        <v>195</v>
      </c>
      <c r="AP377" s="10">
        <v>110</v>
      </c>
      <c r="AQ377" s="10">
        <v>81</v>
      </c>
      <c r="AR377" s="10">
        <v>311</v>
      </c>
      <c r="AS377" s="10">
        <v>22</v>
      </c>
      <c r="AT377" s="10">
        <v>1524</v>
      </c>
      <c r="AU377" s="10" t="s">
        <v>195</v>
      </c>
      <c r="AV377" s="10" t="s">
        <v>195</v>
      </c>
      <c r="AW377" s="10" t="s">
        <v>195</v>
      </c>
      <c r="AX377" s="10">
        <v>3</v>
      </c>
      <c r="AY377" s="10">
        <v>3</v>
      </c>
      <c r="AZ377" s="10" t="s">
        <v>195</v>
      </c>
      <c r="BA377" s="10">
        <v>2</v>
      </c>
      <c r="BB377" s="10" t="s">
        <v>195</v>
      </c>
      <c r="BC377" s="10" t="s">
        <v>195</v>
      </c>
      <c r="BD377" s="10">
        <v>0</v>
      </c>
      <c r="BE377" s="10">
        <v>0</v>
      </c>
      <c r="BF377" s="10">
        <v>0</v>
      </c>
      <c r="BG377" s="10">
        <v>1888278</v>
      </c>
      <c r="BH377" s="10" t="s">
        <v>195</v>
      </c>
      <c r="BI377" s="10" t="s">
        <v>195</v>
      </c>
      <c r="BJ377" s="10" t="s">
        <v>195</v>
      </c>
    </row>
    <row r="378" spans="1:62" ht="15" hidden="1" outlineLevel="2" x14ac:dyDescent="0.25">
      <c r="A378" s="10">
        <v>2024</v>
      </c>
      <c r="B378" s="10" t="s">
        <v>157</v>
      </c>
      <c r="C378" s="10" t="s">
        <v>128</v>
      </c>
      <c r="D378" s="10" t="s">
        <v>162</v>
      </c>
      <c r="E378" s="10" t="s">
        <v>402</v>
      </c>
      <c r="F378" s="10" t="s">
        <v>401</v>
      </c>
      <c r="G378" s="10" t="s">
        <v>195</v>
      </c>
      <c r="H378" s="77">
        <v>982887.63</v>
      </c>
      <c r="I378" s="77">
        <v>746798.97</v>
      </c>
      <c r="J378" s="77">
        <v>746798.97</v>
      </c>
      <c r="K378" s="77">
        <v>0</v>
      </c>
      <c r="L378" s="77">
        <v>0</v>
      </c>
      <c r="M378" s="77">
        <v>553.44000000000005</v>
      </c>
      <c r="N378" s="77">
        <v>967173.48</v>
      </c>
      <c r="O378" s="77">
        <v>734859.34</v>
      </c>
      <c r="P378" s="77">
        <v>734859.34</v>
      </c>
      <c r="Q378" s="10">
        <v>0</v>
      </c>
      <c r="R378" s="10">
        <v>11151.78</v>
      </c>
      <c r="S378" s="10">
        <v>787.85</v>
      </c>
      <c r="T378" s="10">
        <v>0</v>
      </c>
      <c r="U378" s="10">
        <v>0</v>
      </c>
      <c r="V378" s="10">
        <v>0</v>
      </c>
      <c r="W378" s="10">
        <v>0</v>
      </c>
      <c r="X378" s="10">
        <v>0</v>
      </c>
      <c r="Y378" s="10">
        <v>0</v>
      </c>
      <c r="Z378" s="10">
        <v>553.44000000000005</v>
      </c>
      <c r="AA378" s="10">
        <v>0</v>
      </c>
      <c r="AB378" s="10">
        <v>0</v>
      </c>
      <c r="AC378" s="10">
        <v>0</v>
      </c>
      <c r="AD378" s="10">
        <v>0</v>
      </c>
      <c r="AE378" s="10" t="s">
        <v>195</v>
      </c>
      <c r="AF378" s="10" t="s">
        <v>195</v>
      </c>
      <c r="AG378" s="10" t="s">
        <v>195</v>
      </c>
      <c r="AH378" s="10" t="s">
        <v>308</v>
      </c>
      <c r="AI378" s="10" t="s">
        <v>308</v>
      </c>
      <c r="AJ378" s="10" t="s">
        <v>195</v>
      </c>
      <c r="AK378" s="10" t="s">
        <v>275</v>
      </c>
      <c r="AL378" s="10" t="s">
        <v>195</v>
      </c>
      <c r="AM378" s="10" t="s">
        <v>195</v>
      </c>
      <c r="AN378" s="10" t="s">
        <v>528</v>
      </c>
      <c r="AO378" s="10" t="s">
        <v>195</v>
      </c>
      <c r="AP378" s="10">
        <v>110</v>
      </c>
      <c r="AQ378" s="10">
        <v>81</v>
      </c>
      <c r="AR378" s="10">
        <v>311</v>
      </c>
      <c r="AS378" s="10">
        <v>23</v>
      </c>
      <c r="AT378" s="10">
        <v>1524</v>
      </c>
      <c r="AU378" s="10" t="s">
        <v>195</v>
      </c>
      <c r="AV378" s="10" t="s">
        <v>195</v>
      </c>
      <c r="AW378" s="10" t="s">
        <v>195</v>
      </c>
      <c r="AX378" s="10">
        <v>3</v>
      </c>
      <c r="AY378" s="10">
        <v>3</v>
      </c>
      <c r="AZ378" s="10" t="s">
        <v>195</v>
      </c>
      <c r="BA378" s="10">
        <v>2</v>
      </c>
      <c r="BB378" s="10" t="s">
        <v>195</v>
      </c>
      <c r="BC378" s="10" t="s">
        <v>195</v>
      </c>
      <c r="BD378" s="10">
        <v>0</v>
      </c>
      <c r="BE378" s="10">
        <v>0</v>
      </c>
      <c r="BF378" s="10">
        <v>0</v>
      </c>
      <c r="BG378" s="10">
        <v>1888826</v>
      </c>
      <c r="BH378" s="10" t="s">
        <v>195</v>
      </c>
      <c r="BI378" s="10" t="s">
        <v>195</v>
      </c>
      <c r="BJ378" s="10" t="s">
        <v>195</v>
      </c>
    </row>
    <row r="379" spans="1:62" ht="15" hidden="1" outlineLevel="2" x14ac:dyDescent="0.25">
      <c r="A379" s="10">
        <v>2024</v>
      </c>
      <c r="B379" s="10" t="s">
        <v>157</v>
      </c>
      <c r="C379" s="10" t="s">
        <v>128</v>
      </c>
      <c r="D379" s="10" t="s">
        <v>162</v>
      </c>
      <c r="E379" s="10" t="s">
        <v>400</v>
      </c>
      <c r="F379" s="10" t="s">
        <v>208</v>
      </c>
      <c r="G379" s="10" t="s">
        <v>195</v>
      </c>
      <c r="H379" s="77">
        <v>1205997.81</v>
      </c>
      <c r="I379" s="77">
        <v>863841.29</v>
      </c>
      <c r="J379" s="77">
        <v>863841.29</v>
      </c>
      <c r="K379" s="77">
        <v>0</v>
      </c>
      <c r="L379" s="77">
        <v>0</v>
      </c>
      <c r="M379" s="77">
        <v>987.39</v>
      </c>
      <c r="N379" s="77">
        <v>1177962.22</v>
      </c>
      <c r="O379" s="77">
        <v>843759.75</v>
      </c>
      <c r="P379" s="77">
        <v>843759.75</v>
      </c>
      <c r="Q379" s="10">
        <v>0</v>
      </c>
      <c r="R379" s="10">
        <v>19634.38</v>
      </c>
      <c r="S379" s="10">
        <v>447.16</v>
      </c>
      <c r="T379" s="10">
        <v>0</v>
      </c>
      <c r="U379" s="10">
        <v>0</v>
      </c>
      <c r="V379" s="10">
        <v>0</v>
      </c>
      <c r="W379" s="10">
        <v>0</v>
      </c>
      <c r="X379" s="10">
        <v>0</v>
      </c>
      <c r="Y379" s="10">
        <v>0</v>
      </c>
      <c r="Z379" s="10">
        <v>987.39</v>
      </c>
      <c r="AA379" s="10">
        <v>0</v>
      </c>
      <c r="AB379" s="10">
        <v>0</v>
      </c>
      <c r="AC379" s="10">
        <v>0</v>
      </c>
      <c r="AD379" s="10">
        <v>0</v>
      </c>
      <c r="AE379" s="10" t="s">
        <v>195</v>
      </c>
      <c r="AF379" s="10" t="s">
        <v>195</v>
      </c>
      <c r="AG379" s="10" t="s">
        <v>195</v>
      </c>
      <c r="AH379" s="10" t="s">
        <v>198</v>
      </c>
      <c r="AI379" s="10" t="s">
        <v>198</v>
      </c>
      <c r="AJ379" s="10" t="s">
        <v>195</v>
      </c>
      <c r="AK379" s="10" t="s">
        <v>197</v>
      </c>
      <c r="AL379" s="10" t="s">
        <v>195</v>
      </c>
      <c r="AM379" s="10" t="s">
        <v>195</v>
      </c>
      <c r="AN379" s="10" t="s">
        <v>528</v>
      </c>
      <c r="AO379" s="10" t="s">
        <v>195</v>
      </c>
      <c r="AP379" s="10">
        <v>110</v>
      </c>
      <c r="AQ379" s="10">
        <v>81</v>
      </c>
      <c r="AR379" s="10">
        <v>311</v>
      </c>
      <c r="AS379" s="10">
        <v>25</v>
      </c>
      <c r="AT379" s="10">
        <v>1608</v>
      </c>
      <c r="AU379" s="10" t="s">
        <v>195</v>
      </c>
      <c r="AV379" s="10" t="s">
        <v>195</v>
      </c>
      <c r="AW379" s="10" t="s">
        <v>195</v>
      </c>
      <c r="AX379" s="10">
        <v>5</v>
      </c>
      <c r="AY379" s="10">
        <v>5</v>
      </c>
      <c r="AZ379" s="10" t="s">
        <v>195</v>
      </c>
      <c r="BA379" s="10">
        <v>1</v>
      </c>
      <c r="BB379" s="10" t="s">
        <v>195</v>
      </c>
      <c r="BC379" s="10" t="s">
        <v>195</v>
      </c>
      <c r="BD379" s="10">
        <v>0</v>
      </c>
      <c r="BE379" s="10">
        <v>0</v>
      </c>
      <c r="BF379" s="10">
        <v>0</v>
      </c>
      <c r="BG379" s="10">
        <v>1887820</v>
      </c>
      <c r="BH379" s="10" t="s">
        <v>195</v>
      </c>
      <c r="BI379" s="10" t="s">
        <v>195</v>
      </c>
      <c r="BJ379" s="10" t="s">
        <v>195</v>
      </c>
    </row>
    <row r="380" spans="1:62" ht="15" hidden="1" outlineLevel="2" x14ac:dyDescent="0.25">
      <c r="A380" s="10">
        <v>2024</v>
      </c>
      <c r="B380" s="10" t="s">
        <v>157</v>
      </c>
      <c r="C380" s="10" t="s">
        <v>128</v>
      </c>
      <c r="D380" s="10" t="s">
        <v>162</v>
      </c>
      <c r="E380" s="10" t="s">
        <v>307</v>
      </c>
      <c r="F380" s="10" t="s">
        <v>208</v>
      </c>
      <c r="G380" s="10" t="s">
        <v>195</v>
      </c>
      <c r="H380" s="77">
        <v>1044478.38</v>
      </c>
      <c r="I380" s="77">
        <v>775126.46</v>
      </c>
      <c r="J380" s="77">
        <v>775126.46</v>
      </c>
      <c r="K380" s="77">
        <v>0</v>
      </c>
      <c r="L380" s="77">
        <v>0</v>
      </c>
      <c r="M380" s="77">
        <v>554.39</v>
      </c>
      <c r="N380" s="77">
        <v>1028737.17</v>
      </c>
      <c r="O380" s="77">
        <v>763444.62</v>
      </c>
      <c r="P380" s="77">
        <v>763444.62</v>
      </c>
      <c r="Q380" s="10">
        <v>0</v>
      </c>
      <c r="R380" s="10">
        <v>9509.14</v>
      </c>
      <c r="S380" s="10">
        <v>2172.6999999999998</v>
      </c>
      <c r="T380" s="10">
        <v>0</v>
      </c>
      <c r="U380" s="10">
        <v>0</v>
      </c>
      <c r="V380" s="10">
        <v>0</v>
      </c>
      <c r="W380" s="10">
        <v>0</v>
      </c>
      <c r="X380" s="10">
        <v>0</v>
      </c>
      <c r="Y380" s="10">
        <v>0</v>
      </c>
      <c r="Z380" s="10">
        <v>554.39</v>
      </c>
      <c r="AA380" s="10">
        <v>0</v>
      </c>
      <c r="AB380" s="10">
        <v>0</v>
      </c>
      <c r="AC380" s="10">
        <v>0</v>
      </c>
      <c r="AD380" s="10">
        <v>0</v>
      </c>
      <c r="AE380" s="10" t="s">
        <v>195</v>
      </c>
      <c r="AF380" s="10" t="s">
        <v>195</v>
      </c>
      <c r="AG380" s="10" t="s">
        <v>195</v>
      </c>
      <c r="AH380" s="10" t="s">
        <v>198</v>
      </c>
      <c r="AI380" s="10" t="s">
        <v>198</v>
      </c>
      <c r="AJ380" s="10" t="s">
        <v>195</v>
      </c>
      <c r="AK380" s="10" t="s">
        <v>197</v>
      </c>
      <c r="AL380" s="10" t="s">
        <v>195</v>
      </c>
      <c r="AM380" s="10" t="s">
        <v>195</v>
      </c>
      <c r="AN380" s="10" t="s">
        <v>528</v>
      </c>
      <c r="AO380" s="10" t="s">
        <v>195</v>
      </c>
      <c r="AP380" s="10">
        <v>110</v>
      </c>
      <c r="AQ380" s="10">
        <v>81</v>
      </c>
      <c r="AR380" s="10">
        <v>311</v>
      </c>
      <c r="AS380" s="10">
        <v>27</v>
      </c>
      <c r="AT380" s="10">
        <v>1608</v>
      </c>
      <c r="AU380" s="10" t="s">
        <v>195</v>
      </c>
      <c r="AV380" s="10" t="s">
        <v>195</v>
      </c>
      <c r="AW380" s="10" t="s">
        <v>195</v>
      </c>
      <c r="AX380" s="10">
        <v>5</v>
      </c>
      <c r="AY380" s="10">
        <v>5</v>
      </c>
      <c r="AZ380" s="10" t="s">
        <v>195</v>
      </c>
      <c r="BA380" s="10">
        <v>1</v>
      </c>
      <c r="BB380" s="10" t="s">
        <v>195</v>
      </c>
      <c r="BC380" s="10" t="s">
        <v>195</v>
      </c>
      <c r="BD380" s="10">
        <v>0</v>
      </c>
      <c r="BE380" s="10">
        <v>0</v>
      </c>
      <c r="BF380" s="10">
        <v>0</v>
      </c>
      <c r="BG380" s="10">
        <v>1887218</v>
      </c>
      <c r="BH380" s="10" t="s">
        <v>195</v>
      </c>
      <c r="BI380" s="10" t="s">
        <v>195</v>
      </c>
      <c r="BJ380" s="10" t="s">
        <v>195</v>
      </c>
    </row>
    <row r="381" spans="1:62" ht="15" hidden="1" outlineLevel="2" x14ac:dyDescent="0.25">
      <c r="A381" s="10">
        <v>2024</v>
      </c>
      <c r="B381" s="10" t="s">
        <v>157</v>
      </c>
      <c r="C381" s="10" t="s">
        <v>128</v>
      </c>
      <c r="D381" s="10" t="s">
        <v>162</v>
      </c>
      <c r="E381" s="10" t="s">
        <v>399</v>
      </c>
      <c r="F381" s="10" t="s">
        <v>208</v>
      </c>
      <c r="G381" s="10" t="s">
        <v>195</v>
      </c>
      <c r="H381" s="77">
        <v>1366050.19</v>
      </c>
      <c r="I381" s="77">
        <v>1023857.4</v>
      </c>
      <c r="J381" s="77">
        <v>1023857.4</v>
      </c>
      <c r="K381" s="77">
        <v>0</v>
      </c>
      <c r="L381" s="77">
        <v>0</v>
      </c>
      <c r="M381" s="77">
        <v>1260.55</v>
      </c>
      <c r="N381" s="77">
        <v>1330258.3600000001</v>
      </c>
      <c r="O381" s="77">
        <v>997031.35</v>
      </c>
      <c r="P381" s="77">
        <v>997031.35</v>
      </c>
      <c r="Q381" s="10">
        <v>0</v>
      </c>
      <c r="R381" s="10">
        <v>25471.5</v>
      </c>
      <c r="S381" s="10">
        <v>1354.55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1260.55</v>
      </c>
      <c r="AA381" s="10">
        <v>0</v>
      </c>
      <c r="AB381" s="10">
        <v>0</v>
      </c>
      <c r="AC381" s="10">
        <v>0</v>
      </c>
      <c r="AD381" s="10">
        <v>0</v>
      </c>
      <c r="AE381" s="10" t="s">
        <v>195</v>
      </c>
      <c r="AF381" s="10" t="s">
        <v>195</v>
      </c>
      <c r="AG381" s="10" t="s">
        <v>195</v>
      </c>
      <c r="AH381" s="10" t="s">
        <v>198</v>
      </c>
      <c r="AI381" s="10" t="s">
        <v>198</v>
      </c>
      <c r="AJ381" s="10" t="s">
        <v>195</v>
      </c>
      <c r="AK381" s="10" t="s">
        <v>197</v>
      </c>
      <c r="AL381" s="10" t="s">
        <v>195</v>
      </c>
      <c r="AM381" s="10" t="s">
        <v>195</v>
      </c>
      <c r="AN381" s="10" t="s">
        <v>528</v>
      </c>
      <c r="AO381" s="10" t="s">
        <v>195</v>
      </c>
      <c r="AP381" s="10">
        <v>110</v>
      </c>
      <c r="AQ381" s="10">
        <v>81</v>
      </c>
      <c r="AR381" s="10">
        <v>311</v>
      </c>
      <c r="AS381" s="10">
        <v>29</v>
      </c>
      <c r="AT381" s="10">
        <v>1608</v>
      </c>
      <c r="AU381" s="10" t="s">
        <v>195</v>
      </c>
      <c r="AV381" s="10" t="s">
        <v>195</v>
      </c>
      <c r="AW381" s="10" t="s">
        <v>195</v>
      </c>
      <c r="AX381" s="10">
        <v>5</v>
      </c>
      <c r="AY381" s="10">
        <v>5</v>
      </c>
      <c r="AZ381" s="10" t="s">
        <v>195</v>
      </c>
      <c r="BA381" s="10">
        <v>1</v>
      </c>
      <c r="BB381" s="10" t="s">
        <v>195</v>
      </c>
      <c r="BC381" s="10" t="s">
        <v>195</v>
      </c>
      <c r="BD381" s="10">
        <v>0</v>
      </c>
      <c r="BE381" s="10">
        <v>0</v>
      </c>
      <c r="BF381" s="10">
        <v>0</v>
      </c>
      <c r="BG381" s="10">
        <v>1887803</v>
      </c>
      <c r="BH381" s="10" t="s">
        <v>195</v>
      </c>
      <c r="BI381" s="10" t="s">
        <v>195</v>
      </c>
      <c r="BJ381" s="10" t="s">
        <v>195</v>
      </c>
    </row>
    <row r="382" spans="1:62" ht="15" hidden="1" outlineLevel="2" x14ac:dyDescent="0.25">
      <c r="A382" s="10">
        <v>2024</v>
      </c>
      <c r="B382" s="10" t="s">
        <v>157</v>
      </c>
      <c r="C382" s="10" t="s">
        <v>128</v>
      </c>
      <c r="D382" s="10" t="s">
        <v>162</v>
      </c>
      <c r="E382" s="10" t="s">
        <v>306</v>
      </c>
      <c r="F382" s="10" t="s">
        <v>208</v>
      </c>
      <c r="G382" s="10" t="s">
        <v>195</v>
      </c>
      <c r="H382" s="77">
        <v>1760209.54</v>
      </c>
      <c r="I382" s="77">
        <v>1544201.21</v>
      </c>
      <c r="J382" s="77">
        <v>1544201.21</v>
      </c>
      <c r="K382" s="77">
        <v>0</v>
      </c>
      <c r="L382" s="77">
        <v>0</v>
      </c>
      <c r="M382" s="77">
        <v>677.76</v>
      </c>
      <c r="N382" s="77">
        <v>1740965.43</v>
      </c>
      <c r="O382" s="77">
        <v>1527318.69</v>
      </c>
      <c r="P382" s="77">
        <v>1527318.69</v>
      </c>
      <c r="Q382" s="10">
        <v>0</v>
      </c>
      <c r="R382" s="10">
        <v>14848.61</v>
      </c>
      <c r="S382" s="10">
        <v>2033.92</v>
      </c>
      <c r="T382" s="10">
        <v>0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677.76</v>
      </c>
      <c r="AA382" s="10">
        <v>0</v>
      </c>
      <c r="AB382" s="10">
        <v>0</v>
      </c>
      <c r="AC382" s="10">
        <v>0</v>
      </c>
      <c r="AD382" s="10">
        <v>0</v>
      </c>
      <c r="AE382" s="10" t="s">
        <v>195</v>
      </c>
      <c r="AF382" s="10" t="s">
        <v>195</v>
      </c>
      <c r="AG382" s="10" t="s">
        <v>195</v>
      </c>
      <c r="AH382" s="10" t="s">
        <v>198</v>
      </c>
      <c r="AI382" s="10" t="s">
        <v>198</v>
      </c>
      <c r="AJ382" s="10" t="s">
        <v>195</v>
      </c>
      <c r="AK382" s="10" t="s">
        <v>197</v>
      </c>
      <c r="AL382" s="10" t="s">
        <v>195</v>
      </c>
      <c r="AM382" s="10" t="s">
        <v>195</v>
      </c>
      <c r="AN382" s="10" t="s">
        <v>528</v>
      </c>
      <c r="AO382" s="10" t="s">
        <v>195</v>
      </c>
      <c r="AP382" s="10">
        <v>110</v>
      </c>
      <c r="AQ382" s="10">
        <v>81</v>
      </c>
      <c r="AR382" s="10">
        <v>311</v>
      </c>
      <c r="AS382" s="10">
        <v>31</v>
      </c>
      <c r="AT382" s="10">
        <v>1608</v>
      </c>
      <c r="AU382" s="10" t="s">
        <v>195</v>
      </c>
      <c r="AV382" s="10" t="s">
        <v>195</v>
      </c>
      <c r="AW382" s="10" t="s">
        <v>195</v>
      </c>
      <c r="AX382" s="10">
        <v>5</v>
      </c>
      <c r="AY382" s="10">
        <v>5</v>
      </c>
      <c r="AZ382" s="10" t="s">
        <v>195</v>
      </c>
      <c r="BA382" s="10">
        <v>1</v>
      </c>
      <c r="BB382" s="10" t="s">
        <v>195</v>
      </c>
      <c r="BC382" s="10" t="s">
        <v>195</v>
      </c>
      <c r="BD382" s="10">
        <v>0</v>
      </c>
      <c r="BE382" s="10">
        <v>0</v>
      </c>
      <c r="BF382" s="10">
        <v>0</v>
      </c>
      <c r="BG382" s="10">
        <v>1886834</v>
      </c>
      <c r="BH382" s="10" t="s">
        <v>195</v>
      </c>
      <c r="BI382" s="10" t="s">
        <v>195</v>
      </c>
      <c r="BJ382" s="10" t="s">
        <v>195</v>
      </c>
    </row>
    <row r="383" spans="1:62" ht="15" hidden="1" outlineLevel="2" x14ac:dyDescent="0.25">
      <c r="A383" s="10">
        <v>2024</v>
      </c>
      <c r="B383" s="10" t="s">
        <v>157</v>
      </c>
      <c r="C383" s="10" t="s">
        <v>128</v>
      </c>
      <c r="D383" s="10" t="s">
        <v>162</v>
      </c>
      <c r="E383" s="10" t="s">
        <v>305</v>
      </c>
      <c r="F383" s="10" t="s">
        <v>208</v>
      </c>
      <c r="G383" s="10" t="s">
        <v>195</v>
      </c>
      <c r="H383" s="77">
        <v>1290932.55</v>
      </c>
      <c r="I383" s="77">
        <v>1003814.48</v>
      </c>
      <c r="J383" s="77">
        <v>1003814.48</v>
      </c>
      <c r="K383" s="77">
        <v>0</v>
      </c>
      <c r="L383" s="77">
        <v>0</v>
      </c>
      <c r="M383" s="77">
        <v>776.22</v>
      </c>
      <c r="N383" s="77">
        <v>1268892.8600000001</v>
      </c>
      <c r="O383" s="77">
        <v>986676.67</v>
      </c>
      <c r="P383" s="77">
        <v>986676.67</v>
      </c>
      <c r="Q383" s="10">
        <v>0</v>
      </c>
      <c r="R383" s="10">
        <v>16218.21</v>
      </c>
      <c r="S383" s="10">
        <v>919.6</v>
      </c>
      <c r="T383" s="10">
        <v>0</v>
      </c>
      <c r="U383" s="10">
        <v>0</v>
      </c>
      <c r="V383" s="10">
        <v>0</v>
      </c>
      <c r="W383" s="10">
        <v>0</v>
      </c>
      <c r="X383" s="10">
        <v>0</v>
      </c>
      <c r="Y383" s="10">
        <v>0</v>
      </c>
      <c r="Z383" s="10">
        <v>776.22</v>
      </c>
      <c r="AA383" s="10">
        <v>0</v>
      </c>
      <c r="AB383" s="10">
        <v>0</v>
      </c>
      <c r="AC383" s="10">
        <v>0</v>
      </c>
      <c r="AD383" s="10">
        <v>0</v>
      </c>
      <c r="AE383" s="10" t="s">
        <v>195</v>
      </c>
      <c r="AF383" s="10" t="s">
        <v>195</v>
      </c>
      <c r="AG383" s="10" t="s">
        <v>195</v>
      </c>
      <c r="AH383" s="10" t="s">
        <v>198</v>
      </c>
      <c r="AI383" s="10" t="s">
        <v>198</v>
      </c>
      <c r="AJ383" s="10" t="s">
        <v>195</v>
      </c>
      <c r="AK383" s="10" t="s">
        <v>197</v>
      </c>
      <c r="AL383" s="10" t="s">
        <v>195</v>
      </c>
      <c r="AM383" s="10" t="s">
        <v>195</v>
      </c>
      <c r="AN383" s="10" t="s">
        <v>528</v>
      </c>
      <c r="AO383" s="10" t="s">
        <v>195</v>
      </c>
      <c r="AP383" s="10">
        <v>110</v>
      </c>
      <c r="AQ383" s="10">
        <v>81</v>
      </c>
      <c r="AR383" s="10">
        <v>311</v>
      </c>
      <c r="AS383" s="10">
        <v>32</v>
      </c>
      <c r="AT383" s="10">
        <v>1608</v>
      </c>
      <c r="AU383" s="10" t="s">
        <v>195</v>
      </c>
      <c r="AV383" s="10" t="s">
        <v>195</v>
      </c>
      <c r="AW383" s="10" t="s">
        <v>195</v>
      </c>
      <c r="AX383" s="10">
        <v>5</v>
      </c>
      <c r="AY383" s="10">
        <v>5</v>
      </c>
      <c r="AZ383" s="10" t="s">
        <v>195</v>
      </c>
      <c r="BA383" s="10">
        <v>1</v>
      </c>
      <c r="BB383" s="10" t="s">
        <v>195</v>
      </c>
      <c r="BC383" s="10" t="s">
        <v>195</v>
      </c>
      <c r="BD383" s="10">
        <v>0</v>
      </c>
      <c r="BE383" s="10">
        <v>0</v>
      </c>
      <c r="BF383" s="10">
        <v>0</v>
      </c>
      <c r="BG383" s="10">
        <v>1886254</v>
      </c>
      <c r="BH383" s="10" t="s">
        <v>195</v>
      </c>
      <c r="BI383" s="10" t="s">
        <v>195</v>
      </c>
      <c r="BJ383" s="10" t="s">
        <v>195</v>
      </c>
    </row>
    <row r="384" spans="1:62" ht="15" hidden="1" outlineLevel="2" x14ac:dyDescent="0.25">
      <c r="A384" s="10">
        <v>2024</v>
      </c>
      <c r="B384" s="10" t="s">
        <v>157</v>
      </c>
      <c r="C384" s="10" t="s">
        <v>128</v>
      </c>
      <c r="D384" s="10" t="s">
        <v>162</v>
      </c>
      <c r="E384" s="10" t="s">
        <v>304</v>
      </c>
      <c r="F384" s="10" t="s">
        <v>208</v>
      </c>
      <c r="G384" s="10" t="s">
        <v>195</v>
      </c>
      <c r="H384" s="77">
        <v>1382379.59</v>
      </c>
      <c r="I384" s="77">
        <v>1157996.1499999999</v>
      </c>
      <c r="J384" s="77">
        <v>1157996.1499999999</v>
      </c>
      <c r="K384" s="77">
        <v>0</v>
      </c>
      <c r="L384" s="77">
        <v>0</v>
      </c>
      <c r="M384" s="77">
        <v>1122.3900000000001</v>
      </c>
      <c r="N384" s="77">
        <v>1350510.74</v>
      </c>
      <c r="O384" s="77">
        <v>1131300.1499999999</v>
      </c>
      <c r="P384" s="77">
        <v>1131300.1499999999</v>
      </c>
      <c r="Q384" s="10">
        <v>0</v>
      </c>
      <c r="R384" s="10">
        <v>25776.97</v>
      </c>
      <c r="S384" s="10">
        <v>919.03</v>
      </c>
      <c r="T384" s="10">
        <v>0</v>
      </c>
      <c r="U384" s="10">
        <v>0</v>
      </c>
      <c r="V384" s="10">
        <v>0</v>
      </c>
      <c r="W384" s="10">
        <v>0</v>
      </c>
      <c r="X384" s="10">
        <v>0</v>
      </c>
      <c r="Y384" s="10">
        <v>0</v>
      </c>
      <c r="Z384" s="10">
        <v>1122.3900000000001</v>
      </c>
      <c r="AA384" s="10">
        <v>0</v>
      </c>
      <c r="AB384" s="10">
        <v>0</v>
      </c>
      <c r="AC384" s="10">
        <v>0</v>
      </c>
      <c r="AD384" s="10">
        <v>0</v>
      </c>
      <c r="AE384" s="10" t="s">
        <v>195</v>
      </c>
      <c r="AF384" s="10" t="s">
        <v>195</v>
      </c>
      <c r="AG384" s="10" t="s">
        <v>195</v>
      </c>
      <c r="AH384" s="10" t="s">
        <v>198</v>
      </c>
      <c r="AI384" s="10" t="s">
        <v>198</v>
      </c>
      <c r="AJ384" s="10" t="s">
        <v>195</v>
      </c>
      <c r="AK384" s="10" t="s">
        <v>197</v>
      </c>
      <c r="AL384" s="10" t="s">
        <v>195</v>
      </c>
      <c r="AM384" s="10" t="s">
        <v>195</v>
      </c>
      <c r="AN384" s="10" t="s">
        <v>528</v>
      </c>
      <c r="AO384" s="10" t="s">
        <v>195</v>
      </c>
      <c r="AP384" s="10">
        <v>110</v>
      </c>
      <c r="AQ384" s="10">
        <v>81</v>
      </c>
      <c r="AR384" s="10">
        <v>311</v>
      </c>
      <c r="AS384" s="10">
        <v>33</v>
      </c>
      <c r="AT384" s="10">
        <v>1608</v>
      </c>
      <c r="AU384" s="10" t="s">
        <v>195</v>
      </c>
      <c r="AV384" s="10" t="s">
        <v>195</v>
      </c>
      <c r="AW384" s="10" t="s">
        <v>195</v>
      </c>
      <c r="AX384" s="10">
        <v>5</v>
      </c>
      <c r="AY384" s="10">
        <v>5</v>
      </c>
      <c r="AZ384" s="10" t="s">
        <v>195</v>
      </c>
      <c r="BA384" s="10">
        <v>1</v>
      </c>
      <c r="BB384" s="10" t="s">
        <v>195</v>
      </c>
      <c r="BC384" s="10" t="s">
        <v>195</v>
      </c>
      <c r="BD384" s="10">
        <v>0</v>
      </c>
      <c r="BE384" s="10">
        <v>0</v>
      </c>
      <c r="BF384" s="10">
        <v>0</v>
      </c>
      <c r="BG384" s="10">
        <v>1888602</v>
      </c>
      <c r="BH384" s="10" t="s">
        <v>195</v>
      </c>
      <c r="BI384" s="10" t="s">
        <v>195</v>
      </c>
      <c r="BJ384" s="10" t="s">
        <v>195</v>
      </c>
    </row>
    <row r="385" spans="1:62" ht="15" hidden="1" outlineLevel="2" x14ac:dyDescent="0.25">
      <c r="A385" s="10">
        <v>2024</v>
      </c>
      <c r="B385" s="10" t="s">
        <v>157</v>
      </c>
      <c r="C385" s="10" t="s">
        <v>128</v>
      </c>
      <c r="D385" s="10" t="s">
        <v>162</v>
      </c>
      <c r="E385" s="10" t="s">
        <v>398</v>
      </c>
      <c r="F385" s="10" t="s">
        <v>347</v>
      </c>
      <c r="G385" s="10" t="s">
        <v>195</v>
      </c>
      <c r="H385" s="77">
        <v>317110.52</v>
      </c>
      <c r="I385" s="77">
        <v>258611</v>
      </c>
      <c r="J385" s="77">
        <v>258611</v>
      </c>
      <c r="K385" s="77">
        <v>0</v>
      </c>
      <c r="L385" s="77">
        <v>0</v>
      </c>
      <c r="M385" s="77">
        <v>54.22</v>
      </c>
      <c r="N385" s="77">
        <v>315571.01</v>
      </c>
      <c r="O385" s="77">
        <v>257355.49</v>
      </c>
      <c r="P385" s="77">
        <v>257355.49</v>
      </c>
      <c r="Q385" s="10">
        <v>0</v>
      </c>
      <c r="R385" s="10">
        <v>1067.53</v>
      </c>
      <c r="S385" s="10">
        <v>187.98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54.22</v>
      </c>
      <c r="AA385" s="10">
        <v>0</v>
      </c>
      <c r="AB385" s="10">
        <v>0</v>
      </c>
      <c r="AC385" s="10">
        <v>0</v>
      </c>
      <c r="AD385" s="10">
        <v>0</v>
      </c>
      <c r="AE385" s="10" t="s">
        <v>195</v>
      </c>
      <c r="AF385" s="10" t="s">
        <v>195</v>
      </c>
      <c r="AG385" s="10" t="s">
        <v>195</v>
      </c>
      <c r="AH385" s="10" t="s">
        <v>198</v>
      </c>
      <c r="AI385" s="10" t="s">
        <v>198</v>
      </c>
      <c r="AJ385" s="10" t="s">
        <v>195</v>
      </c>
      <c r="AK385" s="10" t="s">
        <v>197</v>
      </c>
      <c r="AL385" s="10" t="s">
        <v>195</v>
      </c>
      <c r="AM385" s="10" t="s">
        <v>195</v>
      </c>
      <c r="AN385" s="10" t="s">
        <v>528</v>
      </c>
      <c r="AO385" s="10" t="s">
        <v>195</v>
      </c>
      <c r="AP385" s="10">
        <v>110</v>
      </c>
      <c r="AQ385" s="10">
        <v>81</v>
      </c>
      <c r="AR385" s="10">
        <v>311</v>
      </c>
      <c r="AS385" s="10">
        <v>82</v>
      </c>
      <c r="AT385" s="10">
        <v>1609</v>
      </c>
      <c r="AU385" s="10" t="s">
        <v>195</v>
      </c>
      <c r="AV385" s="10" t="s">
        <v>195</v>
      </c>
      <c r="AW385" s="10" t="s">
        <v>195</v>
      </c>
      <c r="AX385" s="10">
        <v>5</v>
      </c>
      <c r="AY385" s="10">
        <v>5</v>
      </c>
      <c r="AZ385" s="10" t="s">
        <v>195</v>
      </c>
      <c r="BA385" s="10">
        <v>1</v>
      </c>
      <c r="BB385" s="10" t="s">
        <v>195</v>
      </c>
      <c r="BC385" s="10" t="s">
        <v>195</v>
      </c>
      <c r="BD385" s="10">
        <v>0</v>
      </c>
      <c r="BE385" s="10">
        <v>0</v>
      </c>
      <c r="BF385" s="10">
        <v>0</v>
      </c>
      <c r="BG385" s="10">
        <v>1886605</v>
      </c>
      <c r="BH385" s="10" t="s">
        <v>195</v>
      </c>
      <c r="BI385" s="10" t="s">
        <v>195</v>
      </c>
      <c r="BJ385" s="10" t="s">
        <v>195</v>
      </c>
    </row>
    <row r="386" spans="1:62" ht="15" hidden="1" outlineLevel="2" x14ac:dyDescent="0.25">
      <c r="A386" s="10">
        <v>2024</v>
      </c>
      <c r="B386" s="10" t="s">
        <v>157</v>
      </c>
      <c r="C386" s="10" t="s">
        <v>128</v>
      </c>
      <c r="D386" s="10" t="s">
        <v>162</v>
      </c>
      <c r="E386" s="10" t="s">
        <v>397</v>
      </c>
      <c r="F386" s="10" t="s">
        <v>346</v>
      </c>
      <c r="G386" s="10" t="s">
        <v>195</v>
      </c>
      <c r="H386" s="77">
        <v>328545.13</v>
      </c>
      <c r="I386" s="77">
        <v>263764.98</v>
      </c>
      <c r="J386" s="77">
        <v>263764.98</v>
      </c>
      <c r="K386" s="77">
        <v>0</v>
      </c>
      <c r="L386" s="77">
        <v>0</v>
      </c>
      <c r="M386" s="77">
        <v>56.18</v>
      </c>
      <c r="N386" s="77">
        <v>326950.11</v>
      </c>
      <c r="O386" s="77">
        <v>262484.45</v>
      </c>
      <c r="P386" s="77">
        <v>262484.45</v>
      </c>
      <c r="Q386" s="10">
        <v>0</v>
      </c>
      <c r="R386" s="10">
        <v>1088.8</v>
      </c>
      <c r="S386" s="10">
        <v>191.72</v>
      </c>
      <c r="T386" s="10">
        <v>0</v>
      </c>
      <c r="U386" s="10">
        <v>0</v>
      </c>
      <c r="V386" s="10">
        <v>0</v>
      </c>
      <c r="W386" s="10">
        <v>0</v>
      </c>
      <c r="X386" s="10">
        <v>0</v>
      </c>
      <c r="Y386" s="10">
        <v>0</v>
      </c>
      <c r="Z386" s="10">
        <v>56.18</v>
      </c>
      <c r="AA386" s="10">
        <v>0</v>
      </c>
      <c r="AB386" s="10">
        <v>0</v>
      </c>
      <c r="AC386" s="10">
        <v>0</v>
      </c>
      <c r="AD386" s="10">
        <v>0</v>
      </c>
      <c r="AE386" s="10" t="s">
        <v>195</v>
      </c>
      <c r="AF386" s="10" t="s">
        <v>195</v>
      </c>
      <c r="AG386" s="10" t="s">
        <v>195</v>
      </c>
      <c r="AH386" s="10" t="s">
        <v>198</v>
      </c>
      <c r="AI386" s="10" t="s">
        <v>198</v>
      </c>
      <c r="AJ386" s="10" t="s">
        <v>195</v>
      </c>
      <c r="AK386" s="10" t="s">
        <v>197</v>
      </c>
      <c r="AL386" s="10" t="s">
        <v>195</v>
      </c>
      <c r="AM386" s="10" t="s">
        <v>195</v>
      </c>
      <c r="AN386" s="10" t="s">
        <v>528</v>
      </c>
      <c r="AO386" s="10" t="s">
        <v>195</v>
      </c>
      <c r="AP386" s="10">
        <v>110</v>
      </c>
      <c r="AQ386" s="10">
        <v>81</v>
      </c>
      <c r="AR386" s="10">
        <v>311</v>
      </c>
      <c r="AS386" s="10">
        <v>83</v>
      </c>
      <c r="AT386" s="10">
        <v>1610</v>
      </c>
      <c r="AU386" s="10" t="s">
        <v>195</v>
      </c>
      <c r="AV386" s="10" t="s">
        <v>195</v>
      </c>
      <c r="AW386" s="10" t="s">
        <v>195</v>
      </c>
      <c r="AX386" s="10">
        <v>5</v>
      </c>
      <c r="AY386" s="10">
        <v>5</v>
      </c>
      <c r="AZ386" s="10" t="s">
        <v>195</v>
      </c>
      <c r="BA386" s="10">
        <v>1</v>
      </c>
      <c r="BB386" s="10" t="s">
        <v>195</v>
      </c>
      <c r="BC386" s="10" t="s">
        <v>195</v>
      </c>
      <c r="BD386" s="10">
        <v>0</v>
      </c>
      <c r="BE386" s="10">
        <v>0</v>
      </c>
      <c r="BF386" s="10">
        <v>0</v>
      </c>
      <c r="BG386" s="10">
        <v>1886619</v>
      </c>
      <c r="BH386" s="10" t="s">
        <v>195</v>
      </c>
      <c r="BI386" s="10" t="s">
        <v>195</v>
      </c>
      <c r="BJ386" s="10" t="s">
        <v>195</v>
      </c>
    </row>
    <row r="387" spans="1:62" ht="15" hidden="1" outlineLevel="2" x14ac:dyDescent="0.25">
      <c r="A387" s="10">
        <v>2024</v>
      </c>
      <c r="B387" s="10" t="s">
        <v>157</v>
      </c>
      <c r="C387" s="10" t="s">
        <v>128</v>
      </c>
      <c r="D387" s="10" t="s">
        <v>162</v>
      </c>
      <c r="E387" s="10" t="s">
        <v>396</v>
      </c>
      <c r="F387" s="10" t="s">
        <v>345</v>
      </c>
      <c r="G387" s="10" t="s">
        <v>195</v>
      </c>
      <c r="H387" s="77">
        <v>732007.14</v>
      </c>
      <c r="I387" s="77">
        <v>589619.75</v>
      </c>
      <c r="J387" s="77">
        <v>589619.75</v>
      </c>
      <c r="K387" s="77">
        <v>0</v>
      </c>
      <c r="L387" s="77">
        <v>0</v>
      </c>
      <c r="M387" s="77">
        <v>125.16</v>
      </c>
      <c r="N387" s="77">
        <v>728453.39</v>
      </c>
      <c r="O387" s="77">
        <v>586757.26</v>
      </c>
      <c r="P387" s="77">
        <v>586757.26</v>
      </c>
      <c r="Q387" s="10">
        <v>0</v>
      </c>
      <c r="R387" s="10">
        <v>2433.91</v>
      </c>
      <c r="S387" s="10">
        <v>428.57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125.16</v>
      </c>
      <c r="AA387" s="10">
        <v>0</v>
      </c>
      <c r="AB387" s="10">
        <v>0</v>
      </c>
      <c r="AC387" s="10">
        <v>0</v>
      </c>
      <c r="AD387" s="10">
        <v>0</v>
      </c>
      <c r="AE387" s="10" t="s">
        <v>195</v>
      </c>
      <c r="AF387" s="10" t="s">
        <v>195</v>
      </c>
      <c r="AG387" s="10" t="s">
        <v>195</v>
      </c>
      <c r="AH387" s="10" t="s">
        <v>198</v>
      </c>
      <c r="AI387" s="10" t="s">
        <v>198</v>
      </c>
      <c r="AJ387" s="10" t="s">
        <v>195</v>
      </c>
      <c r="AK387" s="10" t="s">
        <v>197</v>
      </c>
      <c r="AL387" s="10" t="s">
        <v>195</v>
      </c>
      <c r="AM387" s="10" t="s">
        <v>195</v>
      </c>
      <c r="AN387" s="10" t="s">
        <v>528</v>
      </c>
      <c r="AO387" s="10" t="s">
        <v>195</v>
      </c>
      <c r="AP387" s="10">
        <v>110</v>
      </c>
      <c r="AQ387" s="10">
        <v>81</v>
      </c>
      <c r="AR387" s="10">
        <v>311</v>
      </c>
      <c r="AS387" s="10">
        <v>84</v>
      </c>
      <c r="AT387" s="10">
        <v>1611</v>
      </c>
      <c r="AU387" s="10" t="s">
        <v>195</v>
      </c>
      <c r="AV387" s="10" t="s">
        <v>195</v>
      </c>
      <c r="AW387" s="10" t="s">
        <v>195</v>
      </c>
      <c r="AX387" s="10">
        <v>5</v>
      </c>
      <c r="AY387" s="10">
        <v>5</v>
      </c>
      <c r="AZ387" s="10" t="s">
        <v>195</v>
      </c>
      <c r="BA387" s="10">
        <v>1</v>
      </c>
      <c r="BB387" s="10" t="s">
        <v>195</v>
      </c>
      <c r="BC387" s="10" t="s">
        <v>195</v>
      </c>
      <c r="BD387" s="10">
        <v>0</v>
      </c>
      <c r="BE387" s="10">
        <v>0</v>
      </c>
      <c r="BF387" s="10">
        <v>0</v>
      </c>
      <c r="BG387" s="10">
        <v>1887954</v>
      </c>
      <c r="BH387" s="10" t="s">
        <v>195</v>
      </c>
      <c r="BI387" s="10" t="s">
        <v>195</v>
      </c>
      <c r="BJ387" s="10" t="s">
        <v>195</v>
      </c>
    </row>
    <row r="388" spans="1:62" ht="15" hidden="1" outlineLevel="2" x14ac:dyDescent="0.25">
      <c r="A388" s="10">
        <v>2024</v>
      </c>
      <c r="B388" s="10" t="s">
        <v>157</v>
      </c>
      <c r="C388" s="10" t="s">
        <v>128</v>
      </c>
      <c r="D388" s="10" t="s">
        <v>162</v>
      </c>
      <c r="E388" s="10" t="s">
        <v>395</v>
      </c>
      <c r="F388" s="10" t="s">
        <v>343</v>
      </c>
      <c r="G388" s="10" t="s">
        <v>195</v>
      </c>
      <c r="H388" s="77">
        <v>366048.09</v>
      </c>
      <c r="I388" s="77">
        <v>291183.15999999997</v>
      </c>
      <c r="J388" s="77">
        <v>291183.15999999997</v>
      </c>
      <c r="K388" s="77">
        <v>0</v>
      </c>
      <c r="L388" s="77">
        <v>0</v>
      </c>
      <c r="M388" s="77">
        <v>62.59</v>
      </c>
      <c r="N388" s="77">
        <v>364271</v>
      </c>
      <c r="O388" s="77">
        <v>289769.52</v>
      </c>
      <c r="P388" s="77">
        <v>289769.52</v>
      </c>
      <c r="Q388" s="10">
        <v>0</v>
      </c>
      <c r="R388" s="10">
        <v>1201.98</v>
      </c>
      <c r="S388" s="10">
        <v>211.65</v>
      </c>
      <c r="T388" s="10">
        <v>0</v>
      </c>
      <c r="U388" s="10">
        <v>0</v>
      </c>
      <c r="V388" s="10">
        <v>0</v>
      </c>
      <c r="W388" s="10">
        <v>0</v>
      </c>
      <c r="X388" s="10">
        <v>0</v>
      </c>
      <c r="Y388" s="10">
        <v>0</v>
      </c>
      <c r="Z388" s="10">
        <v>62.59</v>
      </c>
      <c r="AA388" s="10">
        <v>0</v>
      </c>
      <c r="AB388" s="10">
        <v>0</v>
      </c>
      <c r="AC388" s="10">
        <v>0</v>
      </c>
      <c r="AD388" s="10">
        <v>0</v>
      </c>
      <c r="AE388" s="10" t="s">
        <v>195</v>
      </c>
      <c r="AF388" s="10" t="s">
        <v>195</v>
      </c>
      <c r="AG388" s="10" t="s">
        <v>195</v>
      </c>
      <c r="AH388" s="10" t="s">
        <v>198</v>
      </c>
      <c r="AI388" s="10" t="s">
        <v>198</v>
      </c>
      <c r="AJ388" s="10" t="s">
        <v>195</v>
      </c>
      <c r="AK388" s="10" t="s">
        <v>197</v>
      </c>
      <c r="AL388" s="10" t="s">
        <v>195</v>
      </c>
      <c r="AM388" s="10" t="s">
        <v>195</v>
      </c>
      <c r="AN388" s="10" t="s">
        <v>528</v>
      </c>
      <c r="AO388" s="10" t="s">
        <v>195</v>
      </c>
      <c r="AP388" s="10">
        <v>110</v>
      </c>
      <c r="AQ388" s="10">
        <v>81</v>
      </c>
      <c r="AR388" s="10">
        <v>311</v>
      </c>
      <c r="AS388" s="10">
        <v>85</v>
      </c>
      <c r="AT388" s="10">
        <v>1612</v>
      </c>
      <c r="AU388" s="10" t="s">
        <v>195</v>
      </c>
      <c r="AV388" s="10" t="s">
        <v>195</v>
      </c>
      <c r="AW388" s="10" t="s">
        <v>195</v>
      </c>
      <c r="AX388" s="10">
        <v>5</v>
      </c>
      <c r="AY388" s="10">
        <v>5</v>
      </c>
      <c r="AZ388" s="10" t="s">
        <v>195</v>
      </c>
      <c r="BA388" s="10">
        <v>1</v>
      </c>
      <c r="BB388" s="10" t="s">
        <v>195</v>
      </c>
      <c r="BC388" s="10" t="s">
        <v>195</v>
      </c>
      <c r="BD388" s="10">
        <v>0</v>
      </c>
      <c r="BE388" s="10">
        <v>0</v>
      </c>
      <c r="BF388" s="10">
        <v>0</v>
      </c>
      <c r="BG388" s="10">
        <v>1887968</v>
      </c>
      <c r="BH388" s="10" t="s">
        <v>195</v>
      </c>
      <c r="BI388" s="10" t="s">
        <v>195</v>
      </c>
      <c r="BJ388" s="10" t="s">
        <v>195</v>
      </c>
    </row>
    <row r="389" spans="1:62" ht="15" hidden="1" outlineLevel="2" x14ac:dyDescent="0.25">
      <c r="A389" s="10">
        <v>2024</v>
      </c>
      <c r="B389" s="10" t="s">
        <v>157</v>
      </c>
      <c r="C389" s="10" t="s">
        <v>128</v>
      </c>
      <c r="D389" s="10" t="s">
        <v>162</v>
      </c>
      <c r="E389" s="10" t="s">
        <v>394</v>
      </c>
      <c r="F389" s="10" t="s">
        <v>347</v>
      </c>
      <c r="G389" s="10" t="s">
        <v>195</v>
      </c>
      <c r="H389" s="77">
        <v>296185.37</v>
      </c>
      <c r="I389" s="77">
        <v>237928.22</v>
      </c>
      <c r="J389" s="77">
        <v>237928.22</v>
      </c>
      <c r="K389" s="77">
        <v>0</v>
      </c>
      <c r="L389" s="77">
        <v>0</v>
      </c>
      <c r="M389" s="77">
        <v>38.700000000000003</v>
      </c>
      <c r="N389" s="77">
        <v>295086.59000000003</v>
      </c>
      <c r="O389" s="77">
        <v>237045.56</v>
      </c>
      <c r="P389" s="77">
        <v>237045.56</v>
      </c>
      <c r="Q389" s="10">
        <v>0</v>
      </c>
      <c r="R389" s="10">
        <v>641.22</v>
      </c>
      <c r="S389" s="10">
        <v>241.44</v>
      </c>
      <c r="T389" s="10">
        <v>0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38.700000000000003</v>
      </c>
      <c r="AA389" s="10">
        <v>0</v>
      </c>
      <c r="AB389" s="10">
        <v>0</v>
      </c>
      <c r="AC389" s="10">
        <v>0</v>
      </c>
      <c r="AD389" s="10">
        <v>0</v>
      </c>
      <c r="AE389" s="10" t="s">
        <v>195</v>
      </c>
      <c r="AF389" s="10" t="s">
        <v>195</v>
      </c>
      <c r="AG389" s="10" t="s">
        <v>195</v>
      </c>
      <c r="AH389" s="10" t="s">
        <v>198</v>
      </c>
      <c r="AI389" s="10" t="s">
        <v>198</v>
      </c>
      <c r="AJ389" s="10" t="s">
        <v>195</v>
      </c>
      <c r="AK389" s="10" t="s">
        <v>197</v>
      </c>
      <c r="AL389" s="10" t="s">
        <v>195</v>
      </c>
      <c r="AM389" s="10" t="s">
        <v>195</v>
      </c>
      <c r="AN389" s="10" t="s">
        <v>528</v>
      </c>
      <c r="AO389" s="10" t="s">
        <v>195</v>
      </c>
      <c r="AP389" s="10">
        <v>110</v>
      </c>
      <c r="AQ389" s="10">
        <v>81</v>
      </c>
      <c r="AR389" s="10">
        <v>311</v>
      </c>
      <c r="AS389" s="10">
        <v>86</v>
      </c>
      <c r="AT389" s="10">
        <v>1609</v>
      </c>
      <c r="AU389" s="10" t="s">
        <v>195</v>
      </c>
      <c r="AV389" s="10" t="s">
        <v>195</v>
      </c>
      <c r="AW389" s="10" t="s">
        <v>195</v>
      </c>
      <c r="AX389" s="10">
        <v>5</v>
      </c>
      <c r="AY389" s="10">
        <v>5</v>
      </c>
      <c r="AZ389" s="10" t="s">
        <v>195</v>
      </c>
      <c r="BA389" s="10">
        <v>1</v>
      </c>
      <c r="BB389" s="10" t="s">
        <v>195</v>
      </c>
      <c r="BC389" s="10" t="s">
        <v>195</v>
      </c>
      <c r="BD389" s="10">
        <v>0</v>
      </c>
      <c r="BE389" s="10">
        <v>0</v>
      </c>
      <c r="BF389" s="10">
        <v>0</v>
      </c>
      <c r="BG389" s="10">
        <v>1888783</v>
      </c>
      <c r="BH389" s="10" t="s">
        <v>195</v>
      </c>
      <c r="BI389" s="10" t="s">
        <v>195</v>
      </c>
      <c r="BJ389" s="10" t="s">
        <v>195</v>
      </c>
    </row>
    <row r="390" spans="1:62" ht="15" hidden="1" outlineLevel="2" x14ac:dyDescent="0.25">
      <c r="A390" s="10">
        <v>2024</v>
      </c>
      <c r="B390" s="10" t="s">
        <v>157</v>
      </c>
      <c r="C390" s="10" t="s">
        <v>128</v>
      </c>
      <c r="D390" s="10" t="s">
        <v>162</v>
      </c>
      <c r="E390" s="10" t="s">
        <v>393</v>
      </c>
      <c r="F390" s="10" t="s">
        <v>346</v>
      </c>
      <c r="G390" s="10" t="s">
        <v>195</v>
      </c>
      <c r="H390" s="77">
        <v>425696.85</v>
      </c>
      <c r="I390" s="77">
        <v>341966.49</v>
      </c>
      <c r="J390" s="77">
        <v>341966.49</v>
      </c>
      <c r="K390" s="77">
        <v>0</v>
      </c>
      <c r="L390" s="77">
        <v>0</v>
      </c>
      <c r="M390" s="77">
        <v>55.62</v>
      </c>
      <c r="N390" s="77">
        <v>424117.62</v>
      </c>
      <c r="O390" s="77">
        <v>340697.88</v>
      </c>
      <c r="P390" s="77">
        <v>340697.88</v>
      </c>
      <c r="Q390" s="10">
        <v>0</v>
      </c>
      <c r="R390" s="10">
        <v>921.6</v>
      </c>
      <c r="S390" s="10">
        <v>347.01</v>
      </c>
      <c r="T390" s="10">
        <v>0</v>
      </c>
      <c r="U390" s="10">
        <v>0</v>
      </c>
      <c r="V390" s="10">
        <v>0</v>
      </c>
      <c r="W390" s="10">
        <v>0</v>
      </c>
      <c r="X390" s="10">
        <v>0</v>
      </c>
      <c r="Y390" s="10">
        <v>0</v>
      </c>
      <c r="Z390" s="10">
        <v>55.62</v>
      </c>
      <c r="AA390" s="10">
        <v>0</v>
      </c>
      <c r="AB390" s="10">
        <v>0</v>
      </c>
      <c r="AC390" s="10">
        <v>0</v>
      </c>
      <c r="AD390" s="10">
        <v>0</v>
      </c>
      <c r="AE390" s="10" t="s">
        <v>195</v>
      </c>
      <c r="AF390" s="10" t="s">
        <v>195</v>
      </c>
      <c r="AG390" s="10" t="s">
        <v>195</v>
      </c>
      <c r="AH390" s="10" t="s">
        <v>198</v>
      </c>
      <c r="AI390" s="10" t="s">
        <v>198</v>
      </c>
      <c r="AJ390" s="10" t="s">
        <v>195</v>
      </c>
      <c r="AK390" s="10" t="s">
        <v>197</v>
      </c>
      <c r="AL390" s="10" t="s">
        <v>195</v>
      </c>
      <c r="AM390" s="10" t="s">
        <v>195</v>
      </c>
      <c r="AN390" s="10" t="s">
        <v>528</v>
      </c>
      <c r="AO390" s="10" t="s">
        <v>195</v>
      </c>
      <c r="AP390" s="10">
        <v>110</v>
      </c>
      <c r="AQ390" s="10">
        <v>81</v>
      </c>
      <c r="AR390" s="10">
        <v>311</v>
      </c>
      <c r="AS390" s="10">
        <v>87</v>
      </c>
      <c r="AT390" s="10">
        <v>1610</v>
      </c>
      <c r="AU390" s="10" t="s">
        <v>195</v>
      </c>
      <c r="AV390" s="10" t="s">
        <v>195</v>
      </c>
      <c r="AW390" s="10" t="s">
        <v>195</v>
      </c>
      <c r="AX390" s="10">
        <v>5</v>
      </c>
      <c r="AY390" s="10">
        <v>5</v>
      </c>
      <c r="AZ390" s="10" t="s">
        <v>195</v>
      </c>
      <c r="BA390" s="10">
        <v>1</v>
      </c>
      <c r="BB390" s="10" t="s">
        <v>195</v>
      </c>
      <c r="BC390" s="10" t="s">
        <v>195</v>
      </c>
      <c r="BD390" s="10">
        <v>0</v>
      </c>
      <c r="BE390" s="10">
        <v>0</v>
      </c>
      <c r="BF390" s="10">
        <v>0</v>
      </c>
      <c r="BG390" s="10">
        <v>1888735</v>
      </c>
      <c r="BH390" s="10" t="s">
        <v>195</v>
      </c>
      <c r="BI390" s="10" t="s">
        <v>195</v>
      </c>
      <c r="BJ390" s="10" t="s">
        <v>195</v>
      </c>
    </row>
    <row r="391" spans="1:62" ht="15" hidden="1" outlineLevel="2" x14ac:dyDescent="0.25">
      <c r="A391" s="10">
        <v>2024</v>
      </c>
      <c r="B391" s="10" t="s">
        <v>157</v>
      </c>
      <c r="C391" s="10" t="s">
        <v>128</v>
      </c>
      <c r="D391" s="10" t="s">
        <v>162</v>
      </c>
      <c r="E391" s="10" t="s">
        <v>392</v>
      </c>
      <c r="F391" s="10" t="s">
        <v>345</v>
      </c>
      <c r="G391" s="10" t="s">
        <v>195</v>
      </c>
      <c r="H391" s="77">
        <v>710482.03</v>
      </c>
      <c r="I391" s="77">
        <v>640386.86</v>
      </c>
      <c r="J391" s="77">
        <v>640386.86</v>
      </c>
      <c r="K391" s="77">
        <v>0</v>
      </c>
      <c r="L391" s="77">
        <v>0</v>
      </c>
      <c r="M391" s="77">
        <v>92.83</v>
      </c>
      <c r="N391" s="77">
        <v>707846.31</v>
      </c>
      <c r="O391" s="77">
        <v>638011.18000000005</v>
      </c>
      <c r="P391" s="77">
        <v>638011.18000000005</v>
      </c>
      <c r="Q391" s="10">
        <v>0</v>
      </c>
      <c r="R391" s="10">
        <v>1725.84</v>
      </c>
      <c r="S391" s="10">
        <v>649.84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92.83</v>
      </c>
      <c r="AA391" s="10">
        <v>0</v>
      </c>
      <c r="AB391" s="10">
        <v>0</v>
      </c>
      <c r="AC391" s="10">
        <v>0</v>
      </c>
      <c r="AD391" s="10">
        <v>0</v>
      </c>
      <c r="AE391" s="10" t="s">
        <v>195</v>
      </c>
      <c r="AF391" s="10" t="s">
        <v>195</v>
      </c>
      <c r="AG391" s="10" t="s">
        <v>195</v>
      </c>
      <c r="AH391" s="10" t="s">
        <v>198</v>
      </c>
      <c r="AI391" s="10" t="s">
        <v>198</v>
      </c>
      <c r="AJ391" s="10" t="s">
        <v>195</v>
      </c>
      <c r="AK391" s="10" t="s">
        <v>197</v>
      </c>
      <c r="AL391" s="10" t="s">
        <v>195</v>
      </c>
      <c r="AM391" s="10" t="s">
        <v>195</v>
      </c>
      <c r="AN391" s="10" t="s">
        <v>528</v>
      </c>
      <c r="AO391" s="10" t="s">
        <v>195</v>
      </c>
      <c r="AP391" s="10">
        <v>110</v>
      </c>
      <c r="AQ391" s="10">
        <v>81</v>
      </c>
      <c r="AR391" s="10">
        <v>311</v>
      </c>
      <c r="AS391" s="10">
        <v>88</v>
      </c>
      <c r="AT391" s="10">
        <v>1611</v>
      </c>
      <c r="AU391" s="10" t="s">
        <v>195</v>
      </c>
      <c r="AV391" s="10" t="s">
        <v>195</v>
      </c>
      <c r="AW391" s="10" t="s">
        <v>195</v>
      </c>
      <c r="AX391" s="10">
        <v>5</v>
      </c>
      <c r="AY391" s="10">
        <v>5</v>
      </c>
      <c r="AZ391" s="10" t="s">
        <v>195</v>
      </c>
      <c r="BA391" s="10">
        <v>1</v>
      </c>
      <c r="BB391" s="10" t="s">
        <v>195</v>
      </c>
      <c r="BC391" s="10" t="s">
        <v>195</v>
      </c>
      <c r="BD391" s="10">
        <v>0</v>
      </c>
      <c r="BE391" s="10">
        <v>0</v>
      </c>
      <c r="BF391" s="10">
        <v>0</v>
      </c>
      <c r="BG391" s="10">
        <v>1888197</v>
      </c>
      <c r="BH391" s="10" t="s">
        <v>195</v>
      </c>
      <c r="BI391" s="10" t="s">
        <v>195</v>
      </c>
      <c r="BJ391" s="10" t="s">
        <v>195</v>
      </c>
    </row>
    <row r="392" spans="1:62" ht="15" hidden="1" outlineLevel="2" x14ac:dyDescent="0.25">
      <c r="A392" s="10">
        <v>2024</v>
      </c>
      <c r="B392" s="10" t="s">
        <v>157</v>
      </c>
      <c r="C392" s="10" t="s">
        <v>128</v>
      </c>
      <c r="D392" s="10" t="s">
        <v>162</v>
      </c>
      <c r="E392" s="10" t="s">
        <v>391</v>
      </c>
      <c r="F392" s="10" t="s">
        <v>343</v>
      </c>
      <c r="G392" s="10" t="s">
        <v>195</v>
      </c>
      <c r="H392" s="77">
        <v>696964.09</v>
      </c>
      <c r="I392" s="77">
        <v>574591.16</v>
      </c>
      <c r="J392" s="77">
        <v>574591.16</v>
      </c>
      <c r="K392" s="77">
        <v>0</v>
      </c>
      <c r="L392" s="77">
        <v>0</v>
      </c>
      <c r="M392" s="77">
        <v>91.06</v>
      </c>
      <c r="N392" s="77">
        <v>694378.52</v>
      </c>
      <c r="O392" s="77">
        <v>572459.56000000006</v>
      </c>
      <c r="P392" s="77">
        <v>572459.56000000006</v>
      </c>
      <c r="Q392" s="10">
        <v>0</v>
      </c>
      <c r="R392" s="10">
        <v>1548.52</v>
      </c>
      <c r="S392" s="10">
        <v>583.08000000000004</v>
      </c>
      <c r="T392" s="10">
        <v>0</v>
      </c>
      <c r="U392" s="10">
        <v>0</v>
      </c>
      <c r="V392" s="10">
        <v>0</v>
      </c>
      <c r="W392" s="10">
        <v>0</v>
      </c>
      <c r="X392" s="10">
        <v>0</v>
      </c>
      <c r="Y392" s="10">
        <v>0</v>
      </c>
      <c r="Z392" s="10">
        <v>91.06</v>
      </c>
      <c r="AA392" s="10">
        <v>0</v>
      </c>
      <c r="AB392" s="10">
        <v>0</v>
      </c>
      <c r="AC392" s="10">
        <v>0</v>
      </c>
      <c r="AD392" s="10">
        <v>0</v>
      </c>
      <c r="AE392" s="10" t="s">
        <v>195</v>
      </c>
      <c r="AF392" s="10" t="s">
        <v>195</v>
      </c>
      <c r="AG392" s="10" t="s">
        <v>195</v>
      </c>
      <c r="AH392" s="10" t="s">
        <v>198</v>
      </c>
      <c r="AI392" s="10" t="s">
        <v>198</v>
      </c>
      <c r="AJ392" s="10" t="s">
        <v>195</v>
      </c>
      <c r="AK392" s="10" t="s">
        <v>197</v>
      </c>
      <c r="AL392" s="10" t="s">
        <v>195</v>
      </c>
      <c r="AM392" s="10" t="s">
        <v>195</v>
      </c>
      <c r="AN392" s="10" t="s">
        <v>528</v>
      </c>
      <c r="AO392" s="10" t="s">
        <v>195</v>
      </c>
      <c r="AP392" s="10">
        <v>110</v>
      </c>
      <c r="AQ392" s="10">
        <v>81</v>
      </c>
      <c r="AR392" s="10">
        <v>311</v>
      </c>
      <c r="AS392" s="10">
        <v>89</v>
      </c>
      <c r="AT392" s="10">
        <v>1612</v>
      </c>
      <c r="AU392" s="10" t="s">
        <v>195</v>
      </c>
      <c r="AV392" s="10" t="s">
        <v>195</v>
      </c>
      <c r="AW392" s="10" t="s">
        <v>195</v>
      </c>
      <c r="AX392" s="10">
        <v>5</v>
      </c>
      <c r="AY392" s="10">
        <v>5</v>
      </c>
      <c r="AZ392" s="10" t="s">
        <v>195</v>
      </c>
      <c r="BA392" s="10">
        <v>1</v>
      </c>
      <c r="BB392" s="10" t="s">
        <v>195</v>
      </c>
      <c r="BC392" s="10" t="s">
        <v>195</v>
      </c>
      <c r="BD392" s="10">
        <v>0</v>
      </c>
      <c r="BE392" s="10">
        <v>0</v>
      </c>
      <c r="BF392" s="10">
        <v>0</v>
      </c>
      <c r="BG392" s="10">
        <v>1887903</v>
      </c>
      <c r="BH392" s="10" t="s">
        <v>195</v>
      </c>
      <c r="BI392" s="10" t="s">
        <v>195</v>
      </c>
      <c r="BJ392" s="10" t="s">
        <v>195</v>
      </c>
    </row>
    <row r="393" spans="1:62" ht="15" hidden="1" outlineLevel="2" x14ac:dyDescent="0.25">
      <c r="A393" s="10">
        <v>2024</v>
      </c>
      <c r="B393" s="10" t="s">
        <v>157</v>
      </c>
      <c r="C393" s="10" t="s">
        <v>128</v>
      </c>
      <c r="D393" s="10" t="s">
        <v>162</v>
      </c>
      <c r="E393" s="10" t="s">
        <v>390</v>
      </c>
      <c r="F393" s="10" t="s">
        <v>347</v>
      </c>
      <c r="G393" s="10" t="s">
        <v>195</v>
      </c>
      <c r="H393" s="77">
        <v>414222.19</v>
      </c>
      <c r="I393" s="77">
        <v>322383</v>
      </c>
      <c r="J393" s="77">
        <v>322383</v>
      </c>
      <c r="K393" s="77">
        <v>0</v>
      </c>
      <c r="L393" s="77">
        <v>0</v>
      </c>
      <c r="M393" s="77">
        <v>291.8</v>
      </c>
      <c r="N393" s="77">
        <v>405936.87</v>
      </c>
      <c r="O393" s="77">
        <v>315934.65999999997</v>
      </c>
      <c r="P393" s="77">
        <v>315934.65999999997</v>
      </c>
      <c r="Q393" s="10">
        <v>0</v>
      </c>
      <c r="R393" s="10">
        <v>5716.16</v>
      </c>
      <c r="S393" s="10">
        <v>732.18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291.8</v>
      </c>
      <c r="AA393" s="10">
        <v>0</v>
      </c>
      <c r="AB393" s="10">
        <v>0</v>
      </c>
      <c r="AC393" s="10">
        <v>0</v>
      </c>
      <c r="AD393" s="10">
        <v>0</v>
      </c>
      <c r="AE393" s="10" t="s">
        <v>195</v>
      </c>
      <c r="AF393" s="10" t="s">
        <v>195</v>
      </c>
      <c r="AG393" s="10" t="s">
        <v>195</v>
      </c>
      <c r="AH393" s="10" t="s">
        <v>198</v>
      </c>
      <c r="AI393" s="10" t="s">
        <v>198</v>
      </c>
      <c r="AJ393" s="10" t="s">
        <v>195</v>
      </c>
      <c r="AK393" s="10" t="s">
        <v>197</v>
      </c>
      <c r="AL393" s="10" t="s">
        <v>195</v>
      </c>
      <c r="AM393" s="10" t="s">
        <v>195</v>
      </c>
      <c r="AN393" s="10" t="s">
        <v>528</v>
      </c>
      <c r="AO393" s="10" t="s">
        <v>195</v>
      </c>
      <c r="AP393" s="10">
        <v>110</v>
      </c>
      <c r="AQ393" s="10">
        <v>81</v>
      </c>
      <c r="AR393" s="10">
        <v>311</v>
      </c>
      <c r="AS393" s="10">
        <v>90</v>
      </c>
      <c r="AT393" s="10">
        <v>1609</v>
      </c>
      <c r="AU393" s="10" t="s">
        <v>195</v>
      </c>
      <c r="AV393" s="10" t="s">
        <v>195</v>
      </c>
      <c r="AW393" s="10" t="s">
        <v>195</v>
      </c>
      <c r="AX393" s="10">
        <v>5</v>
      </c>
      <c r="AY393" s="10">
        <v>5</v>
      </c>
      <c r="AZ393" s="10" t="s">
        <v>195</v>
      </c>
      <c r="BA393" s="10">
        <v>1</v>
      </c>
      <c r="BB393" s="10" t="s">
        <v>195</v>
      </c>
      <c r="BC393" s="10" t="s">
        <v>195</v>
      </c>
      <c r="BD393" s="10">
        <v>0</v>
      </c>
      <c r="BE393" s="10">
        <v>0</v>
      </c>
      <c r="BF393" s="10">
        <v>0</v>
      </c>
      <c r="BG393" s="10">
        <v>1887911</v>
      </c>
      <c r="BH393" s="10" t="s">
        <v>195</v>
      </c>
      <c r="BI393" s="10" t="s">
        <v>195</v>
      </c>
      <c r="BJ393" s="10" t="s">
        <v>195</v>
      </c>
    </row>
    <row r="394" spans="1:62" ht="15" hidden="1" outlineLevel="2" x14ac:dyDescent="0.25">
      <c r="A394" s="10">
        <v>2024</v>
      </c>
      <c r="B394" s="10" t="s">
        <v>157</v>
      </c>
      <c r="C394" s="10" t="s">
        <v>128</v>
      </c>
      <c r="D394" s="10" t="s">
        <v>162</v>
      </c>
      <c r="E394" s="10" t="s">
        <v>389</v>
      </c>
      <c r="F394" s="10" t="s">
        <v>346</v>
      </c>
      <c r="G394" s="10" t="s">
        <v>195</v>
      </c>
      <c r="H394" s="77">
        <v>388479.78</v>
      </c>
      <c r="I394" s="77">
        <v>299991.96000000002</v>
      </c>
      <c r="J394" s="77">
        <v>299991.96000000002</v>
      </c>
      <c r="K394" s="77">
        <v>0</v>
      </c>
      <c r="L394" s="77">
        <v>0</v>
      </c>
      <c r="M394" s="77">
        <v>273.67</v>
      </c>
      <c r="N394" s="77">
        <v>380709.36</v>
      </c>
      <c r="O394" s="77">
        <v>293991.48</v>
      </c>
      <c r="P394" s="77">
        <v>293991.48</v>
      </c>
      <c r="Q394" s="10">
        <v>0</v>
      </c>
      <c r="R394" s="10">
        <v>5319.15</v>
      </c>
      <c r="S394" s="10">
        <v>681.33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273.67</v>
      </c>
      <c r="AA394" s="10">
        <v>0</v>
      </c>
      <c r="AB394" s="10">
        <v>0</v>
      </c>
      <c r="AC394" s="10">
        <v>0</v>
      </c>
      <c r="AD394" s="10">
        <v>0</v>
      </c>
      <c r="AE394" s="10" t="s">
        <v>195</v>
      </c>
      <c r="AF394" s="10" t="s">
        <v>195</v>
      </c>
      <c r="AG394" s="10" t="s">
        <v>195</v>
      </c>
      <c r="AH394" s="10" t="s">
        <v>198</v>
      </c>
      <c r="AI394" s="10" t="s">
        <v>198</v>
      </c>
      <c r="AJ394" s="10" t="s">
        <v>195</v>
      </c>
      <c r="AK394" s="10" t="s">
        <v>197</v>
      </c>
      <c r="AL394" s="10" t="s">
        <v>195</v>
      </c>
      <c r="AM394" s="10" t="s">
        <v>195</v>
      </c>
      <c r="AN394" s="10" t="s">
        <v>528</v>
      </c>
      <c r="AO394" s="10" t="s">
        <v>195</v>
      </c>
      <c r="AP394" s="10">
        <v>110</v>
      </c>
      <c r="AQ394" s="10">
        <v>81</v>
      </c>
      <c r="AR394" s="10">
        <v>311</v>
      </c>
      <c r="AS394" s="10">
        <v>91</v>
      </c>
      <c r="AT394" s="10">
        <v>1610</v>
      </c>
      <c r="AU394" s="10" t="s">
        <v>195</v>
      </c>
      <c r="AV394" s="10" t="s">
        <v>195</v>
      </c>
      <c r="AW394" s="10" t="s">
        <v>195</v>
      </c>
      <c r="AX394" s="10">
        <v>5</v>
      </c>
      <c r="AY394" s="10">
        <v>5</v>
      </c>
      <c r="AZ394" s="10" t="s">
        <v>195</v>
      </c>
      <c r="BA394" s="10">
        <v>1</v>
      </c>
      <c r="BB394" s="10" t="s">
        <v>195</v>
      </c>
      <c r="BC394" s="10" t="s">
        <v>195</v>
      </c>
      <c r="BD394" s="10">
        <v>0</v>
      </c>
      <c r="BE394" s="10">
        <v>0</v>
      </c>
      <c r="BF394" s="10">
        <v>0</v>
      </c>
      <c r="BG394" s="10">
        <v>1887983</v>
      </c>
      <c r="BH394" s="10" t="s">
        <v>195</v>
      </c>
      <c r="BI394" s="10" t="s">
        <v>195</v>
      </c>
      <c r="BJ394" s="10" t="s">
        <v>195</v>
      </c>
    </row>
    <row r="395" spans="1:62" ht="15" hidden="1" outlineLevel="2" x14ac:dyDescent="0.25">
      <c r="A395" s="10">
        <v>2024</v>
      </c>
      <c r="B395" s="10" t="s">
        <v>157</v>
      </c>
      <c r="C395" s="10" t="s">
        <v>128</v>
      </c>
      <c r="D395" s="10" t="s">
        <v>162</v>
      </c>
      <c r="E395" s="10" t="s">
        <v>388</v>
      </c>
      <c r="F395" s="10" t="s">
        <v>345</v>
      </c>
      <c r="G395" s="10" t="s">
        <v>195</v>
      </c>
      <c r="H395" s="77">
        <v>836309.58</v>
      </c>
      <c r="I395" s="77">
        <v>645814.72</v>
      </c>
      <c r="J395" s="77">
        <v>645814.72</v>
      </c>
      <c r="K395" s="77">
        <v>0</v>
      </c>
      <c r="L395" s="77">
        <v>0</v>
      </c>
      <c r="M395" s="77">
        <v>589.14</v>
      </c>
      <c r="N395" s="77">
        <v>819581.6</v>
      </c>
      <c r="O395" s="77">
        <v>632897.04</v>
      </c>
      <c r="P395" s="77">
        <v>632897.04</v>
      </c>
      <c r="Q395" s="10">
        <v>0</v>
      </c>
      <c r="R395" s="10">
        <v>11450.92</v>
      </c>
      <c r="S395" s="10">
        <v>1466.75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589.14</v>
      </c>
      <c r="AA395" s="10">
        <v>0</v>
      </c>
      <c r="AB395" s="10">
        <v>0</v>
      </c>
      <c r="AC395" s="10">
        <v>0</v>
      </c>
      <c r="AD395" s="10">
        <v>0</v>
      </c>
      <c r="AE395" s="10" t="s">
        <v>195</v>
      </c>
      <c r="AF395" s="10" t="s">
        <v>195</v>
      </c>
      <c r="AG395" s="10" t="s">
        <v>195</v>
      </c>
      <c r="AH395" s="10" t="s">
        <v>198</v>
      </c>
      <c r="AI395" s="10" t="s">
        <v>198</v>
      </c>
      <c r="AJ395" s="10" t="s">
        <v>195</v>
      </c>
      <c r="AK395" s="10" t="s">
        <v>197</v>
      </c>
      <c r="AL395" s="10" t="s">
        <v>195</v>
      </c>
      <c r="AM395" s="10" t="s">
        <v>195</v>
      </c>
      <c r="AN395" s="10" t="s">
        <v>528</v>
      </c>
      <c r="AO395" s="10" t="s">
        <v>195</v>
      </c>
      <c r="AP395" s="10">
        <v>110</v>
      </c>
      <c r="AQ395" s="10">
        <v>81</v>
      </c>
      <c r="AR395" s="10">
        <v>311</v>
      </c>
      <c r="AS395" s="10">
        <v>92</v>
      </c>
      <c r="AT395" s="10">
        <v>1611</v>
      </c>
      <c r="AU395" s="10" t="s">
        <v>195</v>
      </c>
      <c r="AV395" s="10" t="s">
        <v>195</v>
      </c>
      <c r="AW395" s="10" t="s">
        <v>195</v>
      </c>
      <c r="AX395" s="10">
        <v>5</v>
      </c>
      <c r="AY395" s="10">
        <v>5</v>
      </c>
      <c r="AZ395" s="10" t="s">
        <v>195</v>
      </c>
      <c r="BA395" s="10">
        <v>1</v>
      </c>
      <c r="BB395" s="10" t="s">
        <v>195</v>
      </c>
      <c r="BC395" s="10" t="s">
        <v>195</v>
      </c>
      <c r="BD395" s="10">
        <v>0</v>
      </c>
      <c r="BE395" s="10">
        <v>0</v>
      </c>
      <c r="BF395" s="10">
        <v>0</v>
      </c>
      <c r="BG395" s="10">
        <v>1889036</v>
      </c>
      <c r="BH395" s="10" t="s">
        <v>195</v>
      </c>
      <c r="BI395" s="10" t="s">
        <v>195</v>
      </c>
      <c r="BJ395" s="10" t="s">
        <v>195</v>
      </c>
    </row>
    <row r="396" spans="1:62" ht="15" hidden="1" outlineLevel="2" x14ac:dyDescent="0.25">
      <c r="A396" s="10">
        <v>2024</v>
      </c>
      <c r="B396" s="10" t="s">
        <v>157</v>
      </c>
      <c r="C396" s="10" t="s">
        <v>128</v>
      </c>
      <c r="D396" s="10" t="s">
        <v>162</v>
      </c>
      <c r="E396" s="10" t="s">
        <v>387</v>
      </c>
      <c r="F396" s="10" t="s">
        <v>343</v>
      </c>
      <c r="G396" s="10" t="s">
        <v>195</v>
      </c>
      <c r="H396" s="77">
        <v>829740.96</v>
      </c>
      <c r="I396" s="77">
        <v>657743.30000000005</v>
      </c>
      <c r="J396" s="77">
        <v>657743.30000000005</v>
      </c>
      <c r="K396" s="77">
        <v>0</v>
      </c>
      <c r="L396" s="77">
        <v>0</v>
      </c>
      <c r="M396" s="77">
        <v>584.52</v>
      </c>
      <c r="N396" s="77">
        <v>813144.37</v>
      </c>
      <c r="O396" s="77">
        <v>644587.03</v>
      </c>
      <c r="P396" s="77">
        <v>644587.03</v>
      </c>
      <c r="Q396" s="10">
        <v>0</v>
      </c>
      <c r="R396" s="10">
        <v>11662.43</v>
      </c>
      <c r="S396" s="10">
        <v>1493.84</v>
      </c>
      <c r="T396" s="10">
        <v>0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584.52</v>
      </c>
      <c r="AA396" s="10">
        <v>0</v>
      </c>
      <c r="AB396" s="10">
        <v>0</v>
      </c>
      <c r="AC396" s="10">
        <v>0</v>
      </c>
      <c r="AD396" s="10">
        <v>0</v>
      </c>
      <c r="AE396" s="10" t="s">
        <v>195</v>
      </c>
      <c r="AF396" s="10" t="s">
        <v>195</v>
      </c>
      <c r="AG396" s="10" t="s">
        <v>195</v>
      </c>
      <c r="AH396" s="10" t="s">
        <v>198</v>
      </c>
      <c r="AI396" s="10" t="s">
        <v>198</v>
      </c>
      <c r="AJ396" s="10" t="s">
        <v>195</v>
      </c>
      <c r="AK396" s="10" t="s">
        <v>197</v>
      </c>
      <c r="AL396" s="10" t="s">
        <v>195</v>
      </c>
      <c r="AM396" s="10" t="s">
        <v>195</v>
      </c>
      <c r="AN396" s="10" t="s">
        <v>528</v>
      </c>
      <c r="AO396" s="10" t="s">
        <v>195</v>
      </c>
      <c r="AP396" s="10">
        <v>110</v>
      </c>
      <c r="AQ396" s="10">
        <v>81</v>
      </c>
      <c r="AR396" s="10">
        <v>311</v>
      </c>
      <c r="AS396" s="10">
        <v>93</v>
      </c>
      <c r="AT396" s="10">
        <v>1612</v>
      </c>
      <c r="AU396" s="10" t="s">
        <v>195</v>
      </c>
      <c r="AV396" s="10" t="s">
        <v>195</v>
      </c>
      <c r="AW396" s="10" t="s">
        <v>195</v>
      </c>
      <c r="AX396" s="10">
        <v>5</v>
      </c>
      <c r="AY396" s="10">
        <v>5</v>
      </c>
      <c r="AZ396" s="10" t="s">
        <v>195</v>
      </c>
      <c r="BA396" s="10">
        <v>1</v>
      </c>
      <c r="BB396" s="10" t="s">
        <v>195</v>
      </c>
      <c r="BC396" s="10" t="s">
        <v>195</v>
      </c>
      <c r="BD396" s="10">
        <v>0</v>
      </c>
      <c r="BE396" s="10">
        <v>0</v>
      </c>
      <c r="BF396" s="10">
        <v>0</v>
      </c>
      <c r="BG396" s="10">
        <v>1885785</v>
      </c>
      <c r="BH396" s="10" t="s">
        <v>195</v>
      </c>
      <c r="BI396" s="10" t="s">
        <v>195</v>
      </c>
      <c r="BJ396" s="10" t="s">
        <v>195</v>
      </c>
    </row>
    <row r="397" spans="1:62" ht="15" hidden="1" outlineLevel="2" x14ac:dyDescent="0.25">
      <c r="A397" s="10">
        <v>2024</v>
      </c>
      <c r="B397" s="10" t="s">
        <v>157</v>
      </c>
      <c r="C397" s="10" t="s">
        <v>128</v>
      </c>
      <c r="D397" s="10" t="s">
        <v>162</v>
      </c>
      <c r="E397" s="10" t="s">
        <v>300</v>
      </c>
      <c r="F397" s="10" t="s">
        <v>208</v>
      </c>
      <c r="G397" s="10" t="s">
        <v>195</v>
      </c>
      <c r="H397" s="77">
        <v>1444477.62</v>
      </c>
      <c r="I397" s="77">
        <v>1134494.47</v>
      </c>
      <c r="J397" s="77">
        <v>1134494.47</v>
      </c>
      <c r="K397" s="77">
        <v>0</v>
      </c>
      <c r="L397" s="77">
        <v>0</v>
      </c>
      <c r="M397" s="77">
        <v>1540.3</v>
      </c>
      <c r="N397" s="77">
        <v>1400742.72</v>
      </c>
      <c r="O397" s="77">
        <v>1100145.03</v>
      </c>
      <c r="P397" s="77">
        <v>1100145.03</v>
      </c>
      <c r="Q397" s="10">
        <v>0</v>
      </c>
      <c r="R397" s="10">
        <v>33224.93</v>
      </c>
      <c r="S397" s="10">
        <v>1124.51</v>
      </c>
      <c r="T397" s="10">
        <v>0</v>
      </c>
      <c r="U397" s="10">
        <v>0</v>
      </c>
      <c r="V397" s="10">
        <v>0</v>
      </c>
      <c r="W397" s="10">
        <v>0</v>
      </c>
      <c r="X397" s="10">
        <v>0</v>
      </c>
      <c r="Y397" s="10">
        <v>0</v>
      </c>
      <c r="Z397" s="10">
        <v>1540.3</v>
      </c>
      <c r="AA397" s="10">
        <v>0</v>
      </c>
      <c r="AB397" s="10">
        <v>0</v>
      </c>
      <c r="AC397" s="10">
        <v>0</v>
      </c>
      <c r="AD397" s="10">
        <v>0</v>
      </c>
      <c r="AE397" s="10" t="s">
        <v>195</v>
      </c>
      <c r="AF397" s="10" t="s">
        <v>195</v>
      </c>
      <c r="AG397" s="10" t="s">
        <v>195</v>
      </c>
      <c r="AH397" s="10" t="s">
        <v>198</v>
      </c>
      <c r="AI397" s="10" t="s">
        <v>198</v>
      </c>
      <c r="AJ397" s="10" t="s">
        <v>195</v>
      </c>
      <c r="AK397" s="10" t="s">
        <v>197</v>
      </c>
      <c r="AL397" s="10" t="s">
        <v>195</v>
      </c>
      <c r="AM397" s="10" t="s">
        <v>195</v>
      </c>
      <c r="AN397" s="10" t="s">
        <v>528</v>
      </c>
      <c r="AO397" s="10" t="s">
        <v>195</v>
      </c>
      <c r="AP397" s="10">
        <v>110</v>
      </c>
      <c r="AQ397" s="10">
        <v>81</v>
      </c>
      <c r="AR397" s="10">
        <v>311</v>
      </c>
      <c r="AS397" s="10">
        <v>37</v>
      </c>
      <c r="AT397" s="10">
        <v>1608</v>
      </c>
      <c r="AU397" s="10" t="s">
        <v>195</v>
      </c>
      <c r="AV397" s="10" t="s">
        <v>195</v>
      </c>
      <c r="AW397" s="10" t="s">
        <v>195</v>
      </c>
      <c r="AX397" s="10">
        <v>5</v>
      </c>
      <c r="AY397" s="10">
        <v>5</v>
      </c>
      <c r="AZ397" s="10" t="s">
        <v>195</v>
      </c>
      <c r="BA397" s="10">
        <v>1</v>
      </c>
      <c r="BB397" s="10" t="s">
        <v>195</v>
      </c>
      <c r="BC397" s="10" t="s">
        <v>195</v>
      </c>
      <c r="BD397" s="10">
        <v>0</v>
      </c>
      <c r="BE397" s="10">
        <v>0</v>
      </c>
      <c r="BF397" s="10">
        <v>0</v>
      </c>
      <c r="BG397" s="10">
        <v>1887313</v>
      </c>
      <c r="BH397" s="10" t="s">
        <v>195</v>
      </c>
      <c r="BI397" s="10" t="s">
        <v>195</v>
      </c>
      <c r="BJ397" s="10" t="s">
        <v>195</v>
      </c>
    </row>
    <row r="398" spans="1:62" ht="15" hidden="1" outlineLevel="2" x14ac:dyDescent="0.25">
      <c r="A398" s="10">
        <v>2024</v>
      </c>
      <c r="B398" s="10" t="s">
        <v>157</v>
      </c>
      <c r="C398" s="10" t="s">
        <v>128</v>
      </c>
      <c r="D398" s="10" t="s">
        <v>162</v>
      </c>
      <c r="E398" s="10" t="s">
        <v>299</v>
      </c>
      <c r="F398" s="10" t="s">
        <v>208</v>
      </c>
      <c r="G398" s="10" t="s">
        <v>195</v>
      </c>
      <c r="H398" s="77">
        <v>3062247.71</v>
      </c>
      <c r="I398" s="77">
        <v>2852981.31</v>
      </c>
      <c r="J398" s="77">
        <v>2852981.31</v>
      </c>
      <c r="K398" s="77">
        <v>0</v>
      </c>
      <c r="L398" s="77">
        <v>0</v>
      </c>
      <c r="M398" s="77">
        <v>1892.33</v>
      </c>
      <c r="N398" s="77">
        <v>3008517.32</v>
      </c>
      <c r="O398" s="77">
        <v>2802922.72</v>
      </c>
      <c r="P398" s="77">
        <v>2802922.72</v>
      </c>
      <c r="Q398" s="10">
        <v>0</v>
      </c>
      <c r="R398" s="10">
        <v>49428.37</v>
      </c>
      <c r="S398" s="10">
        <v>630.22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1892.33</v>
      </c>
      <c r="AA398" s="10">
        <v>0</v>
      </c>
      <c r="AB398" s="10">
        <v>0</v>
      </c>
      <c r="AC398" s="10">
        <v>0</v>
      </c>
      <c r="AD398" s="10">
        <v>0</v>
      </c>
      <c r="AE398" s="10" t="s">
        <v>195</v>
      </c>
      <c r="AF398" s="10" t="s">
        <v>195</v>
      </c>
      <c r="AG398" s="10" t="s">
        <v>195</v>
      </c>
      <c r="AH398" s="10" t="s">
        <v>198</v>
      </c>
      <c r="AI398" s="10" t="s">
        <v>198</v>
      </c>
      <c r="AJ398" s="10" t="s">
        <v>195</v>
      </c>
      <c r="AK398" s="10" t="s">
        <v>197</v>
      </c>
      <c r="AL398" s="10" t="s">
        <v>195</v>
      </c>
      <c r="AM398" s="10" t="s">
        <v>195</v>
      </c>
      <c r="AN398" s="10" t="s">
        <v>528</v>
      </c>
      <c r="AO398" s="10" t="s">
        <v>195</v>
      </c>
      <c r="AP398" s="10">
        <v>110</v>
      </c>
      <c r="AQ398" s="10">
        <v>81</v>
      </c>
      <c r="AR398" s="10">
        <v>311</v>
      </c>
      <c r="AS398" s="10">
        <v>39</v>
      </c>
      <c r="AT398" s="10">
        <v>1608</v>
      </c>
      <c r="AU398" s="10" t="s">
        <v>195</v>
      </c>
      <c r="AV398" s="10" t="s">
        <v>195</v>
      </c>
      <c r="AW398" s="10" t="s">
        <v>195</v>
      </c>
      <c r="AX398" s="10">
        <v>5</v>
      </c>
      <c r="AY398" s="10">
        <v>5</v>
      </c>
      <c r="AZ398" s="10" t="s">
        <v>195</v>
      </c>
      <c r="BA398" s="10">
        <v>1</v>
      </c>
      <c r="BB398" s="10" t="s">
        <v>195</v>
      </c>
      <c r="BC398" s="10" t="s">
        <v>195</v>
      </c>
      <c r="BD398" s="10">
        <v>0</v>
      </c>
      <c r="BE398" s="10">
        <v>0</v>
      </c>
      <c r="BF398" s="10">
        <v>0</v>
      </c>
      <c r="BG398" s="10">
        <v>1887864</v>
      </c>
      <c r="BH398" s="10" t="s">
        <v>195</v>
      </c>
      <c r="BI398" s="10" t="s">
        <v>195</v>
      </c>
      <c r="BJ398" s="10" t="s">
        <v>195</v>
      </c>
    </row>
    <row r="399" spans="1:62" ht="15" hidden="1" outlineLevel="2" x14ac:dyDescent="0.25">
      <c r="A399" s="10">
        <v>2024</v>
      </c>
      <c r="B399" s="10" t="s">
        <v>157</v>
      </c>
      <c r="C399" s="10" t="s">
        <v>128</v>
      </c>
      <c r="D399" s="10" t="s">
        <v>162</v>
      </c>
      <c r="E399" s="10" t="s">
        <v>386</v>
      </c>
      <c r="F399" s="10" t="s">
        <v>208</v>
      </c>
      <c r="G399" s="10" t="s">
        <v>195</v>
      </c>
      <c r="H399" s="77">
        <v>468065.33</v>
      </c>
      <c r="I399" s="77">
        <v>400324.15</v>
      </c>
      <c r="J399" s="77">
        <v>400324.15</v>
      </c>
      <c r="K399" s="77">
        <v>0</v>
      </c>
      <c r="L399" s="77">
        <v>0</v>
      </c>
      <c r="M399" s="77">
        <v>846.61</v>
      </c>
      <c r="N399" s="77">
        <v>444026.8</v>
      </c>
      <c r="O399" s="77">
        <v>379764.62</v>
      </c>
      <c r="P399" s="77">
        <v>379764.62</v>
      </c>
      <c r="Q399" s="10">
        <v>0</v>
      </c>
      <c r="R399" s="10">
        <v>20050.72</v>
      </c>
      <c r="S399" s="10">
        <v>508.81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846.61</v>
      </c>
      <c r="AA399" s="10">
        <v>0</v>
      </c>
      <c r="AB399" s="10">
        <v>0</v>
      </c>
      <c r="AC399" s="10">
        <v>0</v>
      </c>
      <c r="AD399" s="10">
        <v>0</v>
      </c>
      <c r="AE399" s="10" t="s">
        <v>195</v>
      </c>
      <c r="AF399" s="10" t="s">
        <v>195</v>
      </c>
      <c r="AG399" s="10" t="s">
        <v>195</v>
      </c>
      <c r="AH399" s="10" t="s">
        <v>198</v>
      </c>
      <c r="AI399" s="10" t="s">
        <v>198</v>
      </c>
      <c r="AJ399" s="10" t="s">
        <v>195</v>
      </c>
      <c r="AK399" s="10" t="s">
        <v>197</v>
      </c>
      <c r="AL399" s="10" t="s">
        <v>195</v>
      </c>
      <c r="AM399" s="10" t="s">
        <v>195</v>
      </c>
      <c r="AN399" s="10" t="s">
        <v>528</v>
      </c>
      <c r="AO399" s="10" t="s">
        <v>195</v>
      </c>
      <c r="AP399" s="10">
        <v>110</v>
      </c>
      <c r="AQ399" s="10">
        <v>81</v>
      </c>
      <c r="AR399" s="10">
        <v>311</v>
      </c>
      <c r="AS399" s="10">
        <v>66</v>
      </c>
      <c r="AT399" s="10">
        <v>1608</v>
      </c>
      <c r="AU399" s="10" t="s">
        <v>195</v>
      </c>
      <c r="AV399" s="10" t="s">
        <v>195</v>
      </c>
      <c r="AW399" s="10" t="s">
        <v>195</v>
      </c>
      <c r="AX399" s="10">
        <v>5</v>
      </c>
      <c r="AY399" s="10">
        <v>5</v>
      </c>
      <c r="AZ399" s="10" t="s">
        <v>195</v>
      </c>
      <c r="BA399" s="10">
        <v>1</v>
      </c>
      <c r="BB399" s="10" t="s">
        <v>195</v>
      </c>
      <c r="BC399" s="10" t="s">
        <v>195</v>
      </c>
      <c r="BD399" s="10">
        <v>0</v>
      </c>
      <c r="BE399" s="10">
        <v>0</v>
      </c>
      <c r="BF399" s="10">
        <v>0</v>
      </c>
      <c r="BG399" s="10">
        <v>1888846</v>
      </c>
      <c r="BH399" s="10" t="s">
        <v>195</v>
      </c>
      <c r="BI399" s="10" t="s">
        <v>195</v>
      </c>
      <c r="BJ399" s="10" t="s">
        <v>195</v>
      </c>
    </row>
    <row r="400" spans="1:62" ht="15" hidden="1" outlineLevel="2" x14ac:dyDescent="0.25">
      <c r="A400" s="10">
        <v>2024</v>
      </c>
      <c r="B400" s="10" t="s">
        <v>157</v>
      </c>
      <c r="C400" s="10" t="s">
        <v>128</v>
      </c>
      <c r="D400" s="10" t="s">
        <v>162</v>
      </c>
      <c r="E400" s="10" t="s">
        <v>385</v>
      </c>
      <c r="F400" s="10" t="s">
        <v>347</v>
      </c>
      <c r="G400" s="10" t="s">
        <v>195</v>
      </c>
      <c r="H400" s="77">
        <v>306568.28000000003</v>
      </c>
      <c r="I400" s="77">
        <v>273309.40999999997</v>
      </c>
      <c r="J400" s="77">
        <v>273309.40999999997</v>
      </c>
      <c r="K400" s="77">
        <v>0</v>
      </c>
      <c r="L400" s="77">
        <v>0</v>
      </c>
      <c r="M400" s="77">
        <v>554.51</v>
      </c>
      <c r="N400" s="77">
        <v>290823.78000000003</v>
      </c>
      <c r="O400" s="77">
        <v>259272.99</v>
      </c>
      <c r="P400" s="77">
        <v>259272.99</v>
      </c>
      <c r="Q400" s="10">
        <v>0</v>
      </c>
      <c r="R400" s="10">
        <v>13689.04</v>
      </c>
      <c r="S400" s="10">
        <v>347.38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554.51</v>
      </c>
      <c r="AA400" s="10">
        <v>0</v>
      </c>
      <c r="AB400" s="10">
        <v>0</v>
      </c>
      <c r="AC400" s="10">
        <v>0</v>
      </c>
      <c r="AD400" s="10">
        <v>0</v>
      </c>
      <c r="AE400" s="10" t="s">
        <v>195</v>
      </c>
      <c r="AF400" s="10" t="s">
        <v>195</v>
      </c>
      <c r="AG400" s="10" t="s">
        <v>195</v>
      </c>
      <c r="AH400" s="10" t="s">
        <v>198</v>
      </c>
      <c r="AI400" s="10" t="s">
        <v>198</v>
      </c>
      <c r="AJ400" s="10" t="s">
        <v>195</v>
      </c>
      <c r="AK400" s="10" t="s">
        <v>197</v>
      </c>
      <c r="AL400" s="10" t="s">
        <v>195</v>
      </c>
      <c r="AM400" s="10" t="s">
        <v>195</v>
      </c>
      <c r="AN400" s="10" t="s">
        <v>528</v>
      </c>
      <c r="AO400" s="10" t="s">
        <v>195</v>
      </c>
      <c r="AP400" s="10">
        <v>110</v>
      </c>
      <c r="AQ400" s="10">
        <v>81</v>
      </c>
      <c r="AR400" s="10">
        <v>311</v>
      </c>
      <c r="AS400" s="10">
        <v>68</v>
      </c>
      <c r="AT400" s="10">
        <v>1609</v>
      </c>
      <c r="AU400" s="10" t="s">
        <v>195</v>
      </c>
      <c r="AV400" s="10" t="s">
        <v>195</v>
      </c>
      <c r="AW400" s="10" t="s">
        <v>195</v>
      </c>
      <c r="AX400" s="10">
        <v>5</v>
      </c>
      <c r="AY400" s="10">
        <v>5</v>
      </c>
      <c r="AZ400" s="10" t="s">
        <v>195</v>
      </c>
      <c r="BA400" s="10">
        <v>1</v>
      </c>
      <c r="BB400" s="10" t="s">
        <v>195</v>
      </c>
      <c r="BC400" s="10" t="s">
        <v>195</v>
      </c>
      <c r="BD400" s="10">
        <v>0</v>
      </c>
      <c r="BE400" s="10">
        <v>0</v>
      </c>
      <c r="BF400" s="10">
        <v>0</v>
      </c>
      <c r="BG400" s="10">
        <v>1888664</v>
      </c>
      <c r="BH400" s="10" t="s">
        <v>195</v>
      </c>
      <c r="BI400" s="10" t="s">
        <v>195</v>
      </c>
      <c r="BJ400" s="10" t="s">
        <v>195</v>
      </c>
    </row>
    <row r="401" spans="1:62" ht="15" hidden="1" outlineLevel="2" x14ac:dyDescent="0.25">
      <c r="A401" s="10">
        <v>2024</v>
      </c>
      <c r="B401" s="10" t="s">
        <v>157</v>
      </c>
      <c r="C401" s="10" t="s">
        <v>128</v>
      </c>
      <c r="D401" s="10" t="s">
        <v>162</v>
      </c>
      <c r="E401" s="10" t="s">
        <v>384</v>
      </c>
      <c r="F401" s="10" t="s">
        <v>346</v>
      </c>
      <c r="G401" s="10" t="s">
        <v>195</v>
      </c>
      <c r="H401" s="77">
        <v>268488.58</v>
      </c>
      <c r="I401" s="77">
        <v>247012.53</v>
      </c>
      <c r="J401" s="77">
        <v>247012.53</v>
      </c>
      <c r="K401" s="77">
        <v>0</v>
      </c>
      <c r="L401" s="77">
        <v>0</v>
      </c>
      <c r="M401" s="77">
        <v>485.63</v>
      </c>
      <c r="N401" s="77">
        <v>254699.75</v>
      </c>
      <c r="O401" s="77">
        <v>234326.65</v>
      </c>
      <c r="P401" s="77">
        <v>234326.65</v>
      </c>
      <c r="Q401" s="10">
        <v>0</v>
      </c>
      <c r="R401" s="10">
        <v>12371.93</v>
      </c>
      <c r="S401" s="10">
        <v>313.95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485.63</v>
      </c>
      <c r="AA401" s="10">
        <v>0</v>
      </c>
      <c r="AB401" s="10">
        <v>0</v>
      </c>
      <c r="AC401" s="10">
        <v>0</v>
      </c>
      <c r="AD401" s="10">
        <v>0</v>
      </c>
      <c r="AE401" s="10" t="s">
        <v>195</v>
      </c>
      <c r="AF401" s="10" t="s">
        <v>195</v>
      </c>
      <c r="AG401" s="10" t="s">
        <v>195</v>
      </c>
      <c r="AH401" s="10" t="s">
        <v>198</v>
      </c>
      <c r="AI401" s="10" t="s">
        <v>198</v>
      </c>
      <c r="AJ401" s="10" t="s">
        <v>195</v>
      </c>
      <c r="AK401" s="10" t="s">
        <v>197</v>
      </c>
      <c r="AL401" s="10" t="s">
        <v>195</v>
      </c>
      <c r="AM401" s="10" t="s">
        <v>195</v>
      </c>
      <c r="AN401" s="10" t="s">
        <v>528</v>
      </c>
      <c r="AO401" s="10" t="s">
        <v>195</v>
      </c>
      <c r="AP401" s="10">
        <v>110</v>
      </c>
      <c r="AQ401" s="10">
        <v>81</v>
      </c>
      <c r="AR401" s="10">
        <v>311</v>
      </c>
      <c r="AS401" s="10">
        <v>69</v>
      </c>
      <c r="AT401" s="10">
        <v>1610</v>
      </c>
      <c r="AU401" s="10" t="s">
        <v>195</v>
      </c>
      <c r="AV401" s="10" t="s">
        <v>195</v>
      </c>
      <c r="AW401" s="10" t="s">
        <v>195</v>
      </c>
      <c r="AX401" s="10">
        <v>5</v>
      </c>
      <c r="AY401" s="10">
        <v>5</v>
      </c>
      <c r="AZ401" s="10" t="s">
        <v>195</v>
      </c>
      <c r="BA401" s="10">
        <v>1</v>
      </c>
      <c r="BB401" s="10" t="s">
        <v>195</v>
      </c>
      <c r="BC401" s="10" t="s">
        <v>195</v>
      </c>
      <c r="BD401" s="10">
        <v>0</v>
      </c>
      <c r="BE401" s="10">
        <v>0</v>
      </c>
      <c r="BF401" s="10">
        <v>0</v>
      </c>
      <c r="BG401" s="10">
        <v>1885154</v>
      </c>
      <c r="BH401" s="10" t="s">
        <v>195</v>
      </c>
      <c r="BI401" s="10" t="s">
        <v>195</v>
      </c>
      <c r="BJ401" s="10" t="s">
        <v>195</v>
      </c>
    </row>
    <row r="402" spans="1:62" ht="15" hidden="1" outlineLevel="2" x14ac:dyDescent="0.25">
      <c r="A402" s="10">
        <v>2024</v>
      </c>
      <c r="B402" s="10" t="s">
        <v>157</v>
      </c>
      <c r="C402" s="10" t="s">
        <v>128</v>
      </c>
      <c r="D402" s="10" t="s">
        <v>162</v>
      </c>
      <c r="E402" s="10" t="s">
        <v>383</v>
      </c>
      <c r="F402" s="10" t="s">
        <v>345</v>
      </c>
      <c r="G402" s="10" t="s">
        <v>195</v>
      </c>
      <c r="H402" s="77">
        <v>682691.77</v>
      </c>
      <c r="I402" s="77">
        <v>628084.35</v>
      </c>
      <c r="J402" s="77">
        <v>628084.35</v>
      </c>
      <c r="K402" s="77">
        <v>0</v>
      </c>
      <c r="L402" s="77">
        <v>0</v>
      </c>
      <c r="M402" s="77">
        <v>1234.82</v>
      </c>
      <c r="N402" s="77">
        <v>647630.62</v>
      </c>
      <c r="O402" s="77">
        <v>595827.68000000005</v>
      </c>
      <c r="P402" s="77">
        <v>595827.68000000005</v>
      </c>
      <c r="Q402" s="10">
        <v>0</v>
      </c>
      <c r="R402" s="10">
        <v>31458.37</v>
      </c>
      <c r="S402" s="10">
        <v>798.29</v>
      </c>
      <c r="T402" s="10">
        <v>0</v>
      </c>
      <c r="U402" s="10">
        <v>0</v>
      </c>
      <c r="V402" s="10">
        <v>0</v>
      </c>
      <c r="W402" s="10">
        <v>0</v>
      </c>
      <c r="X402" s="10">
        <v>0</v>
      </c>
      <c r="Y402" s="10">
        <v>0</v>
      </c>
      <c r="Z402" s="10">
        <v>1234.82</v>
      </c>
      <c r="AA402" s="10">
        <v>0</v>
      </c>
      <c r="AB402" s="10">
        <v>0</v>
      </c>
      <c r="AC402" s="10">
        <v>0</v>
      </c>
      <c r="AD402" s="10">
        <v>0</v>
      </c>
      <c r="AE402" s="10" t="s">
        <v>195</v>
      </c>
      <c r="AF402" s="10" t="s">
        <v>195</v>
      </c>
      <c r="AG402" s="10" t="s">
        <v>195</v>
      </c>
      <c r="AH402" s="10" t="s">
        <v>198</v>
      </c>
      <c r="AI402" s="10" t="s">
        <v>198</v>
      </c>
      <c r="AJ402" s="10" t="s">
        <v>195</v>
      </c>
      <c r="AK402" s="10" t="s">
        <v>197</v>
      </c>
      <c r="AL402" s="10" t="s">
        <v>195</v>
      </c>
      <c r="AM402" s="10" t="s">
        <v>195</v>
      </c>
      <c r="AN402" s="10" t="s">
        <v>528</v>
      </c>
      <c r="AO402" s="10" t="s">
        <v>195</v>
      </c>
      <c r="AP402" s="10">
        <v>110</v>
      </c>
      <c r="AQ402" s="10">
        <v>81</v>
      </c>
      <c r="AR402" s="10">
        <v>311</v>
      </c>
      <c r="AS402" s="10">
        <v>94</v>
      </c>
      <c r="AT402" s="10">
        <v>1611</v>
      </c>
      <c r="AU402" s="10" t="s">
        <v>195</v>
      </c>
      <c r="AV402" s="10" t="s">
        <v>195</v>
      </c>
      <c r="AW402" s="10" t="s">
        <v>195</v>
      </c>
      <c r="AX402" s="10">
        <v>5</v>
      </c>
      <c r="AY402" s="10">
        <v>5</v>
      </c>
      <c r="AZ402" s="10" t="s">
        <v>195</v>
      </c>
      <c r="BA402" s="10">
        <v>1</v>
      </c>
      <c r="BB402" s="10" t="s">
        <v>195</v>
      </c>
      <c r="BC402" s="10" t="s">
        <v>195</v>
      </c>
      <c r="BD402" s="10">
        <v>0</v>
      </c>
      <c r="BE402" s="10">
        <v>0</v>
      </c>
      <c r="BF402" s="10">
        <v>0</v>
      </c>
      <c r="BG402" s="10">
        <v>1886649</v>
      </c>
      <c r="BH402" s="10" t="s">
        <v>195</v>
      </c>
      <c r="BI402" s="10" t="s">
        <v>195</v>
      </c>
      <c r="BJ402" s="10" t="s">
        <v>195</v>
      </c>
    </row>
    <row r="403" spans="1:62" ht="15" hidden="1" outlineLevel="2" x14ac:dyDescent="0.25">
      <c r="A403" s="10">
        <v>2024</v>
      </c>
      <c r="B403" s="10" t="s">
        <v>157</v>
      </c>
      <c r="C403" s="10" t="s">
        <v>128</v>
      </c>
      <c r="D403" s="10" t="s">
        <v>162</v>
      </c>
      <c r="E403" s="10" t="s">
        <v>382</v>
      </c>
      <c r="F403" s="10" t="s">
        <v>343</v>
      </c>
      <c r="G403" s="10" t="s">
        <v>195</v>
      </c>
      <c r="H403" s="77">
        <v>615123.97</v>
      </c>
      <c r="I403" s="77">
        <v>566119.14</v>
      </c>
      <c r="J403" s="77">
        <v>566119.14</v>
      </c>
      <c r="K403" s="77">
        <v>0</v>
      </c>
      <c r="L403" s="77">
        <v>0</v>
      </c>
      <c r="M403" s="77">
        <v>1112.6099999999999</v>
      </c>
      <c r="N403" s="77">
        <v>583532.91</v>
      </c>
      <c r="O403" s="77">
        <v>537044.82999999996</v>
      </c>
      <c r="P403" s="77">
        <v>537044.82999999996</v>
      </c>
      <c r="Q403" s="10">
        <v>0</v>
      </c>
      <c r="R403" s="10">
        <v>28354.77</v>
      </c>
      <c r="S403" s="10">
        <v>719.54</v>
      </c>
      <c r="T403" s="10">
        <v>0</v>
      </c>
      <c r="U403" s="10">
        <v>0</v>
      </c>
      <c r="V403" s="10">
        <v>0</v>
      </c>
      <c r="W403" s="10">
        <v>0</v>
      </c>
      <c r="X403" s="10">
        <v>0</v>
      </c>
      <c r="Y403" s="10">
        <v>0</v>
      </c>
      <c r="Z403" s="10">
        <v>1112.6099999999999</v>
      </c>
      <c r="AA403" s="10">
        <v>0</v>
      </c>
      <c r="AB403" s="10">
        <v>0</v>
      </c>
      <c r="AC403" s="10">
        <v>0</v>
      </c>
      <c r="AD403" s="10">
        <v>0</v>
      </c>
      <c r="AE403" s="10" t="s">
        <v>195</v>
      </c>
      <c r="AF403" s="10" t="s">
        <v>195</v>
      </c>
      <c r="AG403" s="10" t="s">
        <v>195</v>
      </c>
      <c r="AH403" s="10" t="s">
        <v>198</v>
      </c>
      <c r="AI403" s="10" t="s">
        <v>198</v>
      </c>
      <c r="AJ403" s="10" t="s">
        <v>195</v>
      </c>
      <c r="AK403" s="10" t="s">
        <v>197</v>
      </c>
      <c r="AL403" s="10" t="s">
        <v>195</v>
      </c>
      <c r="AM403" s="10" t="s">
        <v>195</v>
      </c>
      <c r="AN403" s="10" t="s">
        <v>528</v>
      </c>
      <c r="AO403" s="10" t="s">
        <v>195</v>
      </c>
      <c r="AP403" s="10">
        <v>110</v>
      </c>
      <c r="AQ403" s="10">
        <v>81</v>
      </c>
      <c r="AR403" s="10">
        <v>311</v>
      </c>
      <c r="AS403" s="10">
        <v>95</v>
      </c>
      <c r="AT403" s="10">
        <v>1612</v>
      </c>
      <c r="AU403" s="10" t="s">
        <v>195</v>
      </c>
      <c r="AV403" s="10" t="s">
        <v>195</v>
      </c>
      <c r="AW403" s="10" t="s">
        <v>195</v>
      </c>
      <c r="AX403" s="10">
        <v>5</v>
      </c>
      <c r="AY403" s="10">
        <v>5</v>
      </c>
      <c r="AZ403" s="10" t="s">
        <v>195</v>
      </c>
      <c r="BA403" s="10">
        <v>1</v>
      </c>
      <c r="BB403" s="10" t="s">
        <v>195</v>
      </c>
      <c r="BC403" s="10" t="s">
        <v>195</v>
      </c>
      <c r="BD403" s="10">
        <v>0</v>
      </c>
      <c r="BE403" s="10">
        <v>0</v>
      </c>
      <c r="BF403" s="10">
        <v>0</v>
      </c>
      <c r="BG403" s="10">
        <v>1886665</v>
      </c>
      <c r="BH403" s="10" t="s">
        <v>195</v>
      </c>
      <c r="BI403" s="10" t="s">
        <v>195</v>
      </c>
      <c r="BJ403" s="10" t="s">
        <v>195</v>
      </c>
    </row>
    <row r="404" spans="1:62" ht="15" hidden="1" outlineLevel="2" x14ac:dyDescent="0.25">
      <c r="A404" s="10">
        <v>2024</v>
      </c>
      <c r="B404" s="10" t="s">
        <v>157</v>
      </c>
      <c r="C404" s="10" t="s">
        <v>128</v>
      </c>
      <c r="D404" s="10" t="s">
        <v>162</v>
      </c>
      <c r="E404" s="10" t="s">
        <v>381</v>
      </c>
      <c r="F404" s="10" t="s">
        <v>208</v>
      </c>
      <c r="G404" s="10" t="s">
        <v>195</v>
      </c>
      <c r="H404" s="77">
        <v>2101760.69</v>
      </c>
      <c r="I404" s="77">
        <v>1727545.1</v>
      </c>
      <c r="J404" s="77">
        <v>1727545.1</v>
      </c>
      <c r="K404" s="77">
        <v>0</v>
      </c>
      <c r="L404" s="77">
        <v>0</v>
      </c>
      <c r="M404" s="77">
        <v>72.59</v>
      </c>
      <c r="N404" s="77">
        <v>2099699.5499999998</v>
      </c>
      <c r="O404" s="77">
        <v>1725850.94</v>
      </c>
      <c r="P404" s="77">
        <v>1725850.94</v>
      </c>
      <c r="Q404" s="10">
        <v>0</v>
      </c>
      <c r="R404" s="10">
        <v>1008.31</v>
      </c>
      <c r="S404" s="10">
        <v>685.84</v>
      </c>
      <c r="T404" s="10">
        <v>0</v>
      </c>
      <c r="U404" s="10">
        <v>0</v>
      </c>
      <c r="V404" s="10">
        <v>0</v>
      </c>
      <c r="W404" s="10">
        <v>0</v>
      </c>
      <c r="X404" s="10">
        <v>0</v>
      </c>
      <c r="Y404" s="10">
        <v>0</v>
      </c>
      <c r="Z404" s="10">
        <v>72.59</v>
      </c>
      <c r="AA404" s="10">
        <v>0</v>
      </c>
      <c r="AB404" s="10">
        <v>0</v>
      </c>
      <c r="AC404" s="10">
        <v>0</v>
      </c>
      <c r="AD404" s="10">
        <v>0</v>
      </c>
      <c r="AE404" s="10" t="s">
        <v>195</v>
      </c>
      <c r="AF404" s="10" t="s">
        <v>195</v>
      </c>
      <c r="AG404" s="10" t="s">
        <v>195</v>
      </c>
      <c r="AH404" s="10" t="s">
        <v>198</v>
      </c>
      <c r="AI404" s="10" t="s">
        <v>198</v>
      </c>
      <c r="AJ404" s="10" t="s">
        <v>195</v>
      </c>
      <c r="AK404" s="10" t="s">
        <v>197</v>
      </c>
      <c r="AL404" s="10" t="s">
        <v>195</v>
      </c>
      <c r="AM404" s="10" t="s">
        <v>195</v>
      </c>
      <c r="AN404" s="10" t="s">
        <v>528</v>
      </c>
      <c r="AO404" s="10" t="s">
        <v>195</v>
      </c>
      <c r="AP404" s="10">
        <v>110</v>
      </c>
      <c r="AQ404" s="10">
        <v>81</v>
      </c>
      <c r="AR404" s="10">
        <v>311</v>
      </c>
      <c r="AS404" s="10">
        <v>41</v>
      </c>
      <c r="AT404" s="10">
        <v>1608</v>
      </c>
      <c r="AU404" s="10" t="s">
        <v>195</v>
      </c>
      <c r="AV404" s="10" t="s">
        <v>195</v>
      </c>
      <c r="AW404" s="10" t="s">
        <v>195</v>
      </c>
      <c r="AX404" s="10">
        <v>5</v>
      </c>
      <c r="AY404" s="10">
        <v>5</v>
      </c>
      <c r="AZ404" s="10" t="s">
        <v>195</v>
      </c>
      <c r="BA404" s="10">
        <v>1</v>
      </c>
      <c r="BB404" s="10" t="s">
        <v>195</v>
      </c>
      <c r="BC404" s="10" t="s">
        <v>195</v>
      </c>
      <c r="BD404" s="10">
        <v>0</v>
      </c>
      <c r="BE404" s="10">
        <v>0</v>
      </c>
      <c r="BF404" s="10">
        <v>0</v>
      </c>
      <c r="BG404" s="10">
        <v>1888405</v>
      </c>
      <c r="BH404" s="10" t="s">
        <v>195</v>
      </c>
      <c r="BI404" s="10" t="s">
        <v>195</v>
      </c>
      <c r="BJ404" s="10" t="s">
        <v>195</v>
      </c>
    </row>
    <row r="405" spans="1:62" ht="15" hidden="1" outlineLevel="2" x14ac:dyDescent="0.25">
      <c r="A405" s="10">
        <v>2024</v>
      </c>
      <c r="B405" s="10" t="s">
        <v>157</v>
      </c>
      <c r="C405" s="10" t="s">
        <v>128</v>
      </c>
      <c r="D405" s="10" t="s">
        <v>162</v>
      </c>
      <c r="E405" s="10" t="s">
        <v>380</v>
      </c>
      <c r="F405" s="10" t="s">
        <v>208</v>
      </c>
      <c r="G405" s="10" t="s">
        <v>195</v>
      </c>
      <c r="H405" s="77">
        <v>1960502.71</v>
      </c>
      <c r="I405" s="77">
        <v>2129469.54</v>
      </c>
      <c r="J405" s="77">
        <v>2129469.54</v>
      </c>
      <c r="K405" s="77">
        <v>0</v>
      </c>
      <c r="L405" s="77">
        <v>0</v>
      </c>
      <c r="M405" s="77">
        <v>271.17</v>
      </c>
      <c r="N405" s="77">
        <v>1952803.2</v>
      </c>
      <c r="O405" s="77">
        <v>2121106.44</v>
      </c>
      <c r="P405" s="77">
        <v>2121106.44</v>
      </c>
      <c r="Q405" s="10">
        <v>0</v>
      </c>
      <c r="R405" s="10">
        <v>6579.76</v>
      </c>
      <c r="S405" s="10">
        <v>1783.33</v>
      </c>
      <c r="T405" s="10">
        <v>0</v>
      </c>
      <c r="U405" s="10">
        <v>0</v>
      </c>
      <c r="V405" s="10">
        <v>0</v>
      </c>
      <c r="W405" s="10">
        <v>0</v>
      </c>
      <c r="X405" s="10">
        <v>0</v>
      </c>
      <c r="Y405" s="10">
        <v>0</v>
      </c>
      <c r="Z405" s="10">
        <v>271.17</v>
      </c>
      <c r="AA405" s="10">
        <v>0</v>
      </c>
      <c r="AB405" s="10">
        <v>0</v>
      </c>
      <c r="AC405" s="10">
        <v>0</v>
      </c>
      <c r="AD405" s="10">
        <v>0</v>
      </c>
      <c r="AE405" s="10" t="s">
        <v>195</v>
      </c>
      <c r="AF405" s="10" t="s">
        <v>195</v>
      </c>
      <c r="AG405" s="10" t="s">
        <v>195</v>
      </c>
      <c r="AH405" s="10" t="s">
        <v>198</v>
      </c>
      <c r="AI405" s="10" t="s">
        <v>198</v>
      </c>
      <c r="AJ405" s="10" t="s">
        <v>195</v>
      </c>
      <c r="AK405" s="10" t="s">
        <v>197</v>
      </c>
      <c r="AL405" s="10" t="s">
        <v>195</v>
      </c>
      <c r="AM405" s="10" t="s">
        <v>195</v>
      </c>
      <c r="AN405" s="10" t="s">
        <v>528</v>
      </c>
      <c r="AO405" s="10" t="s">
        <v>195</v>
      </c>
      <c r="AP405" s="10">
        <v>110</v>
      </c>
      <c r="AQ405" s="10">
        <v>81</v>
      </c>
      <c r="AR405" s="10">
        <v>311</v>
      </c>
      <c r="AS405" s="10">
        <v>42</v>
      </c>
      <c r="AT405" s="10">
        <v>1608</v>
      </c>
      <c r="AU405" s="10" t="s">
        <v>195</v>
      </c>
      <c r="AV405" s="10" t="s">
        <v>195</v>
      </c>
      <c r="AW405" s="10" t="s">
        <v>195</v>
      </c>
      <c r="AX405" s="10">
        <v>5</v>
      </c>
      <c r="AY405" s="10">
        <v>5</v>
      </c>
      <c r="AZ405" s="10" t="s">
        <v>195</v>
      </c>
      <c r="BA405" s="10">
        <v>1</v>
      </c>
      <c r="BB405" s="10" t="s">
        <v>195</v>
      </c>
      <c r="BC405" s="10" t="s">
        <v>195</v>
      </c>
      <c r="BD405" s="10">
        <v>0</v>
      </c>
      <c r="BE405" s="10">
        <v>0</v>
      </c>
      <c r="BF405" s="10">
        <v>0</v>
      </c>
      <c r="BG405" s="10">
        <v>1886856</v>
      </c>
      <c r="BH405" s="10" t="s">
        <v>195</v>
      </c>
      <c r="BI405" s="10" t="s">
        <v>195</v>
      </c>
      <c r="BJ405" s="10" t="s">
        <v>195</v>
      </c>
    </row>
    <row r="406" spans="1:62" ht="15" hidden="1" outlineLevel="2" x14ac:dyDescent="0.25">
      <c r="A406" s="10">
        <v>2024</v>
      </c>
      <c r="B406" s="10" t="s">
        <v>157</v>
      </c>
      <c r="C406" s="10" t="s">
        <v>128</v>
      </c>
      <c r="D406" s="10" t="s">
        <v>162</v>
      </c>
      <c r="E406" s="10" t="s">
        <v>379</v>
      </c>
      <c r="F406" s="10" t="s">
        <v>208</v>
      </c>
      <c r="G406" s="10" t="s">
        <v>195</v>
      </c>
      <c r="H406" s="77">
        <v>1731189.14</v>
      </c>
      <c r="I406" s="77">
        <v>1720456.57</v>
      </c>
      <c r="J406" s="77">
        <v>1720456.57</v>
      </c>
      <c r="K406" s="77">
        <v>0</v>
      </c>
      <c r="L406" s="77">
        <v>0</v>
      </c>
      <c r="M406" s="77">
        <v>163.26</v>
      </c>
      <c r="N406" s="77">
        <v>1726553.55</v>
      </c>
      <c r="O406" s="77">
        <v>1715849.72</v>
      </c>
      <c r="P406" s="77">
        <v>1715849.72</v>
      </c>
      <c r="Q406" s="10">
        <v>0</v>
      </c>
      <c r="R406" s="10">
        <v>2569.39</v>
      </c>
      <c r="S406" s="10">
        <v>2037.46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163.26</v>
      </c>
      <c r="AA406" s="10">
        <v>0</v>
      </c>
      <c r="AB406" s="10">
        <v>0</v>
      </c>
      <c r="AC406" s="10">
        <v>0</v>
      </c>
      <c r="AD406" s="10">
        <v>0</v>
      </c>
      <c r="AE406" s="10" t="s">
        <v>195</v>
      </c>
      <c r="AF406" s="10" t="s">
        <v>195</v>
      </c>
      <c r="AG406" s="10" t="s">
        <v>195</v>
      </c>
      <c r="AH406" s="10" t="s">
        <v>198</v>
      </c>
      <c r="AI406" s="10" t="s">
        <v>198</v>
      </c>
      <c r="AJ406" s="10" t="s">
        <v>195</v>
      </c>
      <c r="AK406" s="10" t="s">
        <v>197</v>
      </c>
      <c r="AL406" s="10" t="s">
        <v>195</v>
      </c>
      <c r="AM406" s="10" t="s">
        <v>195</v>
      </c>
      <c r="AN406" s="10" t="s">
        <v>528</v>
      </c>
      <c r="AO406" s="10" t="s">
        <v>195</v>
      </c>
      <c r="AP406" s="10">
        <v>110</v>
      </c>
      <c r="AQ406" s="10">
        <v>81</v>
      </c>
      <c r="AR406" s="10">
        <v>311</v>
      </c>
      <c r="AS406" s="10">
        <v>43</v>
      </c>
      <c r="AT406" s="10">
        <v>1608</v>
      </c>
      <c r="AU406" s="10" t="s">
        <v>195</v>
      </c>
      <c r="AV406" s="10" t="s">
        <v>195</v>
      </c>
      <c r="AW406" s="10" t="s">
        <v>195</v>
      </c>
      <c r="AX406" s="10">
        <v>5</v>
      </c>
      <c r="AY406" s="10">
        <v>5</v>
      </c>
      <c r="AZ406" s="10" t="s">
        <v>195</v>
      </c>
      <c r="BA406" s="10">
        <v>1</v>
      </c>
      <c r="BB406" s="10" t="s">
        <v>195</v>
      </c>
      <c r="BC406" s="10" t="s">
        <v>195</v>
      </c>
      <c r="BD406" s="10">
        <v>0</v>
      </c>
      <c r="BE406" s="10">
        <v>0</v>
      </c>
      <c r="BF406" s="10">
        <v>0</v>
      </c>
      <c r="BG406" s="10">
        <v>1887593</v>
      </c>
      <c r="BH406" s="10" t="s">
        <v>195</v>
      </c>
      <c r="BI406" s="10" t="s">
        <v>195</v>
      </c>
      <c r="BJ406" s="10" t="s">
        <v>195</v>
      </c>
    </row>
    <row r="407" spans="1:62" ht="15" hidden="1" outlineLevel="2" x14ac:dyDescent="0.25">
      <c r="A407" s="10">
        <v>2024</v>
      </c>
      <c r="B407" s="10" t="s">
        <v>157</v>
      </c>
      <c r="C407" s="10" t="s">
        <v>128</v>
      </c>
      <c r="D407" s="10" t="s">
        <v>162</v>
      </c>
      <c r="E407" s="10" t="s">
        <v>378</v>
      </c>
      <c r="F407" s="10" t="s">
        <v>208</v>
      </c>
      <c r="G407" s="10" t="s">
        <v>195</v>
      </c>
      <c r="H407" s="77">
        <v>92989.21</v>
      </c>
      <c r="I407" s="77">
        <v>97451.55</v>
      </c>
      <c r="J407" s="77">
        <v>97451.55</v>
      </c>
      <c r="K407" s="77">
        <v>0</v>
      </c>
      <c r="L407" s="77">
        <v>0</v>
      </c>
      <c r="M407" s="77">
        <v>35.86</v>
      </c>
      <c r="N407" s="77">
        <v>91971.12</v>
      </c>
      <c r="O407" s="77">
        <v>96384.6</v>
      </c>
      <c r="P407" s="77">
        <v>96384.6</v>
      </c>
      <c r="Q407" s="10">
        <v>0</v>
      </c>
      <c r="R407" s="10">
        <v>834.93</v>
      </c>
      <c r="S407" s="10">
        <v>232.01</v>
      </c>
      <c r="T407" s="10">
        <v>0</v>
      </c>
      <c r="U407" s="10">
        <v>0</v>
      </c>
      <c r="V407" s="10">
        <v>0</v>
      </c>
      <c r="W407" s="10">
        <v>0</v>
      </c>
      <c r="X407" s="10">
        <v>0</v>
      </c>
      <c r="Y407" s="10">
        <v>0</v>
      </c>
      <c r="Z407" s="10">
        <v>35.86</v>
      </c>
      <c r="AA407" s="10">
        <v>0</v>
      </c>
      <c r="AB407" s="10">
        <v>0</v>
      </c>
      <c r="AC407" s="10">
        <v>0</v>
      </c>
      <c r="AD407" s="10">
        <v>0</v>
      </c>
      <c r="AE407" s="10" t="s">
        <v>195</v>
      </c>
      <c r="AF407" s="10" t="s">
        <v>195</v>
      </c>
      <c r="AG407" s="10" t="s">
        <v>195</v>
      </c>
      <c r="AH407" s="10" t="s">
        <v>198</v>
      </c>
      <c r="AI407" s="10" t="s">
        <v>198</v>
      </c>
      <c r="AJ407" s="10" t="s">
        <v>195</v>
      </c>
      <c r="AK407" s="10" t="s">
        <v>197</v>
      </c>
      <c r="AL407" s="10" t="s">
        <v>195</v>
      </c>
      <c r="AM407" s="10" t="s">
        <v>195</v>
      </c>
      <c r="AN407" s="10" t="s">
        <v>528</v>
      </c>
      <c r="AO407" s="10" t="s">
        <v>195</v>
      </c>
      <c r="AP407" s="10">
        <v>110</v>
      </c>
      <c r="AQ407" s="10">
        <v>81</v>
      </c>
      <c r="AR407" s="10">
        <v>311</v>
      </c>
      <c r="AS407" s="10">
        <v>65</v>
      </c>
      <c r="AT407" s="10">
        <v>1608</v>
      </c>
      <c r="AU407" s="10" t="s">
        <v>195</v>
      </c>
      <c r="AV407" s="10" t="s">
        <v>195</v>
      </c>
      <c r="AW407" s="10" t="s">
        <v>195</v>
      </c>
      <c r="AX407" s="10">
        <v>5</v>
      </c>
      <c r="AY407" s="10">
        <v>5</v>
      </c>
      <c r="AZ407" s="10" t="s">
        <v>195</v>
      </c>
      <c r="BA407" s="10">
        <v>1</v>
      </c>
      <c r="BB407" s="10" t="s">
        <v>195</v>
      </c>
      <c r="BC407" s="10" t="s">
        <v>195</v>
      </c>
      <c r="BD407" s="10">
        <v>0</v>
      </c>
      <c r="BE407" s="10">
        <v>0</v>
      </c>
      <c r="BF407" s="10">
        <v>0</v>
      </c>
      <c r="BG407" s="10">
        <v>1888324</v>
      </c>
      <c r="BH407" s="10" t="s">
        <v>195</v>
      </c>
      <c r="BI407" s="10" t="s">
        <v>195</v>
      </c>
      <c r="BJ407" s="10" t="s">
        <v>195</v>
      </c>
    </row>
    <row r="408" spans="1:62" ht="15" hidden="1" outlineLevel="2" x14ac:dyDescent="0.25">
      <c r="A408" s="10">
        <v>2024</v>
      </c>
      <c r="B408" s="10" t="s">
        <v>157</v>
      </c>
      <c r="C408" s="10" t="s">
        <v>128</v>
      </c>
      <c r="D408" s="10" t="s">
        <v>162</v>
      </c>
      <c r="E408" s="10" t="s">
        <v>377</v>
      </c>
      <c r="F408" s="10" t="s">
        <v>208</v>
      </c>
      <c r="G408" s="10" t="s">
        <v>195</v>
      </c>
      <c r="H408" s="77">
        <v>138136.44</v>
      </c>
      <c r="I408" s="77">
        <v>144765.85</v>
      </c>
      <c r="J408" s="77">
        <v>144765.85</v>
      </c>
      <c r="K408" s="77">
        <v>0</v>
      </c>
      <c r="L408" s="77">
        <v>0</v>
      </c>
      <c r="M408" s="77">
        <v>53.26</v>
      </c>
      <c r="N408" s="77">
        <v>136624.07999999999</v>
      </c>
      <c r="O408" s="77">
        <v>143180.91</v>
      </c>
      <c r="P408" s="77">
        <v>143180.91</v>
      </c>
      <c r="Q408" s="10">
        <v>0</v>
      </c>
      <c r="R408" s="10">
        <v>1240.31</v>
      </c>
      <c r="S408" s="10">
        <v>344.63</v>
      </c>
      <c r="T408" s="10">
        <v>0</v>
      </c>
      <c r="U408" s="10">
        <v>0</v>
      </c>
      <c r="V408" s="10">
        <v>0</v>
      </c>
      <c r="W408" s="10">
        <v>0</v>
      </c>
      <c r="X408" s="10">
        <v>0</v>
      </c>
      <c r="Y408" s="10">
        <v>0</v>
      </c>
      <c r="Z408" s="10">
        <v>53.26</v>
      </c>
      <c r="AA408" s="10">
        <v>0</v>
      </c>
      <c r="AB408" s="10">
        <v>0</v>
      </c>
      <c r="AC408" s="10">
        <v>0</v>
      </c>
      <c r="AD408" s="10">
        <v>0</v>
      </c>
      <c r="AE408" s="10" t="s">
        <v>195</v>
      </c>
      <c r="AF408" s="10" t="s">
        <v>195</v>
      </c>
      <c r="AG408" s="10" t="s">
        <v>195</v>
      </c>
      <c r="AH408" s="10" t="s">
        <v>198</v>
      </c>
      <c r="AI408" s="10" t="s">
        <v>198</v>
      </c>
      <c r="AJ408" s="10" t="s">
        <v>195</v>
      </c>
      <c r="AK408" s="10" t="s">
        <v>197</v>
      </c>
      <c r="AL408" s="10" t="s">
        <v>195</v>
      </c>
      <c r="AM408" s="10" t="s">
        <v>195</v>
      </c>
      <c r="AN408" s="10" t="s">
        <v>528</v>
      </c>
      <c r="AO408" s="10" t="s">
        <v>195</v>
      </c>
      <c r="AP408" s="10">
        <v>110</v>
      </c>
      <c r="AQ408" s="10">
        <v>81</v>
      </c>
      <c r="AR408" s="10">
        <v>311</v>
      </c>
      <c r="AS408" s="10">
        <v>99</v>
      </c>
      <c r="AT408" s="10">
        <v>1608</v>
      </c>
      <c r="AU408" s="10" t="s">
        <v>195</v>
      </c>
      <c r="AV408" s="10" t="s">
        <v>195</v>
      </c>
      <c r="AW408" s="10" t="s">
        <v>195</v>
      </c>
      <c r="AX408" s="10">
        <v>5</v>
      </c>
      <c r="AY408" s="10">
        <v>5</v>
      </c>
      <c r="AZ408" s="10" t="s">
        <v>195</v>
      </c>
      <c r="BA408" s="10">
        <v>1</v>
      </c>
      <c r="BB408" s="10" t="s">
        <v>195</v>
      </c>
      <c r="BC408" s="10" t="s">
        <v>195</v>
      </c>
      <c r="BD408" s="10">
        <v>0</v>
      </c>
      <c r="BE408" s="10">
        <v>0</v>
      </c>
      <c r="BF408" s="10">
        <v>0</v>
      </c>
      <c r="BG408" s="10">
        <v>1885370</v>
      </c>
      <c r="BH408" s="10" t="s">
        <v>195</v>
      </c>
      <c r="BI408" s="10" t="s">
        <v>195</v>
      </c>
      <c r="BJ408" s="10" t="s">
        <v>195</v>
      </c>
    </row>
    <row r="409" spans="1:62" ht="15" hidden="1" outlineLevel="2" x14ac:dyDescent="0.25">
      <c r="A409" s="10">
        <v>2024</v>
      </c>
      <c r="B409" s="10" t="s">
        <v>157</v>
      </c>
      <c r="C409" s="10" t="s">
        <v>128</v>
      </c>
      <c r="D409" s="10" t="s">
        <v>162</v>
      </c>
      <c r="E409" s="10" t="s">
        <v>376</v>
      </c>
      <c r="F409" s="10" t="s">
        <v>208</v>
      </c>
      <c r="G409" s="10" t="s">
        <v>195</v>
      </c>
      <c r="H409" s="77">
        <v>386310.97</v>
      </c>
      <c r="I409" s="77">
        <v>402043.26</v>
      </c>
      <c r="J409" s="77">
        <v>402043.26</v>
      </c>
      <c r="K409" s="77">
        <v>0</v>
      </c>
      <c r="L409" s="77">
        <v>0</v>
      </c>
      <c r="M409" s="77">
        <v>16.09</v>
      </c>
      <c r="N409" s="77">
        <v>385854.13</v>
      </c>
      <c r="O409" s="77">
        <v>401567.82</v>
      </c>
      <c r="P409" s="77">
        <v>401567.82</v>
      </c>
      <c r="Q409" s="10">
        <v>0</v>
      </c>
      <c r="R409" s="10">
        <v>397.05</v>
      </c>
      <c r="S409" s="10">
        <v>78.400000000000006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16.09</v>
      </c>
      <c r="AA409" s="10">
        <v>0</v>
      </c>
      <c r="AB409" s="10">
        <v>0</v>
      </c>
      <c r="AC409" s="10">
        <v>0</v>
      </c>
      <c r="AD409" s="10">
        <v>0</v>
      </c>
      <c r="AE409" s="10" t="s">
        <v>195</v>
      </c>
      <c r="AF409" s="10" t="s">
        <v>195</v>
      </c>
      <c r="AG409" s="10" t="s">
        <v>195</v>
      </c>
      <c r="AH409" s="10" t="s">
        <v>198</v>
      </c>
      <c r="AI409" s="10" t="s">
        <v>198</v>
      </c>
      <c r="AJ409" s="10" t="s">
        <v>195</v>
      </c>
      <c r="AK409" s="10" t="s">
        <v>197</v>
      </c>
      <c r="AL409" s="10" t="s">
        <v>195</v>
      </c>
      <c r="AM409" s="10" t="s">
        <v>195</v>
      </c>
      <c r="AN409" s="10" t="s">
        <v>528</v>
      </c>
      <c r="AO409" s="10" t="s">
        <v>195</v>
      </c>
      <c r="AP409" s="10">
        <v>110</v>
      </c>
      <c r="AQ409" s="10">
        <v>81</v>
      </c>
      <c r="AR409" s="10">
        <v>311</v>
      </c>
      <c r="AS409" s="10">
        <v>96</v>
      </c>
      <c r="AT409" s="10">
        <v>1608</v>
      </c>
      <c r="AU409" s="10" t="s">
        <v>195</v>
      </c>
      <c r="AV409" s="10" t="s">
        <v>195</v>
      </c>
      <c r="AW409" s="10" t="s">
        <v>195</v>
      </c>
      <c r="AX409" s="10">
        <v>5</v>
      </c>
      <c r="AY409" s="10">
        <v>5</v>
      </c>
      <c r="AZ409" s="10" t="s">
        <v>195</v>
      </c>
      <c r="BA409" s="10">
        <v>1</v>
      </c>
      <c r="BB409" s="10" t="s">
        <v>195</v>
      </c>
      <c r="BC409" s="10" t="s">
        <v>195</v>
      </c>
      <c r="BD409" s="10">
        <v>0</v>
      </c>
      <c r="BE409" s="10">
        <v>0</v>
      </c>
      <c r="BF409" s="10">
        <v>0</v>
      </c>
      <c r="BG409" s="10">
        <v>1887732</v>
      </c>
      <c r="BH409" s="10" t="s">
        <v>195</v>
      </c>
      <c r="BI409" s="10" t="s">
        <v>195</v>
      </c>
      <c r="BJ409" s="10" t="s">
        <v>195</v>
      </c>
    </row>
    <row r="410" spans="1:62" ht="15" hidden="1" outlineLevel="2" x14ac:dyDescent="0.25">
      <c r="A410" s="10">
        <v>2024</v>
      </c>
      <c r="B410" s="10" t="s">
        <v>157</v>
      </c>
      <c r="C410" s="10" t="s">
        <v>128</v>
      </c>
      <c r="D410" s="10" t="s">
        <v>162</v>
      </c>
      <c r="E410" s="10" t="s">
        <v>375</v>
      </c>
      <c r="F410" s="10" t="s">
        <v>208</v>
      </c>
      <c r="G410" s="10" t="s">
        <v>195</v>
      </c>
      <c r="H410" s="77">
        <v>313040.78999999998</v>
      </c>
      <c r="I410" s="77">
        <v>325242.40999999997</v>
      </c>
      <c r="J410" s="77">
        <v>325242.40999999997</v>
      </c>
      <c r="K410" s="77">
        <v>0</v>
      </c>
      <c r="L410" s="77">
        <v>0</v>
      </c>
      <c r="M410" s="77">
        <v>13.04</v>
      </c>
      <c r="N410" s="77">
        <v>312670.59999999998</v>
      </c>
      <c r="O410" s="77">
        <v>324857.78999999998</v>
      </c>
      <c r="P410" s="77">
        <v>324857.78999999998</v>
      </c>
      <c r="Q410" s="10">
        <v>0</v>
      </c>
      <c r="R410" s="10">
        <v>321.2</v>
      </c>
      <c r="S410" s="10">
        <v>63.42</v>
      </c>
      <c r="T410" s="10">
        <v>0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13.04</v>
      </c>
      <c r="AA410" s="10">
        <v>0</v>
      </c>
      <c r="AB410" s="10">
        <v>0</v>
      </c>
      <c r="AC410" s="10">
        <v>0</v>
      </c>
      <c r="AD410" s="10">
        <v>0</v>
      </c>
      <c r="AE410" s="10" t="s">
        <v>195</v>
      </c>
      <c r="AF410" s="10" t="s">
        <v>195</v>
      </c>
      <c r="AG410" s="10" t="s">
        <v>195</v>
      </c>
      <c r="AH410" s="10" t="s">
        <v>198</v>
      </c>
      <c r="AI410" s="10" t="s">
        <v>198</v>
      </c>
      <c r="AJ410" s="10" t="s">
        <v>195</v>
      </c>
      <c r="AK410" s="10" t="s">
        <v>197</v>
      </c>
      <c r="AL410" s="10" t="s">
        <v>195</v>
      </c>
      <c r="AM410" s="10" t="s">
        <v>195</v>
      </c>
      <c r="AN410" s="10" t="s">
        <v>528</v>
      </c>
      <c r="AO410" s="10" t="s">
        <v>195</v>
      </c>
      <c r="AP410" s="10">
        <v>110</v>
      </c>
      <c r="AQ410" s="10">
        <v>81</v>
      </c>
      <c r="AR410" s="10">
        <v>311</v>
      </c>
      <c r="AS410" s="10">
        <v>119</v>
      </c>
      <c r="AT410" s="10">
        <v>1608</v>
      </c>
      <c r="AU410" s="10" t="s">
        <v>195</v>
      </c>
      <c r="AV410" s="10" t="s">
        <v>195</v>
      </c>
      <c r="AW410" s="10" t="s">
        <v>195</v>
      </c>
      <c r="AX410" s="10">
        <v>5</v>
      </c>
      <c r="AY410" s="10">
        <v>5</v>
      </c>
      <c r="AZ410" s="10" t="s">
        <v>195</v>
      </c>
      <c r="BA410" s="10">
        <v>1</v>
      </c>
      <c r="BB410" s="10" t="s">
        <v>195</v>
      </c>
      <c r="BC410" s="10" t="s">
        <v>195</v>
      </c>
      <c r="BD410" s="10">
        <v>0</v>
      </c>
      <c r="BE410" s="10">
        <v>0</v>
      </c>
      <c r="BF410" s="10">
        <v>0</v>
      </c>
      <c r="BG410" s="10">
        <v>1886525</v>
      </c>
      <c r="BH410" s="10" t="s">
        <v>195</v>
      </c>
      <c r="BI410" s="10" t="s">
        <v>195</v>
      </c>
      <c r="BJ410" s="10" t="s">
        <v>195</v>
      </c>
    </row>
    <row r="411" spans="1:62" ht="15" hidden="1" outlineLevel="2" x14ac:dyDescent="0.25">
      <c r="A411" s="10">
        <v>2024</v>
      </c>
      <c r="B411" s="10" t="s">
        <v>157</v>
      </c>
      <c r="C411" s="10" t="s">
        <v>128</v>
      </c>
      <c r="D411" s="10" t="s">
        <v>162</v>
      </c>
      <c r="E411" s="10" t="s">
        <v>374</v>
      </c>
      <c r="F411" s="10" t="s">
        <v>208</v>
      </c>
      <c r="G411" s="10" t="s">
        <v>195</v>
      </c>
      <c r="H411" s="77">
        <v>74353.34</v>
      </c>
      <c r="I411" s="77">
        <v>77251.55</v>
      </c>
      <c r="J411" s="77">
        <v>77251.55</v>
      </c>
      <c r="K411" s="77">
        <v>0</v>
      </c>
      <c r="L411" s="77">
        <v>0</v>
      </c>
      <c r="M411" s="77">
        <v>3.1</v>
      </c>
      <c r="N411" s="77">
        <v>74265.41</v>
      </c>
      <c r="O411" s="77">
        <v>77160.19</v>
      </c>
      <c r="P411" s="77">
        <v>77160.19</v>
      </c>
      <c r="Q411" s="10">
        <v>0</v>
      </c>
      <c r="R411" s="10">
        <v>76.290000000000006</v>
      </c>
      <c r="S411" s="10">
        <v>15.07</v>
      </c>
      <c r="T411" s="10">
        <v>0</v>
      </c>
      <c r="U411" s="10">
        <v>0</v>
      </c>
      <c r="V411" s="10">
        <v>0</v>
      </c>
      <c r="W411" s="10">
        <v>0</v>
      </c>
      <c r="X411" s="10">
        <v>0</v>
      </c>
      <c r="Y411" s="10">
        <v>0</v>
      </c>
      <c r="Z411" s="10">
        <v>3.1</v>
      </c>
      <c r="AA411" s="10">
        <v>0</v>
      </c>
      <c r="AB411" s="10">
        <v>0</v>
      </c>
      <c r="AC411" s="10">
        <v>0</v>
      </c>
      <c r="AD411" s="10">
        <v>0</v>
      </c>
      <c r="AE411" s="10" t="s">
        <v>195</v>
      </c>
      <c r="AF411" s="10" t="s">
        <v>195</v>
      </c>
      <c r="AG411" s="10" t="s">
        <v>195</v>
      </c>
      <c r="AH411" s="10" t="s">
        <v>198</v>
      </c>
      <c r="AI411" s="10" t="s">
        <v>198</v>
      </c>
      <c r="AJ411" s="10" t="s">
        <v>195</v>
      </c>
      <c r="AK411" s="10" t="s">
        <v>197</v>
      </c>
      <c r="AL411" s="10" t="s">
        <v>195</v>
      </c>
      <c r="AM411" s="10" t="s">
        <v>195</v>
      </c>
      <c r="AN411" s="10" t="s">
        <v>528</v>
      </c>
      <c r="AO411" s="10" t="s">
        <v>195</v>
      </c>
      <c r="AP411" s="10">
        <v>110</v>
      </c>
      <c r="AQ411" s="10">
        <v>81</v>
      </c>
      <c r="AR411" s="10">
        <v>311</v>
      </c>
      <c r="AS411" s="10">
        <v>139</v>
      </c>
      <c r="AT411" s="10">
        <v>1608</v>
      </c>
      <c r="AU411" s="10" t="s">
        <v>195</v>
      </c>
      <c r="AV411" s="10" t="s">
        <v>195</v>
      </c>
      <c r="AW411" s="10" t="s">
        <v>195</v>
      </c>
      <c r="AX411" s="10">
        <v>5</v>
      </c>
      <c r="AY411" s="10">
        <v>5</v>
      </c>
      <c r="AZ411" s="10" t="s">
        <v>195</v>
      </c>
      <c r="BA411" s="10">
        <v>1</v>
      </c>
      <c r="BB411" s="10" t="s">
        <v>195</v>
      </c>
      <c r="BC411" s="10" t="s">
        <v>195</v>
      </c>
      <c r="BD411" s="10">
        <v>0</v>
      </c>
      <c r="BE411" s="10">
        <v>0</v>
      </c>
      <c r="BF411" s="10">
        <v>0</v>
      </c>
      <c r="BG411" s="10">
        <v>1886191</v>
      </c>
      <c r="BH411" s="10" t="s">
        <v>195</v>
      </c>
      <c r="BI411" s="10" t="s">
        <v>195</v>
      </c>
      <c r="BJ411" s="10" t="s">
        <v>195</v>
      </c>
    </row>
    <row r="412" spans="1:62" ht="15" hidden="1" outlineLevel="2" x14ac:dyDescent="0.25">
      <c r="A412" s="10">
        <v>2024</v>
      </c>
      <c r="B412" s="10" t="s">
        <v>157</v>
      </c>
      <c r="C412" s="10" t="s">
        <v>128</v>
      </c>
      <c r="D412" s="10" t="s">
        <v>162</v>
      </c>
      <c r="E412" s="10" t="s">
        <v>373</v>
      </c>
      <c r="F412" s="10" t="s">
        <v>208</v>
      </c>
      <c r="G412" s="10" t="s">
        <v>195</v>
      </c>
      <c r="H412" s="77">
        <v>1161.93</v>
      </c>
      <c r="I412" s="77">
        <v>1242.5899999999999</v>
      </c>
      <c r="J412" s="77">
        <v>1214.8699999999999</v>
      </c>
      <c r="K412" s="77">
        <v>13.86</v>
      </c>
      <c r="L412" s="77">
        <v>0</v>
      </c>
      <c r="M412" s="77">
        <v>27.06</v>
      </c>
      <c r="N412" s="77">
        <v>0</v>
      </c>
      <c r="O412" s="77">
        <v>0.02</v>
      </c>
      <c r="P412" s="77">
        <v>0.02</v>
      </c>
      <c r="Q412" s="10">
        <v>0</v>
      </c>
      <c r="R412" s="10">
        <v>1242.57</v>
      </c>
      <c r="S412" s="10">
        <v>0</v>
      </c>
      <c r="T412" s="10">
        <v>0</v>
      </c>
      <c r="U412" s="10">
        <v>0</v>
      </c>
      <c r="V412" s="10">
        <v>0</v>
      </c>
      <c r="W412" s="10">
        <v>0</v>
      </c>
      <c r="X412" s="10">
        <v>0</v>
      </c>
      <c r="Y412" s="10">
        <v>0</v>
      </c>
      <c r="Z412" s="10">
        <v>40.92</v>
      </c>
      <c r="AA412" s="10">
        <v>0</v>
      </c>
      <c r="AB412" s="10">
        <v>0</v>
      </c>
      <c r="AC412" s="10">
        <v>0</v>
      </c>
      <c r="AD412" s="10">
        <v>0</v>
      </c>
      <c r="AE412" s="10" t="s">
        <v>195</v>
      </c>
      <c r="AF412" s="10" t="s">
        <v>195</v>
      </c>
      <c r="AG412" s="10" t="s">
        <v>195</v>
      </c>
      <c r="AH412" s="10" t="s">
        <v>198</v>
      </c>
      <c r="AI412" s="10" t="s">
        <v>198</v>
      </c>
      <c r="AJ412" s="10" t="s">
        <v>195</v>
      </c>
      <c r="AK412" s="10" t="s">
        <v>197</v>
      </c>
      <c r="AL412" s="10" t="s">
        <v>195</v>
      </c>
      <c r="AM412" s="10" t="s">
        <v>195</v>
      </c>
      <c r="AN412" s="10" t="s">
        <v>528</v>
      </c>
      <c r="AO412" s="10" t="s">
        <v>195</v>
      </c>
      <c r="AP412" s="10">
        <v>110</v>
      </c>
      <c r="AQ412" s="10">
        <v>81</v>
      </c>
      <c r="AR412" s="10">
        <v>311</v>
      </c>
      <c r="AS412" s="10">
        <v>97</v>
      </c>
      <c r="AT412" s="10">
        <v>1608</v>
      </c>
      <c r="AU412" s="10" t="s">
        <v>195</v>
      </c>
      <c r="AV412" s="10" t="s">
        <v>195</v>
      </c>
      <c r="AW412" s="10" t="s">
        <v>195</v>
      </c>
      <c r="AX412" s="10">
        <v>5</v>
      </c>
      <c r="AY412" s="10">
        <v>5</v>
      </c>
      <c r="AZ412" s="10" t="s">
        <v>195</v>
      </c>
      <c r="BA412" s="10">
        <v>1</v>
      </c>
      <c r="BB412" s="10" t="s">
        <v>195</v>
      </c>
      <c r="BC412" s="10" t="s">
        <v>195</v>
      </c>
      <c r="BD412" s="10">
        <v>0</v>
      </c>
      <c r="BE412" s="10">
        <v>0</v>
      </c>
      <c r="BF412" s="10">
        <v>0</v>
      </c>
      <c r="BG412" s="10">
        <v>1887746</v>
      </c>
      <c r="BH412" s="10" t="s">
        <v>195</v>
      </c>
      <c r="BI412" s="10" t="s">
        <v>195</v>
      </c>
      <c r="BJ412" s="10" t="s">
        <v>195</v>
      </c>
    </row>
    <row r="413" spans="1:62" ht="15" hidden="1" outlineLevel="2" x14ac:dyDescent="0.25">
      <c r="A413" s="10">
        <v>2024</v>
      </c>
      <c r="B413" s="10" t="s">
        <v>157</v>
      </c>
      <c r="C413" s="10" t="s">
        <v>128</v>
      </c>
      <c r="D413" s="10" t="s">
        <v>162</v>
      </c>
      <c r="E413" s="10" t="s">
        <v>372</v>
      </c>
      <c r="F413" s="10" t="s">
        <v>208</v>
      </c>
      <c r="G413" s="10" t="s">
        <v>195</v>
      </c>
      <c r="H413" s="77">
        <v>2936.28</v>
      </c>
      <c r="I413" s="77">
        <v>3140.12</v>
      </c>
      <c r="J413" s="77">
        <v>3070.07</v>
      </c>
      <c r="K413" s="77">
        <v>35.03</v>
      </c>
      <c r="L413" s="77">
        <v>0</v>
      </c>
      <c r="M413" s="77">
        <v>68.39</v>
      </c>
      <c r="N413" s="77">
        <v>0</v>
      </c>
      <c r="O413" s="77">
        <v>0.01</v>
      </c>
      <c r="P413" s="77">
        <v>0.01</v>
      </c>
      <c r="Q413" s="10">
        <v>0</v>
      </c>
      <c r="R413" s="10">
        <v>3140.11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103.41</v>
      </c>
      <c r="AA413" s="10">
        <v>0</v>
      </c>
      <c r="AB413" s="10">
        <v>0</v>
      </c>
      <c r="AC413" s="10">
        <v>0</v>
      </c>
      <c r="AD413" s="10">
        <v>0</v>
      </c>
      <c r="AE413" s="10" t="s">
        <v>195</v>
      </c>
      <c r="AF413" s="10" t="s">
        <v>195</v>
      </c>
      <c r="AG413" s="10" t="s">
        <v>195</v>
      </c>
      <c r="AH413" s="10" t="s">
        <v>198</v>
      </c>
      <c r="AI413" s="10" t="s">
        <v>198</v>
      </c>
      <c r="AJ413" s="10" t="s">
        <v>195</v>
      </c>
      <c r="AK413" s="10" t="s">
        <v>197</v>
      </c>
      <c r="AL413" s="10" t="s">
        <v>195</v>
      </c>
      <c r="AM413" s="10" t="s">
        <v>195</v>
      </c>
      <c r="AN413" s="10" t="s">
        <v>528</v>
      </c>
      <c r="AO413" s="10" t="s">
        <v>195</v>
      </c>
      <c r="AP413" s="10">
        <v>110</v>
      </c>
      <c r="AQ413" s="10">
        <v>81</v>
      </c>
      <c r="AR413" s="10">
        <v>311</v>
      </c>
      <c r="AS413" s="10">
        <v>141</v>
      </c>
      <c r="AT413" s="10">
        <v>1608</v>
      </c>
      <c r="AU413" s="10" t="s">
        <v>195</v>
      </c>
      <c r="AV413" s="10" t="s">
        <v>195</v>
      </c>
      <c r="AW413" s="10" t="s">
        <v>195</v>
      </c>
      <c r="AX413" s="10">
        <v>5</v>
      </c>
      <c r="AY413" s="10">
        <v>5</v>
      </c>
      <c r="AZ413" s="10" t="s">
        <v>195</v>
      </c>
      <c r="BA413" s="10">
        <v>1</v>
      </c>
      <c r="BB413" s="10" t="s">
        <v>195</v>
      </c>
      <c r="BC413" s="10" t="s">
        <v>195</v>
      </c>
      <c r="BD413" s="10">
        <v>0</v>
      </c>
      <c r="BE413" s="10">
        <v>0</v>
      </c>
      <c r="BF413" s="10">
        <v>0</v>
      </c>
      <c r="BG413" s="10">
        <v>1888558</v>
      </c>
      <c r="BH413" s="10" t="s">
        <v>195</v>
      </c>
      <c r="BI413" s="10" t="s">
        <v>195</v>
      </c>
      <c r="BJ413" s="10" t="s">
        <v>195</v>
      </c>
    </row>
    <row r="414" spans="1:62" ht="15" hidden="1" outlineLevel="2" x14ac:dyDescent="0.25">
      <c r="A414" s="10">
        <v>2024</v>
      </c>
      <c r="B414" s="10" t="s">
        <v>157</v>
      </c>
      <c r="C414" s="10" t="s">
        <v>128</v>
      </c>
      <c r="D414" s="10" t="s">
        <v>162</v>
      </c>
      <c r="E414" s="10" t="s">
        <v>370</v>
      </c>
      <c r="F414" s="10" t="s">
        <v>208</v>
      </c>
      <c r="G414" s="10" t="s">
        <v>195</v>
      </c>
      <c r="H414" s="77">
        <v>11603.8</v>
      </c>
      <c r="I414" s="77">
        <v>12409.25</v>
      </c>
      <c r="J414" s="77">
        <v>12132.43</v>
      </c>
      <c r="K414" s="77">
        <v>138.41</v>
      </c>
      <c r="L414" s="77">
        <v>0</v>
      </c>
      <c r="M414" s="77">
        <v>270.26</v>
      </c>
      <c r="N414" s="77">
        <v>0</v>
      </c>
      <c r="O414" s="77">
        <v>0</v>
      </c>
      <c r="P414" s="77">
        <v>0</v>
      </c>
      <c r="Q414" s="10">
        <v>0</v>
      </c>
      <c r="R414" s="10">
        <v>12409.25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408.67</v>
      </c>
      <c r="AA414" s="10">
        <v>0</v>
      </c>
      <c r="AB414" s="10">
        <v>0</v>
      </c>
      <c r="AC414" s="10">
        <v>0</v>
      </c>
      <c r="AD414" s="10">
        <v>0</v>
      </c>
      <c r="AE414" s="10" t="s">
        <v>195</v>
      </c>
      <c r="AF414" s="10" t="s">
        <v>195</v>
      </c>
      <c r="AG414" s="10" t="s">
        <v>195</v>
      </c>
      <c r="AH414" s="10" t="s">
        <v>198</v>
      </c>
      <c r="AI414" s="10" t="s">
        <v>198</v>
      </c>
      <c r="AJ414" s="10" t="s">
        <v>195</v>
      </c>
      <c r="AK414" s="10" t="s">
        <v>197</v>
      </c>
      <c r="AL414" s="10" t="s">
        <v>195</v>
      </c>
      <c r="AM414" s="10" t="s">
        <v>195</v>
      </c>
      <c r="AN414" s="10" t="s">
        <v>528</v>
      </c>
      <c r="AO414" s="10" t="s">
        <v>195</v>
      </c>
      <c r="AP414" s="10">
        <v>110</v>
      </c>
      <c r="AQ414" s="10">
        <v>81</v>
      </c>
      <c r="AR414" s="10">
        <v>311</v>
      </c>
      <c r="AS414" s="10">
        <v>140</v>
      </c>
      <c r="AT414" s="10">
        <v>1608</v>
      </c>
      <c r="AU414" s="10" t="s">
        <v>195</v>
      </c>
      <c r="AV414" s="10" t="s">
        <v>195</v>
      </c>
      <c r="AW414" s="10" t="s">
        <v>195</v>
      </c>
      <c r="AX414" s="10">
        <v>5</v>
      </c>
      <c r="AY414" s="10">
        <v>5</v>
      </c>
      <c r="AZ414" s="10" t="s">
        <v>195</v>
      </c>
      <c r="BA414" s="10">
        <v>1</v>
      </c>
      <c r="BB414" s="10" t="s">
        <v>195</v>
      </c>
      <c r="BC414" s="10" t="s">
        <v>195</v>
      </c>
      <c r="BD414" s="10">
        <v>0</v>
      </c>
      <c r="BE414" s="10">
        <v>0</v>
      </c>
      <c r="BF414" s="10">
        <v>0</v>
      </c>
      <c r="BG414" s="10">
        <v>1887554</v>
      </c>
      <c r="BH414" s="10" t="s">
        <v>195</v>
      </c>
      <c r="BI414" s="10" t="s">
        <v>195</v>
      </c>
      <c r="BJ414" s="10" t="s">
        <v>195</v>
      </c>
    </row>
    <row r="415" spans="1:62" ht="15" hidden="1" outlineLevel="2" x14ac:dyDescent="0.25">
      <c r="A415" s="10">
        <v>2024</v>
      </c>
      <c r="B415" s="10" t="s">
        <v>157</v>
      </c>
      <c r="C415" s="10" t="s">
        <v>128</v>
      </c>
      <c r="D415" s="10" t="s">
        <v>162</v>
      </c>
      <c r="E415" s="10" t="s">
        <v>369</v>
      </c>
      <c r="F415" s="10" t="s">
        <v>365</v>
      </c>
      <c r="G415" s="10" t="s">
        <v>195</v>
      </c>
      <c r="H415" s="77">
        <v>117142.41</v>
      </c>
      <c r="I415" s="77">
        <v>181172.31</v>
      </c>
      <c r="J415" s="77">
        <v>181172.31</v>
      </c>
      <c r="K415" s="77">
        <v>0</v>
      </c>
      <c r="L415" s="77">
        <v>0</v>
      </c>
      <c r="M415" s="77">
        <v>19.36</v>
      </c>
      <c r="N415" s="77">
        <v>116592.68</v>
      </c>
      <c r="O415" s="77">
        <v>180322.1</v>
      </c>
      <c r="P415" s="77">
        <v>180322.1</v>
      </c>
      <c r="Q415" s="10">
        <v>0</v>
      </c>
      <c r="R415" s="10">
        <v>330.62</v>
      </c>
      <c r="S415" s="10">
        <v>519.6</v>
      </c>
      <c r="T415" s="10">
        <v>0</v>
      </c>
      <c r="U415" s="10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19.36</v>
      </c>
      <c r="AA415" s="10">
        <v>0</v>
      </c>
      <c r="AB415" s="10">
        <v>0</v>
      </c>
      <c r="AC415" s="10">
        <v>0</v>
      </c>
      <c r="AD415" s="10">
        <v>0</v>
      </c>
      <c r="AE415" s="10" t="s">
        <v>195</v>
      </c>
      <c r="AF415" s="10" t="s">
        <v>195</v>
      </c>
      <c r="AG415" s="10" t="s">
        <v>195</v>
      </c>
      <c r="AH415" s="10" t="s">
        <v>198</v>
      </c>
      <c r="AI415" s="10" t="s">
        <v>198</v>
      </c>
      <c r="AJ415" s="10" t="s">
        <v>195</v>
      </c>
      <c r="AK415" s="10" t="s">
        <v>197</v>
      </c>
      <c r="AL415" s="10" t="s">
        <v>195</v>
      </c>
      <c r="AM415" s="10" t="s">
        <v>195</v>
      </c>
      <c r="AN415" s="10" t="s">
        <v>528</v>
      </c>
      <c r="AO415" s="10" t="s">
        <v>195</v>
      </c>
      <c r="AP415" s="10">
        <v>110</v>
      </c>
      <c r="AQ415" s="10">
        <v>81</v>
      </c>
      <c r="AR415" s="10">
        <v>311</v>
      </c>
      <c r="AS415" s="10">
        <v>98</v>
      </c>
      <c r="AT415" s="10">
        <v>1604</v>
      </c>
      <c r="AU415" s="10" t="s">
        <v>195</v>
      </c>
      <c r="AV415" s="10" t="s">
        <v>195</v>
      </c>
      <c r="AW415" s="10" t="s">
        <v>195</v>
      </c>
      <c r="AX415" s="10">
        <v>5</v>
      </c>
      <c r="AY415" s="10">
        <v>5</v>
      </c>
      <c r="AZ415" s="10" t="s">
        <v>195</v>
      </c>
      <c r="BA415" s="10">
        <v>1</v>
      </c>
      <c r="BB415" s="10" t="s">
        <v>195</v>
      </c>
      <c r="BC415" s="10" t="s">
        <v>195</v>
      </c>
      <c r="BD415" s="10">
        <v>0</v>
      </c>
      <c r="BE415" s="10">
        <v>0</v>
      </c>
      <c r="BF415" s="10">
        <v>0</v>
      </c>
      <c r="BG415" s="10">
        <v>1888453</v>
      </c>
      <c r="BH415" s="10" t="s">
        <v>195</v>
      </c>
      <c r="BI415" s="10" t="s">
        <v>195</v>
      </c>
      <c r="BJ415" s="10" t="s">
        <v>195</v>
      </c>
    </row>
    <row r="416" spans="1:62" ht="15" hidden="1" outlineLevel="2" x14ac:dyDescent="0.25">
      <c r="A416" s="10">
        <v>2024</v>
      </c>
      <c r="B416" s="10" t="s">
        <v>157</v>
      </c>
      <c r="C416" s="10" t="s">
        <v>128</v>
      </c>
      <c r="D416" s="10" t="s">
        <v>162</v>
      </c>
      <c r="E416" s="10" t="s">
        <v>368</v>
      </c>
      <c r="F416" s="10" t="s">
        <v>208</v>
      </c>
      <c r="G416" s="10" t="s">
        <v>195</v>
      </c>
      <c r="H416" s="77">
        <v>44204.98</v>
      </c>
      <c r="I416" s="77">
        <v>44204.98</v>
      </c>
      <c r="J416" s="77">
        <v>41246.660000000003</v>
      </c>
      <c r="K416" s="77">
        <v>1967.59</v>
      </c>
      <c r="L416" s="77">
        <v>0</v>
      </c>
      <c r="M416" s="77">
        <v>-1.94</v>
      </c>
      <c r="N416" s="77">
        <v>43997.54</v>
      </c>
      <c r="O416" s="77">
        <v>43997.54</v>
      </c>
      <c r="P416" s="77">
        <v>43016.06</v>
      </c>
      <c r="Q416" s="10">
        <v>0</v>
      </c>
      <c r="R416" s="10">
        <v>80.67</v>
      </c>
      <c r="S416" s="10">
        <v>126.77</v>
      </c>
      <c r="T416" s="10">
        <v>0</v>
      </c>
      <c r="U416" s="10">
        <v>0</v>
      </c>
      <c r="V416" s="10">
        <v>0</v>
      </c>
      <c r="W416" s="10">
        <v>0</v>
      </c>
      <c r="X416" s="10">
        <v>0</v>
      </c>
      <c r="Y416" s="10">
        <v>0</v>
      </c>
      <c r="Z416" s="10">
        <v>7.31</v>
      </c>
      <c r="AA416" s="10">
        <v>0</v>
      </c>
      <c r="AB416" s="10">
        <v>0</v>
      </c>
      <c r="AC416" s="10">
        <v>0</v>
      </c>
      <c r="AD416" s="10">
        <v>0</v>
      </c>
      <c r="AE416" s="10" t="s">
        <v>195</v>
      </c>
      <c r="AF416" s="10" t="s">
        <v>195</v>
      </c>
      <c r="AG416" s="10" t="s">
        <v>195</v>
      </c>
      <c r="AH416" s="10" t="s">
        <v>198</v>
      </c>
      <c r="AI416" s="10" t="s">
        <v>198</v>
      </c>
      <c r="AJ416" s="10" t="s">
        <v>195</v>
      </c>
      <c r="AK416" s="10" t="s">
        <v>197</v>
      </c>
      <c r="AL416" s="10" t="s">
        <v>195</v>
      </c>
      <c r="AM416" s="10" t="s">
        <v>195</v>
      </c>
      <c r="AN416" s="10" t="s">
        <v>528</v>
      </c>
      <c r="AO416" s="10" t="s">
        <v>195</v>
      </c>
      <c r="AP416" s="10">
        <v>110</v>
      </c>
      <c r="AQ416" s="10">
        <v>81</v>
      </c>
      <c r="AR416" s="10">
        <v>311</v>
      </c>
      <c r="AS416" s="10">
        <v>163</v>
      </c>
      <c r="AT416" s="10">
        <v>1608</v>
      </c>
      <c r="AU416" s="10" t="s">
        <v>195</v>
      </c>
      <c r="AV416" s="10" t="s">
        <v>195</v>
      </c>
      <c r="AW416" s="10" t="s">
        <v>195</v>
      </c>
      <c r="AX416" s="10">
        <v>5</v>
      </c>
      <c r="AY416" s="10">
        <v>5</v>
      </c>
      <c r="AZ416" s="10" t="s">
        <v>195</v>
      </c>
      <c r="BA416" s="10">
        <v>1</v>
      </c>
      <c r="BB416" s="10" t="s">
        <v>195</v>
      </c>
      <c r="BC416" s="10" t="s">
        <v>195</v>
      </c>
      <c r="BD416" s="10">
        <v>0</v>
      </c>
      <c r="BE416" s="10">
        <v>0</v>
      </c>
      <c r="BF416" s="10">
        <v>0</v>
      </c>
      <c r="BG416" s="10">
        <v>1886799</v>
      </c>
      <c r="BH416" s="10" t="s">
        <v>195</v>
      </c>
      <c r="BI416" s="10" t="s">
        <v>195</v>
      </c>
      <c r="BJ416" s="10" t="s">
        <v>195</v>
      </c>
    </row>
    <row r="417" spans="1:62" ht="15" hidden="1" outlineLevel="2" x14ac:dyDescent="0.25">
      <c r="A417" s="10">
        <v>2024</v>
      </c>
      <c r="B417" s="10" t="s">
        <v>157</v>
      </c>
      <c r="C417" s="10" t="s">
        <v>128</v>
      </c>
      <c r="D417" s="10" t="s">
        <v>162</v>
      </c>
      <c r="E417" s="10" t="s">
        <v>367</v>
      </c>
      <c r="F417" s="10" t="s">
        <v>365</v>
      </c>
      <c r="G417" s="10" t="s">
        <v>195</v>
      </c>
      <c r="H417" s="77">
        <v>2898798.41</v>
      </c>
      <c r="I417" s="77">
        <v>2995184.32</v>
      </c>
      <c r="J417" s="77">
        <v>2995184.32</v>
      </c>
      <c r="K417" s="77">
        <v>0</v>
      </c>
      <c r="L417" s="77">
        <v>0</v>
      </c>
      <c r="M417" s="77">
        <v>121.6</v>
      </c>
      <c r="N417" s="77">
        <v>2895345.81</v>
      </c>
      <c r="O417" s="77">
        <v>2991616.92</v>
      </c>
      <c r="P417" s="77">
        <v>2991616.92</v>
      </c>
      <c r="Q417" s="10">
        <v>0</v>
      </c>
      <c r="R417" s="10">
        <v>3302.44</v>
      </c>
      <c r="S417" s="10">
        <v>264.95999999999998</v>
      </c>
      <c r="T417" s="10">
        <v>0</v>
      </c>
      <c r="U417" s="10">
        <v>0</v>
      </c>
      <c r="V417" s="10">
        <v>0</v>
      </c>
      <c r="W417" s="10">
        <v>0</v>
      </c>
      <c r="X417" s="10">
        <v>0</v>
      </c>
      <c r="Y417" s="10">
        <v>0</v>
      </c>
      <c r="Z417" s="10">
        <v>121.6</v>
      </c>
      <c r="AA417" s="10">
        <v>0</v>
      </c>
      <c r="AB417" s="10">
        <v>0</v>
      </c>
      <c r="AC417" s="10">
        <v>0</v>
      </c>
      <c r="AD417" s="10">
        <v>0</v>
      </c>
      <c r="AE417" s="10" t="s">
        <v>195</v>
      </c>
      <c r="AF417" s="10" t="s">
        <v>195</v>
      </c>
      <c r="AG417" s="10" t="s">
        <v>195</v>
      </c>
      <c r="AH417" s="10" t="s">
        <v>198</v>
      </c>
      <c r="AI417" s="10" t="s">
        <v>198</v>
      </c>
      <c r="AJ417" s="10" t="s">
        <v>195</v>
      </c>
      <c r="AK417" s="10" t="s">
        <v>197</v>
      </c>
      <c r="AL417" s="10" t="s">
        <v>195</v>
      </c>
      <c r="AM417" s="10" t="s">
        <v>195</v>
      </c>
      <c r="AN417" s="10" t="s">
        <v>528</v>
      </c>
      <c r="AO417" s="10" t="s">
        <v>195</v>
      </c>
      <c r="AP417" s="10">
        <v>110</v>
      </c>
      <c r="AQ417" s="10">
        <v>81</v>
      </c>
      <c r="AR417" s="10">
        <v>311</v>
      </c>
      <c r="AS417" s="10">
        <v>180</v>
      </c>
      <c r="AT417" s="10">
        <v>1604</v>
      </c>
      <c r="AU417" s="10" t="s">
        <v>195</v>
      </c>
      <c r="AV417" s="10" t="s">
        <v>195</v>
      </c>
      <c r="AW417" s="10" t="s">
        <v>195</v>
      </c>
      <c r="AX417" s="10">
        <v>5</v>
      </c>
      <c r="AY417" s="10">
        <v>5</v>
      </c>
      <c r="AZ417" s="10" t="s">
        <v>195</v>
      </c>
      <c r="BA417" s="10">
        <v>1</v>
      </c>
      <c r="BB417" s="10" t="s">
        <v>195</v>
      </c>
      <c r="BC417" s="10" t="s">
        <v>195</v>
      </c>
      <c r="BD417" s="10">
        <v>0</v>
      </c>
      <c r="BE417" s="10">
        <v>0</v>
      </c>
      <c r="BF417" s="10">
        <v>0</v>
      </c>
      <c r="BG417" s="10">
        <v>1889113</v>
      </c>
      <c r="BH417" s="10" t="s">
        <v>195</v>
      </c>
      <c r="BI417" s="10" t="s">
        <v>195</v>
      </c>
      <c r="BJ417" s="10" t="s">
        <v>195</v>
      </c>
    </row>
    <row r="418" spans="1:62" ht="15" hidden="1" outlineLevel="2" x14ac:dyDescent="0.25">
      <c r="A418" s="10">
        <v>2024</v>
      </c>
      <c r="B418" s="10" t="s">
        <v>157</v>
      </c>
      <c r="C418" s="10" t="s">
        <v>128</v>
      </c>
      <c r="D418" s="10" t="s">
        <v>162</v>
      </c>
      <c r="E418" s="10" t="s">
        <v>366</v>
      </c>
      <c r="F418" s="10" t="s">
        <v>365</v>
      </c>
      <c r="G418" s="10" t="s">
        <v>195</v>
      </c>
      <c r="H418" s="77">
        <v>626671.21</v>
      </c>
      <c r="I418" s="77">
        <v>647229.81999999995</v>
      </c>
      <c r="J418" s="77">
        <v>647229.81999999995</v>
      </c>
      <c r="K418" s="77">
        <v>0</v>
      </c>
      <c r="L418" s="77">
        <v>0</v>
      </c>
      <c r="M418" s="77">
        <v>168</v>
      </c>
      <c r="N418" s="77">
        <v>621900.93000000005</v>
      </c>
      <c r="O418" s="77">
        <v>642303.05000000005</v>
      </c>
      <c r="P418" s="77">
        <v>642303.05000000005</v>
      </c>
      <c r="Q418" s="10">
        <v>0</v>
      </c>
      <c r="R418" s="10">
        <v>2220.5700000000002</v>
      </c>
      <c r="S418" s="10">
        <v>2706.2</v>
      </c>
      <c r="T418" s="10">
        <v>0</v>
      </c>
      <c r="U418" s="10">
        <v>0</v>
      </c>
      <c r="V418" s="10">
        <v>0</v>
      </c>
      <c r="W418" s="10">
        <v>0</v>
      </c>
      <c r="X418" s="10">
        <v>0</v>
      </c>
      <c r="Y418" s="10">
        <v>0</v>
      </c>
      <c r="Z418" s="10">
        <v>168</v>
      </c>
      <c r="AA418" s="10">
        <v>0</v>
      </c>
      <c r="AB418" s="10">
        <v>0</v>
      </c>
      <c r="AC418" s="10">
        <v>0</v>
      </c>
      <c r="AD418" s="10">
        <v>0</v>
      </c>
      <c r="AE418" s="10" t="s">
        <v>195</v>
      </c>
      <c r="AF418" s="10" t="s">
        <v>195</v>
      </c>
      <c r="AG418" s="10" t="s">
        <v>195</v>
      </c>
      <c r="AH418" s="10" t="s">
        <v>198</v>
      </c>
      <c r="AI418" s="10" t="s">
        <v>198</v>
      </c>
      <c r="AJ418" s="10" t="s">
        <v>195</v>
      </c>
      <c r="AK418" s="10" t="s">
        <v>197</v>
      </c>
      <c r="AL418" s="10" t="s">
        <v>361</v>
      </c>
      <c r="AM418" s="10" t="s">
        <v>195</v>
      </c>
      <c r="AN418" s="10" t="s">
        <v>528</v>
      </c>
      <c r="AO418" s="10" t="s">
        <v>195</v>
      </c>
      <c r="AP418" s="10">
        <v>110</v>
      </c>
      <c r="AQ418" s="10">
        <v>81</v>
      </c>
      <c r="AR418" s="10">
        <v>311</v>
      </c>
      <c r="AS418" s="10">
        <v>201</v>
      </c>
      <c r="AT418" s="10">
        <v>1604</v>
      </c>
      <c r="AU418" s="10" t="s">
        <v>195</v>
      </c>
      <c r="AV418" s="10" t="s">
        <v>195</v>
      </c>
      <c r="AW418" s="10" t="s">
        <v>195</v>
      </c>
      <c r="AX418" s="10">
        <v>5</v>
      </c>
      <c r="AY418" s="10">
        <v>5</v>
      </c>
      <c r="AZ418" s="10" t="s">
        <v>195</v>
      </c>
      <c r="BA418" s="10">
        <v>1</v>
      </c>
      <c r="BB418" s="10">
        <v>5</v>
      </c>
      <c r="BC418" s="10" t="s">
        <v>195</v>
      </c>
      <c r="BD418" s="10">
        <v>0</v>
      </c>
      <c r="BE418" s="10">
        <v>0</v>
      </c>
      <c r="BF418" s="10">
        <v>0</v>
      </c>
      <c r="BG418" s="10">
        <v>1886215</v>
      </c>
      <c r="BH418" s="10" t="s">
        <v>195</v>
      </c>
      <c r="BI418" s="10" t="s">
        <v>195</v>
      </c>
      <c r="BJ418" s="10" t="s">
        <v>195</v>
      </c>
    </row>
    <row r="419" spans="1:62" ht="15" hidden="1" outlineLevel="2" x14ac:dyDescent="0.25">
      <c r="A419" s="10">
        <v>2024</v>
      </c>
      <c r="B419" s="10" t="s">
        <v>157</v>
      </c>
      <c r="C419" s="10" t="s">
        <v>128</v>
      </c>
      <c r="D419" s="10" t="s">
        <v>162</v>
      </c>
      <c r="E419" s="10" t="s">
        <v>297</v>
      </c>
      <c r="F419" s="10" t="s">
        <v>208</v>
      </c>
      <c r="G419" s="10" t="s">
        <v>195</v>
      </c>
      <c r="H419" s="77">
        <v>11267328.9</v>
      </c>
      <c r="I419" s="77">
        <v>14492122.27</v>
      </c>
      <c r="J419" s="77">
        <v>11581709.09</v>
      </c>
      <c r="K419" s="77">
        <v>637284.53</v>
      </c>
      <c r="L419" s="77">
        <v>0</v>
      </c>
      <c r="M419" s="77">
        <v>-64161.64</v>
      </c>
      <c r="N419" s="77">
        <v>10937255.310000001</v>
      </c>
      <c r="O419" s="77">
        <v>14067579.16</v>
      </c>
      <c r="P419" s="77">
        <v>11870237.039999999</v>
      </c>
      <c r="Q419" s="10">
        <v>0</v>
      </c>
      <c r="R419" s="10">
        <v>5060.22</v>
      </c>
      <c r="S419" s="10">
        <v>419482.88</v>
      </c>
      <c r="T419" s="10">
        <v>0</v>
      </c>
      <c r="U419" s="10">
        <v>0</v>
      </c>
      <c r="V419" s="10">
        <v>0</v>
      </c>
      <c r="W419" s="10">
        <v>0</v>
      </c>
      <c r="X419" s="10">
        <v>0</v>
      </c>
      <c r="Y419" s="10">
        <v>0</v>
      </c>
      <c r="Z419" s="10">
        <v>11624.88</v>
      </c>
      <c r="AA419" s="10">
        <v>0</v>
      </c>
      <c r="AB419" s="10">
        <v>0</v>
      </c>
      <c r="AC419" s="10">
        <v>0</v>
      </c>
      <c r="AD419" s="10">
        <v>0</v>
      </c>
      <c r="AE419" s="10" t="s">
        <v>195</v>
      </c>
      <c r="AF419" s="10" t="s">
        <v>195</v>
      </c>
      <c r="AG419" s="10" t="s">
        <v>195</v>
      </c>
      <c r="AH419" s="10" t="s">
        <v>198</v>
      </c>
      <c r="AI419" s="10" t="s">
        <v>198</v>
      </c>
      <c r="AJ419" s="10" t="s">
        <v>195</v>
      </c>
      <c r="AK419" s="10" t="s">
        <v>197</v>
      </c>
      <c r="AL419" s="10" t="s">
        <v>361</v>
      </c>
      <c r="AM419" s="10" t="s">
        <v>195</v>
      </c>
      <c r="AN419" s="10" t="s">
        <v>528</v>
      </c>
      <c r="AO419" s="10" t="s">
        <v>195</v>
      </c>
      <c r="AP419" s="10">
        <v>110</v>
      </c>
      <c r="AQ419" s="10">
        <v>81</v>
      </c>
      <c r="AR419" s="10">
        <v>311</v>
      </c>
      <c r="AS419" s="10">
        <v>203</v>
      </c>
      <c r="AT419" s="10">
        <v>1608</v>
      </c>
      <c r="AU419" s="10" t="s">
        <v>195</v>
      </c>
      <c r="AV419" s="10" t="s">
        <v>195</v>
      </c>
      <c r="AW419" s="10" t="s">
        <v>195</v>
      </c>
      <c r="AX419" s="10">
        <v>5</v>
      </c>
      <c r="AY419" s="10">
        <v>5</v>
      </c>
      <c r="AZ419" s="10" t="s">
        <v>195</v>
      </c>
      <c r="BA419" s="10">
        <v>1</v>
      </c>
      <c r="BB419" s="10">
        <v>5</v>
      </c>
      <c r="BC419" s="10" t="s">
        <v>195</v>
      </c>
      <c r="BD419" s="10">
        <v>0</v>
      </c>
      <c r="BE419" s="10">
        <v>0</v>
      </c>
      <c r="BF419" s="10">
        <v>0</v>
      </c>
      <c r="BG419" s="10">
        <v>1886237</v>
      </c>
      <c r="BH419" s="10" t="s">
        <v>195</v>
      </c>
      <c r="BI419" s="10" t="s">
        <v>195</v>
      </c>
      <c r="BJ419" s="10" t="s">
        <v>195</v>
      </c>
    </row>
    <row r="420" spans="1:62" ht="15" hidden="1" outlineLevel="2" x14ac:dyDescent="0.25">
      <c r="A420" s="10">
        <v>2024</v>
      </c>
      <c r="B420" s="10" t="s">
        <v>157</v>
      </c>
      <c r="C420" s="10" t="s">
        <v>128</v>
      </c>
      <c r="D420" s="10" t="s">
        <v>162</v>
      </c>
      <c r="E420" s="10" t="s">
        <v>364</v>
      </c>
      <c r="F420" s="10" t="s">
        <v>208</v>
      </c>
      <c r="G420" s="10" t="s">
        <v>195</v>
      </c>
      <c r="H420" s="77">
        <v>3344099.3</v>
      </c>
      <c r="I420" s="77">
        <v>253556.76</v>
      </c>
      <c r="J420" s="77">
        <v>202650.55</v>
      </c>
      <c r="K420" s="77">
        <v>11310.43</v>
      </c>
      <c r="L420" s="77">
        <v>0</v>
      </c>
      <c r="M420" s="77">
        <v>26.22</v>
      </c>
      <c r="N420" s="77">
        <v>3342890.32</v>
      </c>
      <c r="O420" s="77">
        <v>253465.09</v>
      </c>
      <c r="P420" s="77">
        <v>213885.68</v>
      </c>
      <c r="Q420" s="10">
        <v>0</v>
      </c>
      <c r="R420" s="10">
        <v>89.39</v>
      </c>
      <c r="S420" s="10">
        <v>2.2799999999999998</v>
      </c>
      <c r="T420" s="10">
        <v>0</v>
      </c>
      <c r="U420" s="10">
        <v>0</v>
      </c>
      <c r="V420" s="10">
        <v>0</v>
      </c>
      <c r="W420" s="10">
        <v>0</v>
      </c>
      <c r="X420" s="10">
        <v>0</v>
      </c>
      <c r="Y420" s="10">
        <v>0</v>
      </c>
      <c r="Z420" s="10">
        <v>42.58</v>
      </c>
      <c r="AA420" s="10">
        <v>0</v>
      </c>
      <c r="AB420" s="10">
        <v>0</v>
      </c>
      <c r="AC420" s="10">
        <v>0</v>
      </c>
      <c r="AD420" s="10">
        <v>0</v>
      </c>
      <c r="AE420" s="10" t="s">
        <v>195</v>
      </c>
      <c r="AF420" s="10" t="s">
        <v>195</v>
      </c>
      <c r="AG420" s="10" t="s">
        <v>195</v>
      </c>
      <c r="AH420" s="10" t="s">
        <v>198</v>
      </c>
      <c r="AI420" s="10" t="s">
        <v>198</v>
      </c>
      <c r="AJ420" s="10" t="s">
        <v>195</v>
      </c>
      <c r="AK420" s="10" t="s">
        <v>197</v>
      </c>
      <c r="AL420" s="10" t="s">
        <v>361</v>
      </c>
      <c r="AM420" s="10" t="s">
        <v>195</v>
      </c>
      <c r="AN420" s="10" t="s">
        <v>528</v>
      </c>
      <c r="AO420" s="10" t="s">
        <v>195</v>
      </c>
      <c r="AP420" s="10">
        <v>110</v>
      </c>
      <c r="AQ420" s="10">
        <v>81</v>
      </c>
      <c r="AR420" s="10">
        <v>311</v>
      </c>
      <c r="AS420" s="10">
        <v>204</v>
      </c>
      <c r="AT420" s="10">
        <v>1608</v>
      </c>
      <c r="AU420" s="10" t="s">
        <v>195</v>
      </c>
      <c r="AV420" s="10" t="s">
        <v>195</v>
      </c>
      <c r="AW420" s="10" t="s">
        <v>195</v>
      </c>
      <c r="AX420" s="10">
        <v>5</v>
      </c>
      <c r="AY420" s="10">
        <v>5</v>
      </c>
      <c r="AZ420" s="10" t="s">
        <v>195</v>
      </c>
      <c r="BA420" s="10">
        <v>1</v>
      </c>
      <c r="BB420" s="10">
        <v>5</v>
      </c>
      <c r="BC420" s="10" t="s">
        <v>195</v>
      </c>
      <c r="BD420" s="10">
        <v>0</v>
      </c>
      <c r="BE420" s="10">
        <v>0</v>
      </c>
      <c r="BF420" s="10">
        <v>0</v>
      </c>
      <c r="BG420" s="10">
        <v>1889095</v>
      </c>
      <c r="BH420" s="10" t="s">
        <v>195</v>
      </c>
      <c r="BI420" s="10" t="s">
        <v>195</v>
      </c>
      <c r="BJ420" s="10" t="s">
        <v>195</v>
      </c>
    </row>
    <row r="421" spans="1:62" ht="15" hidden="1" outlineLevel="2" x14ac:dyDescent="0.25">
      <c r="A421" s="10">
        <v>2024</v>
      </c>
      <c r="B421" s="10" t="s">
        <v>157</v>
      </c>
      <c r="C421" s="10" t="s">
        <v>128</v>
      </c>
      <c r="D421" s="10" t="s">
        <v>162</v>
      </c>
      <c r="E421" s="10" t="s">
        <v>363</v>
      </c>
      <c r="F421" s="10" t="s">
        <v>208</v>
      </c>
      <c r="G421" s="10" t="s">
        <v>195</v>
      </c>
      <c r="H421" s="77">
        <v>-525463</v>
      </c>
      <c r="I421" s="77">
        <v>-1779197.95</v>
      </c>
      <c r="J421" s="77">
        <v>-1341898.8</v>
      </c>
      <c r="K421" s="77">
        <v>-79508.86</v>
      </c>
      <c r="L421" s="77">
        <v>0</v>
      </c>
      <c r="M421" s="77">
        <v>0</v>
      </c>
      <c r="N421" s="77">
        <v>-525463</v>
      </c>
      <c r="O421" s="77">
        <v>-1779197.95</v>
      </c>
      <c r="P421" s="77">
        <v>-1421407.66</v>
      </c>
      <c r="Q421" s="10">
        <v>0</v>
      </c>
      <c r="R421" s="10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 t="s">
        <v>195</v>
      </c>
      <c r="AF421" s="10" t="s">
        <v>195</v>
      </c>
      <c r="AG421" s="10" t="s">
        <v>195</v>
      </c>
      <c r="AH421" s="10" t="s">
        <v>198</v>
      </c>
      <c r="AI421" s="10" t="s">
        <v>198</v>
      </c>
      <c r="AJ421" s="10" t="s">
        <v>195</v>
      </c>
      <c r="AK421" s="10" t="s">
        <v>197</v>
      </c>
      <c r="AL421" s="10" t="s">
        <v>361</v>
      </c>
      <c r="AM421" s="10" t="s">
        <v>195</v>
      </c>
      <c r="AN421" s="10" t="s">
        <v>528</v>
      </c>
      <c r="AO421" s="10" t="s">
        <v>195</v>
      </c>
      <c r="AP421" s="10">
        <v>110</v>
      </c>
      <c r="AQ421" s="10">
        <v>81</v>
      </c>
      <c r="AR421" s="10">
        <v>311</v>
      </c>
      <c r="AS421" s="10">
        <v>206</v>
      </c>
      <c r="AT421" s="10">
        <v>1608</v>
      </c>
      <c r="AU421" s="10" t="s">
        <v>195</v>
      </c>
      <c r="AV421" s="10" t="s">
        <v>195</v>
      </c>
      <c r="AW421" s="10" t="s">
        <v>195</v>
      </c>
      <c r="AX421" s="10">
        <v>5</v>
      </c>
      <c r="AY421" s="10">
        <v>5</v>
      </c>
      <c r="AZ421" s="10" t="s">
        <v>195</v>
      </c>
      <c r="BA421" s="10">
        <v>1</v>
      </c>
      <c r="BB421" s="10">
        <v>5</v>
      </c>
      <c r="BC421" s="10" t="s">
        <v>195</v>
      </c>
      <c r="BD421" s="10">
        <v>0</v>
      </c>
      <c r="BE421" s="10">
        <v>0</v>
      </c>
      <c r="BF421" s="10">
        <v>0</v>
      </c>
      <c r="BG421" s="10">
        <v>1888284</v>
      </c>
      <c r="BH421" s="10" t="s">
        <v>195</v>
      </c>
      <c r="BI421" s="10" t="s">
        <v>195</v>
      </c>
      <c r="BJ421" s="10" t="s">
        <v>195</v>
      </c>
    </row>
    <row r="422" spans="1:62" ht="15" hidden="1" outlineLevel="2" x14ac:dyDescent="0.25">
      <c r="A422" s="10">
        <v>2024</v>
      </c>
      <c r="B422" s="10" t="s">
        <v>157</v>
      </c>
      <c r="C422" s="10" t="s">
        <v>128</v>
      </c>
      <c r="D422" s="10" t="s">
        <v>162</v>
      </c>
      <c r="E422" s="10" t="s">
        <v>362</v>
      </c>
      <c r="F422" s="10" t="s">
        <v>208</v>
      </c>
      <c r="G422" s="10" t="s">
        <v>195</v>
      </c>
      <c r="H422" s="77">
        <v>176053.22</v>
      </c>
      <c r="I422" s="77">
        <v>176053.22</v>
      </c>
      <c r="J422" s="77">
        <v>132852.64000000001</v>
      </c>
      <c r="K422" s="77">
        <v>7748.71</v>
      </c>
      <c r="L422" s="77">
        <v>0</v>
      </c>
      <c r="M422" s="77">
        <v>-892.06</v>
      </c>
      <c r="N422" s="77">
        <v>171304.63</v>
      </c>
      <c r="O422" s="77">
        <v>171304.63</v>
      </c>
      <c r="P422" s="77">
        <v>136912.06</v>
      </c>
      <c r="Q422" s="10">
        <v>0</v>
      </c>
      <c r="R422" s="10">
        <v>3988.52</v>
      </c>
      <c r="S422" s="10">
        <v>760.07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167.24</v>
      </c>
      <c r="AA422" s="10">
        <v>0</v>
      </c>
      <c r="AB422" s="10">
        <v>0</v>
      </c>
      <c r="AC422" s="10">
        <v>0</v>
      </c>
      <c r="AD422" s="10">
        <v>0</v>
      </c>
      <c r="AE422" s="10" t="s">
        <v>195</v>
      </c>
      <c r="AF422" s="10" t="s">
        <v>195</v>
      </c>
      <c r="AG422" s="10" t="s">
        <v>195</v>
      </c>
      <c r="AH422" s="10" t="s">
        <v>198</v>
      </c>
      <c r="AI422" s="10" t="s">
        <v>198</v>
      </c>
      <c r="AJ422" s="10" t="s">
        <v>195</v>
      </c>
      <c r="AK422" s="10" t="s">
        <v>197</v>
      </c>
      <c r="AL422" s="10" t="s">
        <v>361</v>
      </c>
      <c r="AM422" s="10" t="s">
        <v>195</v>
      </c>
      <c r="AN422" s="10" t="s">
        <v>528</v>
      </c>
      <c r="AO422" s="10" t="s">
        <v>195</v>
      </c>
      <c r="AP422" s="10">
        <v>110</v>
      </c>
      <c r="AQ422" s="10">
        <v>81</v>
      </c>
      <c r="AR422" s="10">
        <v>311</v>
      </c>
      <c r="AS422" s="10">
        <v>207</v>
      </c>
      <c r="AT422" s="10">
        <v>1608</v>
      </c>
      <c r="AU422" s="10" t="s">
        <v>195</v>
      </c>
      <c r="AV422" s="10" t="s">
        <v>195</v>
      </c>
      <c r="AW422" s="10" t="s">
        <v>195</v>
      </c>
      <c r="AX422" s="10">
        <v>5</v>
      </c>
      <c r="AY422" s="10">
        <v>5</v>
      </c>
      <c r="AZ422" s="10" t="s">
        <v>195</v>
      </c>
      <c r="BA422" s="10">
        <v>1</v>
      </c>
      <c r="BB422" s="10">
        <v>5</v>
      </c>
      <c r="BC422" s="10" t="s">
        <v>195</v>
      </c>
      <c r="BD422" s="10">
        <v>0</v>
      </c>
      <c r="BE422" s="10">
        <v>0</v>
      </c>
      <c r="BF422" s="10">
        <v>0</v>
      </c>
      <c r="BG422" s="10">
        <v>1889228</v>
      </c>
      <c r="BH422" s="10" t="s">
        <v>195</v>
      </c>
      <c r="BI422" s="10" t="s">
        <v>195</v>
      </c>
      <c r="BJ422" s="10" t="s">
        <v>195</v>
      </c>
    </row>
    <row r="423" spans="1:62" ht="15" hidden="1" outlineLevel="2" x14ac:dyDescent="0.25">
      <c r="A423" s="10">
        <v>2024</v>
      </c>
      <c r="B423" s="10" t="s">
        <v>157</v>
      </c>
      <c r="C423" s="10" t="s">
        <v>128</v>
      </c>
      <c r="D423" s="10" t="s">
        <v>162</v>
      </c>
      <c r="E423" s="10" t="s">
        <v>360</v>
      </c>
      <c r="F423" s="10" t="s">
        <v>352</v>
      </c>
      <c r="G423" s="10" t="s">
        <v>195</v>
      </c>
      <c r="H423" s="77">
        <v>-127217.61</v>
      </c>
      <c r="I423" s="77">
        <v>-127217.61</v>
      </c>
      <c r="J423" s="77">
        <v>-90846.93</v>
      </c>
      <c r="K423" s="77">
        <v>-5572.89</v>
      </c>
      <c r="L423" s="77">
        <v>0</v>
      </c>
      <c r="M423" s="77">
        <v>1007.24</v>
      </c>
      <c r="N423" s="77">
        <v>-122805.1</v>
      </c>
      <c r="O423" s="77">
        <v>-122805.1</v>
      </c>
      <c r="P423" s="77">
        <v>-93169.95</v>
      </c>
      <c r="Q423" s="10">
        <v>0</v>
      </c>
      <c r="R423" s="10">
        <v>-4096.04</v>
      </c>
      <c r="S423" s="10">
        <v>-316.47000000000003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-155.4</v>
      </c>
      <c r="AA423" s="10">
        <v>0</v>
      </c>
      <c r="AB423" s="10">
        <v>0</v>
      </c>
      <c r="AC423" s="10">
        <v>0</v>
      </c>
      <c r="AD423" s="10">
        <v>0</v>
      </c>
      <c r="AE423" s="10" t="s">
        <v>195</v>
      </c>
      <c r="AF423" s="10" t="s">
        <v>195</v>
      </c>
      <c r="AG423" s="10" t="s">
        <v>195</v>
      </c>
      <c r="AH423" s="10" t="s">
        <v>198</v>
      </c>
      <c r="AI423" s="10" t="s">
        <v>198</v>
      </c>
      <c r="AJ423" s="10" t="s">
        <v>195</v>
      </c>
      <c r="AK423" s="10" t="s">
        <v>197</v>
      </c>
      <c r="AL423" s="10" t="s">
        <v>361</v>
      </c>
      <c r="AM423" s="10" t="s">
        <v>195</v>
      </c>
      <c r="AN423" s="10" t="s">
        <v>528</v>
      </c>
      <c r="AO423" s="10" t="s">
        <v>195</v>
      </c>
      <c r="AP423" s="10">
        <v>110</v>
      </c>
      <c r="AQ423" s="10">
        <v>81</v>
      </c>
      <c r="AR423" s="10">
        <v>311</v>
      </c>
      <c r="AS423" s="10">
        <v>208</v>
      </c>
      <c r="AT423" s="10">
        <v>1956</v>
      </c>
      <c r="AU423" s="10" t="s">
        <v>195</v>
      </c>
      <c r="AV423" s="10" t="s">
        <v>195</v>
      </c>
      <c r="AW423" s="10" t="s">
        <v>195</v>
      </c>
      <c r="AX423" s="10">
        <v>5</v>
      </c>
      <c r="AY423" s="10">
        <v>5</v>
      </c>
      <c r="AZ423" s="10" t="s">
        <v>195</v>
      </c>
      <c r="BA423" s="10">
        <v>1</v>
      </c>
      <c r="BB423" s="10">
        <v>5</v>
      </c>
      <c r="BC423" s="10" t="s">
        <v>195</v>
      </c>
      <c r="BD423" s="10">
        <v>0</v>
      </c>
      <c r="BE423" s="10">
        <v>0</v>
      </c>
      <c r="BF423" s="10">
        <v>0</v>
      </c>
      <c r="BG423" s="10">
        <v>1886264</v>
      </c>
      <c r="BH423" s="10" t="s">
        <v>195</v>
      </c>
      <c r="BI423" s="10" t="s">
        <v>195</v>
      </c>
      <c r="BJ423" s="10" t="s">
        <v>195</v>
      </c>
    </row>
    <row r="424" spans="1:62" ht="15" hidden="1" outlineLevel="2" x14ac:dyDescent="0.25">
      <c r="A424" s="10">
        <v>2024</v>
      </c>
      <c r="B424" s="10" t="s">
        <v>157</v>
      </c>
      <c r="C424" s="10" t="s">
        <v>128</v>
      </c>
      <c r="D424" s="10" t="s">
        <v>162</v>
      </c>
      <c r="E424" s="10" t="s">
        <v>359</v>
      </c>
      <c r="F424" s="10" t="s">
        <v>352</v>
      </c>
      <c r="G424" s="10" t="s">
        <v>195</v>
      </c>
      <c r="H424" s="77">
        <v>238892.02</v>
      </c>
      <c r="I424" s="77">
        <v>238892.02</v>
      </c>
      <c r="J424" s="77">
        <v>170583.73</v>
      </c>
      <c r="K424" s="77">
        <v>10559.15</v>
      </c>
      <c r="L424" s="77">
        <v>0</v>
      </c>
      <c r="M424" s="77">
        <v>-911.95</v>
      </c>
      <c r="N424" s="77">
        <v>234897.66</v>
      </c>
      <c r="O424" s="77">
        <v>234897.66</v>
      </c>
      <c r="P424" s="77">
        <v>178201.14</v>
      </c>
      <c r="Q424" s="10">
        <v>0</v>
      </c>
      <c r="R424" s="10">
        <v>3387.15</v>
      </c>
      <c r="S424" s="10">
        <v>607.21</v>
      </c>
      <c r="T424" s="10">
        <v>0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140.68</v>
      </c>
      <c r="AA424" s="10">
        <v>0</v>
      </c>
      <c r="AB424" s="10">
        <v>0</v>
      </c>
      <c r="AC424" s="10">
        <v>0</v>
      </c>
      <c r="AD424" s="10">
        <v>0</v>
      </c>
      <c r="AE424" s="10" t="s">
        <v>195</v>
      </c>
      <c r="AF424" s="10" t="s">
        <v>195</v>
      </c>
      <c r="AG424" s="10" t="s">
        <v>195</v>
      </c>
      <c r="AH424" s="10" t="s">
        <v>198</v>
      </c>
      <c r="AI424" s="10" t="s">
        <v>198</v>
      </c>
      <c r="AJ424" s="10" t="s">
        <v>195</v>
      </c>
      <c r="AK424" s="10" t="s">
        <v>197</v>
      </c>
      <c r="AL424" s="10" t="s">
        <v>361</v>
      </c>
      <c r="AM424" s="10" t="s">
        <v>195</v>
      </c>
      <c r="AN424" s="10" t="s">
        <v>528</v>
      </c>
      <c r="AO424" s="10" t="s">
        <v>195</v>
      </c>
      <c r="AP424" s="10">
        <v>110</v>
      </c>
      <c r="AQ424" s="10">
        <v>81</v>
      </c>
      <c r="AR424" s="10">
        <v>311</v>
      </c>
      <c r="AS424" s="10">
        <v>210</v>
      </c>
      <c r="AT424" s="10">
        <v>1956</v>
      </c>
      <c r="AU424" s="10" t="s">
        <v>195</v>
      </c>
      <c r="AV424" s="10" t="s">
        <v>195</v>
      </c>
      <c r="AW424" s="10" t="s">
        <v>195</v>
      </c>
      <c r="AX424" s="10">
        <v>5</v>
      </c>
      <c r="AY424" s="10">
        <v>5</v>
      </c>
      <c r="AZ424" s="10" t="s">
        <v>195</v>
      </c>
      <c r="BA424" s="10">
        <v>1</v>
      </c>
      <c r="BB424" s="10">
        <v>5</v>
      </c>
      <c r="BC424" s="10" t="s">
        <v>195</v>
      </c>
      <c r="BD424" s="10">
        <v>0</v>
      </c>
      <c r="BE424" s="10">
        <v>0</v>
      </c>
      <c r="BF424" s="10">
        <v>0</v>
      </c>
      <c r="BG424" s="10">
        <v>1887162</v>
      </c>
      <c r="BH424" s="10" t="s">
        <v>195</v>
      </c>
      <c r="BI424" s="10" t="s">
        <v>195</v>
      </c>
      <c r="BJ424" s="10" t="s">
        <v>195</v>
      </c>
    </row>
    <row r="425" spans="1:62" ht="15" hidden="1" outlineLevel="2" x14ac:dyDescent="0.25">
      <c r="A425" s="10">
        <v>2024</v>
      </c>
      <c r="B425" s="10" t="s">
        <v>157</v>
      </c>
      <c r="C425" s="10" t="s">
        <v>128</v>
      </c>
      <c r="D425" s="10" t="s">
        <v>162</v>
      </c>
      <c r="E425" s="10" t="s">
        <v>358</v>
      </c>
      <c r="F425" s="10" t="s">
        <v>352</v>
      </c>
      <c r="G425" s="10" t="s">
        <v>195</v>
      </c>
      <c r="H425" s="77">
        <v>985760.56</v>
      </c>
      <c r="I425" s="77">
        <v>985760.56</v>
      </c>
      <c r="J425" s="77">
        <v>703917.35</v>
      </c>
      <c r="K425" s="77">
        <v>43567.53</v>
      </c>
      <c r="L425" s="77">
        <v>0</v>
      </c>
      <c r="M425" s="77">
        <v>-3762.71</v>
      </c>
      <c r="N425" s="77">
        <v>969278.26</v>
      </c>
      <c r="O425" s="77">
        <v>969278.26</v>
      </c>
      <c r="P425" s="77">
        <v>735345.78</v>
      </c>
      <c r="Q425" s="10">
        <v>0</v>
      </c>
      <c r="R425" s="10">
        <v>13976.7</v>
      </c>
      <c r="S425" s="10">
        <v>2505.6</v>
      </c>
      <c r="T425" s="10">
        <v>0</v>
      </c>
      <c r="U425" s="10">
        <v>0</v>
      </c>
      <c r="V425" s="10">
        <v>0</v>
      </c>
      <c r="W425" s="10">
        <v>0</v>
      </c>
      <c r="X425" s="10">
        <v>0</v>
      </c>
      <c r="Y425" s="10">
        <v>0</v>
      </c>
      <c r="Z425" s="10">
        <v>580.49</v>
      </c>
      <c r="AA425" s="10">
        <v>0</v>
      </c>
      <c r="AB425" s="10">
        <v>0</v>
      </c>
      <c r="AC425" s="10">
        <v>0</v>
      </c>
      <c r="AD425" s="10">
        <v>0</v>
      </c>
      <c r="AE425" s="10" t="s">
        <v>195</v>
      </c>
      <c r="AF425" s="10" t="s">
        <v>195</v>
      </c>
      <c r="AG425" s="10" t="s">
        <v>195</v>
      </c>
      <c r="AH425" s="10" t="s">
        <v>198</v>
      </c>
      <c r="AI425" s="10" t="s">
        <v>198</v>
      </c>
      <c r="AJ425" s="10" t="s">
        <v>195</v>
      </c>
      <c r="AK425" s="10" t="s">
        <v>197</v>
      </c>
      <c r="AL425" s="10" t="s">
        <v>361</v>
      </c>
      <c r="AM425" s="10" t="s">
        <v>195</v>
      </c>
      <c r="AN425" s="10" t="s">
        <v>528</v>
      </c>
      <c r="AO425" s="10" t="s">
        <v>195</v>
      </c>
      <c r="AP425" s="10">
        <v>110</v>
      </c>
      <c r="AQ425" s="10">
        <v>81</v>
      </c>
      <c r="AR425" s="10">
        <v>311</v>
      </c>
      <c r="AS425" s="10">
        <v>209</v>
      </c>
      <c r="AT425" s="10">
        <v>1956</v>
      </c>
      <c r="AU425" s="10" t="s">
        <v>195</v>
      </c>
      <c r="AV425" s="10" t="s">
        <v>195</v>
      </c>
      <c r="AW425" s="10" t="s">
        <v>195</v>
      </c>
      <c r="AX425" s="10">
        <v>5</v>
      </c>
      <c r="AY425" s="10">
        <v>5</v>
      </c>
      <c r="AZ425" s="10" t="s">
        <v>195</v>
      </c>
      <c r="BA425" s="10">
        <v>1</v>
      </c>
      <c r="BB425" s="10">
        <v>5</v>
      </c>
      <c r="BC425" s="10" t="s">
        <v>195</v>
      </c>
      <c r="BD425" s="10">
        <v>0</v>
      </c>
      <c r="BE425" s="10">
        <v>0</v>
      </c>
      <c r="BF425" s="10">
        <v>0</v>
      </c>
      <c r="BG425" s="10">
        <v>1888380</v>
      </c>
      <c r="BH425" s="10" t="s">
        <v>195</v>
      </c>
      <c r="BI425" s="10" t="s">
        <v>195</v>
      </c>
      <c r="BJ425" s="10" t="s">
        <v>195</v>
      </c>
    </row>
    <row r="426" spans="1:62" ht="15" hidden="1" outlineLevel="2" x14ac:dyDescent="0.25">
      <c r="A426" s="10">
        <v>2024</v>
      </c>
      <c r="B426" s="10" t="s">
        <v>157</v>
      </c>
      <c r="C426" s="10" t="s">
        <v>128</v>
      </c>
      <c r="D426" s="10" t="s">
        <v>162</v>
      </c>
      <c r="E426" s="10" t="s">
        <v>357</v>
      </c>
      <c r="F426" s="10" t="s">
        <v>352</v>
      </c>
      <c r="G426" s="10" t="s">
        <v>195</v>
      </c>
      <c r="H426" s="77">
        <v>173208.78</v>
      </c>
      <c r="I426" s="77">
        <v>133034.91</v>
      </c>
      <c r="J426" s="77">
        <v>95146.85</v>
      </c>
      <c r="K426" s="77">
        <v>5904.58</v>
      </c>
      <c r="L426" s="77">
        <v>0</v>
      </c>
      <c r="M426" s="77">
        <v>0</v>
      </c>
      <c r="N426" s="77">
        <v>173208.78</v>
      </c>
      <c r="O426" s="77">
        <v>133034.91</v>
      </c>
      <c r="P426" s="77">
        <v>101051.43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 t="s">
        <v>195</v>
      </c>
      <c r="AF426" s="10" t="s">
        <v>195</v>
      </c>
      <c r="AG426" s="10" t="s">
        <v>195</v>
      </c>
      <c r="AH426" s="10" t="s">
        <v>198</v>
      </c>
      <c r="AI426" s="10" t="s">
        <v>198</v>
      </c>
      <c r="AJ426" s="10" t="s">
        <v>195</v>
      </c>
      <c r="AK426" s="10" t="s">
        <v>197</v>
      </c>
      <c r="AL426" s="10" t="s">
        <v>361</v>
      </c>
      <c r="AM426" s="10" t="s">
        <v>195</v>
      </c>
      <c r="AN426" s="10" t="s">
        <v>528</v>
      </c>
      <c r="AO426" s="10" t="s">
        <v>195</v>
      </c>
      <c r="AP426" s="10">
        <v>110</v>
      </c>
      <c r="AQ426" s="10">
        <v>81</v>
      </c>
      <c r="AR426" s="10">
        <v>311</v>
      </c>
      <c r="AS426" s="10">
        <v>211</v>
      </c>
      <c r="AT426" s="10">
        <v>1956</v>
      </c>
      <c r="AU426" s="10" t="s">
        <v>195</v>
      </c>
      <c r="AV426" s="10" t="s">
        <v>195</v>
      </c>
      <c r="AW426" s="10" t="s">
        <v>195</v>
      </c>
      <c r="AX426" s="10">
        <v>5</v>
      </c>
      <c r="AY426" s="10">
        <v>5</v>
      </c>
      <c r="AZ426" s="10" t="s">
        <v>195</v>
      </c>
      <c r="BA426" s="10">
        <v>1</v>
      </c>
      <c r="BB426" s="10">
        <v>5</v>
      </c>
      <c r="BC426" s="10" t="s">
        <v>195</v>
      </c>
      <c r="BD426" s="10">
        <v>0</v>
      </c>
      <c r="BE426" s="10">
        <v>0</v>
      </c>
      <c r="BF426" s="10">
        <v>0</v>
      </c>
      <c r="BG426" s="10">
        <v>1887409</v>
      </c>
      <c r="BH426" s="10" t="s">
        <v>195</v>
      </c>
      <c r="BI426" s="10" t="s">
        <v>195</v>
      </c>
      <c r="BJ426" s="10" t="s">
        <v>195</v>
      </c>
    </row>
    <row r="427" spans="1:62" ht="15" hidden="1" outlineLevel="2" x14ac:dyDescent="0.25">
      <c r="A427" s="10">
        <v>2024</v>
      </c>
      <c r="B427" s="10" t="s">
        <v>157</v>
      </c>
      <c r="C427" s="10" t="s">
        <v>128</v>
      </c>
      <c r="D427" s="10" t="s">
        <v>162</v>
      </c>
      <c r="E427" s="10" t="s">
        <v>356</v>
      </c>
      <c r="F427" s="10" t="s">
        <v>352</v>
      </c>
      <c r="G427" s="10" t="s">
        <v>195</v>
      </c>
      <c r="H427" s="77">
        <v>36221.1</v>
      </c>
      <c r="I427" s="77">
        <v>42280.24</v>
      </c>
      <c r="J427" s="77">
        <v>29246.98</v>
      </c>
      <c r="K427" s="77">
        <v>1868.66</v>
      </c>
      <c r="L427" s="77">
        <v>0</v>
      </c>
      <c r="M427" s="77">
        <v>-180.81</v>
      </c>
      <c r="N427" s="77">
        <v>35615.480000000003</v>
      </c>
      <c r="O427" s="77">
        <v>41573.31</v>
      </c>
      <c r="P427" s="77">
        <v>30610.85</v>
      </c>
      <c r="Q427" s="10">
        <v>0</v>
      </c>
      <c r="R427" s="10">
        <v>599.47</v>
      </c>
      <c r="S427" s="10">
        <v>107.46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21.33</v>
      </c>
      <c r="AA427" s="10">
        <v>0</v>
      </c>
      <c r="AB427" s="10">
        <v>0</v>
      </c>
      <c r="AC427" s="10">
        <v>0</v>
      </c>
      <c r="AD427" s="10">
        <v>0</v>
      </c>
      <c r="AE427" s="10" t="s">
        <v>195</v>
      </c>
      <c r="AF427" s="10" t="s">
        <v>195</v>
      </c>
      <c r="AG427" s="10" t="s">
        <v>195</v>
      </c>
      <c r="AH427" s="10" t="s">
        <v>198</v>
      </c>
      <c r="AI427" s="10" t="s">
        <v>198</v>
      </c>
      <c r="AJ427" s="10" t="s">
        <v>195</v>
      </c>
      <c r="AK427" s="10" t="s">
        <v>197</v>
      </c>
      <c r="AL427" s="10" t="s">
        <v>361</v>
      </c>
      <c r="AM427" s="10" t="s">
        <v>195</v>
      </c>
      <c r="AN427" s="10" t="s">
        <v>528</v>
      </c>
      <c r="AO427" s="10" t="s">
        <v>195</v>
      </c>
      <c r="AP427" s="10">
        <v>110</v>
      </c>
      <c r="AQ427" s="10">
        <v>81</v>
      </c>
      <c r="AR427" s="10">
        <v>311</v>
      </c>
      <c r="AS427" s="10">
        <v>212</v>
      </c>
      <c r="AT427" s="10">
        <v>1956</v>
      </c>
      <c r="AU427" s="10" t="s">
        <v>195</v>
      </c>
      <c r="AV427" s="10" t="s">
        <v>195</v>
      </c>
      <c r="AW427" s="10" t="s">
        <v>195</v>
      </c>
      <c r="AX427" s="10">
        <v>5</v>
      </c>
      <c r="AY427" s="10">
        <v>5</v>
      </c>
      <c r="AZ427" s="10" t="s">
        <v>195</v>
      </c>
      <c r="BA427" s="10">
        <v>1</v>
      </c>
      <c r="BB427" s="10">
        <v>5</v>
      </c>
      <c r="BC427" s="10" t="s">
        <v>195</v>
      </c>
      <c r="BD427" s="10">
        <v>0</v>
      </c>
      <c r="BE427" s="10">
        <v>0</v>
      </c>
      <c r="BF427" s="10">
        <v>0</v>
      </c>
      <c r="BG427" s="10">
        <v>1887418</v>
      </c>
      <c r="BH427" s="10" t="s">
        <v>195</v>
      </c>
      <c r="BI427" s="10" t="s">
        <v>195</v>
      </c>
      <c r="BJ427" s="10" t="s">
        <v>195</v>
      </c>
    </row>
    <row r="428" spans="1:62" ht="15" hidden="1" outlineLevel="2" x14ac:dyDescent="0.25">
      <c r="A428" s="10">
        <v>2024</v>
      </c>
      <c r="B428" s="10" t="s">
        <v>157</v>
      </c>
      <c r="C428" s="10" t="s">
        <v>128</v>
      </c>
      <c r="D428" s="10" t="s">
        <v>162</v>
      </c>
      <c r="E428" s="10" t="s">
        <v>355</v>
      </c>
      <c r="F428" s="10" t="s">
        <v>352</v>
      </c>
      <c r="G428" s="10" t="s">
        <v>195</v>
      </c>
      <c r="H428" s="77">
        <v>208028.65</v>
      </c>
      <c r="I428" s="77">
        <v>208028.65</v>
      </c>
      <c r="J428" s="77">
        <v>143901.76999999999</v>
      </c>
      <c r="K428" s="77">
        <v>9194.2800000000007</v>
      </c>
      <c r="L428" s="77">
        <v>0</v>
      </c>
      <c r="M428" s="77">
        <v>-872.07</v>
      </c>
      <c r="N428" s="77">
        <v>204550.35</v>
      </c>
      <c r="O428" s="77">
        <v>204550.35</v>
      </c>
      <c r="P428" s="77">
        <v>150612.32</v>
      </c>
      <c r="Q428" s="10">
        <v>0</v>
      </c>
      <c r="R428" s="10">
        <v>2949.54</v>
      </c>
      <c r="S428" s="10">
        <v>528.76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122.5</v>
      </c>
      <c r="AA428" s="10">
        <v>0</v>
      </c>
      <c r="AB428" s="10">
        <v>0</v>
      </c>
      <c r="AC428" s="10">
        <v>0</v>
      </c>
      <c r="AD428" s="10">
        <v>0</v>
      </c>
      <c r="AE428" s="10" t="s">
        <v>195</v>
      </c>
      <c r="AF428" s="10" t="s">
        <v>195</v>
      </c>
      <c r="AG428" s="10" t="s">
        <v>195</v>
      </c>
      <c r="AH428" s="10" t="s">
        <v>198</v>
      </c>
      <c r="AI428" s="10" t="s">
        <v>198</v>
      </c>
      <c r="AJ428" s="10" t="s">
        <v>195</v>
      </c>
      <c r="AK428" s="10" t="s">
        <v>197</v>
      </c>
      <c r="AL428" s="10" t="s">
        <v>361</v>
      </c>
      <c r="AM428" s="10" t="s">
        <v>195</v>
      </c>
      <c r="AN428" s="10" t="s">
        <v>528</v>
      </c>
      <c r="AO428" s="10" t="s">
        <v>195</v>
      </c>
      <c r="AP428" s="10">
        <v>110</v>
      </c>
      <c r="AQ428" s="10">
        <v>81</v>
      </c>
      <c r="AR428" s="10">
        <v>311</v>
      </c>
      <c r="AS428" s="10">
        <v>214</v>
      </c>
      <c r="AT428" s="10">
        <v>1956</v>
      </c>
      <c r="AU428" s="10" t="s">
        <v>195</v>
      </c>
      <c r="AV428" s="10" t="s">
        <v>195</v>
      </c>
      <c r="AW428" s="10" t="s">
        <v>195</v>
      </c>
      <c r="AX428" s="10">
        <v>5</v>
      </c>
      <c r="AY428" s="10">
        <v>5</v>
      </c>
      <c r="AZ428" s="10" t="s">
        <v>195</v>
      </c>
      <c r="BA428" s="10">
        <v>1</v>
      </c>
      <c r="BB428" s="10">
        <v>5</v>
      </c>
      <c r="BC428" s="10" t="s">
        <v>195</v>
      </c>
      <c r="BD428" s="10">
        <v>0</v>
      </c>
      <c r="BE428" s="10">
        <v>0</v>
      </c>
      <c r="BF428" s="10">
        <v>0</v>
      </c>
      <c r="BG428" s="10">
        <v>1887146</v>
      </c>
      <c r="BH428" s="10" t="s">
        <v>195</v>
      </c>
      <c r="BI428" s="10" t="s">
        <v>195</v>
      </c>
      <c r="BJ428" s="10" t="s">
        <v>195</v>
      </c>
    </row>
    <row r="429" spans="1:62" ht="15" hidden="1" outlineLevel="2" x14ac:dyDescent="0.25">
      <c r="A429" s="10">
        <v>2024</v>
      </c>
      <c r="B429" s="10" t="s">
        <v>157</v>
      </c>
      <c r="C429" s="10" t="s">
        <v>128</v>
      </c>
      <c r="D429" s="10" t="s">
        <v>162</v>
      </c>
      <c r="E429" s="10" t="s">
        <v>354</v>
      </c>
      <c r="F429" s="10" t="s">
        <v>352</v>
      </c>
      <c r="G429" s="10" t="s">
        <v>195</v>
      </c>
      <c r="H429" s="77">
        <v>83371.58</v>
      </c>
      <c r="I429" s="77">
        <v>83371.58</v>
      </c>
      <c r="J429" s="77">
        <v>57671.48</v>
      </c>
      <c r="K429" s="77">
        <v>3684.79</v>
      </c>
      <c r="L429" s="77">
        <v>0</v>
      </c>
      <c r="M429" s="77">
        <v>-349.5</v>
      </c>
      <c r="N429" s="77">
        <v>81977.570000000007</v>
      </c>
      <c r="O429" s="77">
        <v>81977.570000000007</v>
      </c>
      <c r="P429" s="77">
        <v>60360.85</v>
      </c>
      <c r="Q429" s="10">
        <v>0</v>
      </c>
      <c r="R429" s="10">
        <v>1182.0899999999999</v>
      </c>
      <c r="S429" s="10">
        <v>211.92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49.1</v>
      </c>
      <c r="AA429" s="10">
        <v>0</v>
      </c>
      <c r="AB429" s="10">
        <v>0</v>
      </c>
      <c r="AC429" s="10">
        <v>0</v>
      </c>
      <c r="AD429" s="10">
        <v>0</v>
      </c>
      <c r="AE429" s="10" t="s">
        <v>195</v>
      </c>
      <c r="AF429" s="10" t="s">
        <v>195</v>
      </c>
      <c r="AG429" s="10" t="s">
        <v>195</v>
      </c>
      <c r="AH429" s="10" t="s">
        <v>198</v>
      </c>
      <c r="AI429" s="10" t="s">
        <v>198</v>
      </c>
      <c r="AJ429" s="10" t="s">
        <v>195</v>
      </c>
      <c r="AK429" s="10" t="s">
        <v>197</v>
      </c>
      <c r="AL429" s="10" t="s">
        <v>361</v>
      </c>
      <c r="AM429" s="10" t="s">
        <v>195</v>
      </c>
      <c r="AN429" s="10" t="s">
        <v>528</v>
      </c>
      <c r="AO429" s="10" t="s">
        <v>195</v>
      </c>
      <c r="AP429" s="10">
        <v>110</v>
      </c>
      <c r="AQ429" s="10">
        <v>81</v>
      </c>
      <c r="AR429" s="10">
        <v>311</v>
      </c>
      <c r="AS429" s="10">
        <v>213</v>
      </c>
      <c r="AT429" s="10">
        <v>1956</v>
      </c>
      <c r="AU429" s="10" t="s">
        <v>195</v>
      </c>
      <c r="AV429" s="10" t="s">
        <v>195</v>
      </c>
      <c r="AW429" s="10" t="s">
        <v>195</v>
      </c>
      <c r="AX429" s="10">
        <v>5</v>
      </c>
      <c r="AY429" s="10">
        <v>5</v>
      </c>
      <c r="AZ429" s="10" t="s">
        <v>195</v>
      </c>
      <c r="BA429" s="10">
        <v>1</v>
      </c>
      <c r="BB429" s="10">
        <v>5</v>
      </c>
      <c r="BC429" s="10" t="s">
        <v>195</v>
      </c>
      <c r="BD429" s="10">
        <v>0</v>
      </c>
      <c r="BE429" s="10">
        <v>0</v>
      </c>
      <c r="BF429" s="10">
        <v>0</v>
      </c>
      <c r="BG429" s="10">
        <v>1887028</v>
      </c>
      <c r="BH429" s="10" t="s">
        <v>195</v>
      </c>
      <c r="BI429" s="10" t="s">
        <v>195</v>
      </c>
      <c r="BJ429" s="10" t="s">
        <v>195</v>
      </c>
    </row>
    <row r="430" spans="1:62" ht="15" hidden="1" outlineLevel="2" x14ac:dyDescent="0.25">
      <c r="A430" s="10">
        <v>2024</v>
      </c>
      <c r="B430" s="10" t="s">
        <v>157</v>
      </c>
      <c r="C430" s="10" t="s">
        <v>128</v>
      </c>
      <c r="D430" s="10" t="s">
        <v>162</v>
      </c>
      <c r="E430" s="10" t="s">
        <v>353</v>
      </c>
      <c r="F430" s="10" t="s">
        <v>352</v>
      </c>
      <c r="G430" s="10" t="s">
        <v>195</v>
      </c>
      <c r="H430" s="77">
        <v>58756.25</v>
      </c>
      <c r="I430" s="77">
        <v>-20013.310000000001</v>
      </c>
      <c r="J430" s="77">
        <v>-13844.16</v>
      </c>
      <c r="K430" s="77">
        <v>-891.89</v>
      </c>
      <c r="L430" s="77">
        <v>0</v>
      </c>
      <c r="M430" s="77">
        <v>0</v>
      </c>
      <c r="N430" s="77">
        <v>58756.25</v>
      </c>
      <c r="O430" s="77">
        <v>-20013.310000000001</v>
      </c>
      <c r="P430" s="77">
        <v>-14736.05</v>
      </c>
      <c r="Q430" s="10">
        <v>0</v>
      </c>
      <c r="R430" s="10">
        <v>0</v>
      </c>
      <c r="S430" s="10">
        <v>0</v>
      </c>
      <c r="T430" s="10">
        <v>0</v>
      </c>
      <c r="U430" s="10">
        <v>0</v>
      </c>
      <c r="V430" s="10">
        <v>0</v>
      </c>
      <c r="W430" s="10">
        <v>0</v>
      </c>
      <c r="X430" s="10">
        <v>0</v>
      </c>
      <c r="Y430" s="10">
        <v>0</v>
      </c>
      <c r="Z430" s="10">
        <v>0</v>
      </c>
      <c r="AA430" s="10">
        <v>0</v>
      </c>
      <c r="AB430" s="10">
        <v>0</v>
      </c>
      <c r="AC430" s="10">
        <v>0</v>
      </c>
      <c r="AD430" s="10">
        <v>0</v>
      </c>
      <c r="AE430" s="10" t="s">
        <v>195</v>
      </c>
      <c r="AF430" s="10" t="s">
        <v>195</v>
      </c>
      <c r="AG430" s="10" t="s">
        <v>195</v>
      </c>
      <c r="AH430" s="10" t="s">
        <v>198</v>
      </c>
      <c r="AI430" s="10" t="s">
        <v>198</v>
      </c>
      <c r="AJ430" s="10" t="s">
        <v>195</v>
      </c>
      <c r="AK430" s="10" t="s">
        <v>197</v>
      </c>
      <c r="AL430" s="10" t="s">
        <v>361</v>
      </c>
      <c r="AM430" s="10" t="s">
        <v>195</v>
      </c>
      <c r="AN430" s="10" t="s">
        <v>528</v>
      </c>
      <c r="AO430" s="10" t="s">
        <v>195</v>
      </c>
      <c r="AP430" s="10">
        <v>110</v>
      </c>
      <c r="AQ430" s="10">
        <v>81</v>
      </c>
      <c r="AR430" s="10">
        <v>311</v>
      </c>
      <c r="AS430" s="10">
        <v>215</v>
      </c>
      <c r="AT430" s="10">
        <v>1956</v>
      </c>
      <c r="AU430" s="10" t="s">
        <v>195</v>
      </c>
      <c r="AV430" s="10" t="s">
        <v>195</v>
      </c>
      <c r="AW430" s="10" t="s">
        <v>195</v>
      </c>
      <c r="AX430" s="10">
        <v>5</v>
      </c>
      <c r="AY430" s="10">
        <v>5</v>
      </c>
      <c r="AZ430" s="10" t="s">
        <v>195</v>
      </c>
      <c r="BA430" s="10">
        <v>1</v>
      </c>
      <c r="BB430" s="10">
        <v>5</v>
      </c>
      <c r="BC430" s="10" t="s">
        <v>195</v>
      </c>
      <c r="BD430" s="10">
        <v>0</v>
      </c>
      <c r="BE430" s="10">
        <v>0</v>
      </c>
      <c r="BF430" s="10">
        <v>0</v>
      </c>
      <c r="BG430" s="10">
        <v>1886730</v>
      </c>
      <c r="BH430" s="10" t="s">
        <v>195</v>
      </c>
      <c r="BI430" s="10" t="s">
        <v>195</v>
      </c>
      <c r="BJ430" s="10" t="s">
        <v>195</v>
      </c>
    </row>
    <row r="431" spans="1:62" ht="15" hidden="1" outlineLevel="2" x14ac:dyDescent="0.25">
      <c r="A431" s="10">
        <v>2024</v>
      </c>
      <c r="B431" s="10" t="s">
        <v>157</v>
      </c>
      <c r="C431" s="10" t="s">
        <v>128</v>
      </c>
      <c r="D431" s="10" t="s">
        <v>162</v>
      </c>
      <c r="E431" s="10" t="s">
        <v>351</v>
      </c>
      <c r="F431" s="10" t="s">
        <v>208</v>
      </c>
      <c r="G431" s="10" t="s">
        <v>195</v>
      </c>
      <c r="H431" s="77">
        <v>360509.23</v>
      </c>
      <c r="I431" s="77">
        <v>411500.41</v>
      </c>
      <c r="J431" s="77">
        <v>273806.57</v>
      </c>
      <c r="K431" s="77">
        <v>18330.36</v>
      </c>
      <c r="L431" s="77">
        <v>0</v>
      </c>
      <c r="M431" s="77">
        <v>-362.99</v>
      </c>
      <c r="N431" s="77">
        <v>359379.36</v>
      </c>
      <c r="O431" s="77">
        <v>410210.73</v>
      </c>
      <c r="P431" s="77">
        <v>291250.03000000003</v>
      </c>
      <c r="Q431" s="10">
        <v>0</v>
      </c>
      <c r="R431" s="10">
        <v>1031</v>
      </c>
      <c r="S431" s="10">
        <v>258.69</v>
      </c>
      <c r="T431" s="10">
        <v>0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39.79</v>
      </c>
      <c r="AA431" s="10">
        <v>0</v>
      </c>
      <c r="AB431" s="10">
        <v>0</v>
      </c>
      <c r="AC431" s="10">
        <v>0</v>
      </c>
      <c r="AD431" s="10">
        <v>0</v>
      </c>
      <c r="AE431" s="10" t="s">
        <v>195</v>
      </c>
      <c r="AF431" s="10" t="s">
        <v>195</v>
      </c>
      <c r="AG431" s="10" t="s">
        <v>195</v>
      </c>
      <c r="AH431" s="10" t="s">
        <v>198</v>
      </c>
      <c r="AI431" s="10" t="s">
        <v>198</v>
      </c>
      <c r="AJ431" s="10" t="s">
        <v>195</v>
      </c>
      <c r="AK431" s="10" t="s">
        <v>197</v>
      </c>
      <c r="AL431" s="10" t="s">
        <v>361</v>
      </c>
      <c r="AM431" s="10" t="s">
        <v>195</v>
      </c>
      <c r="AN431" s="10" t="s">
        <v>528</v>
      </c>
      <c r="AO431" s="10" t="s">
        <v>195</v>
      </c>
      <c r="AP431" s="10">
        <v>110</v>
      </c>
      <c r="AQ431" s="10">
        <v>81</v>
      </c>
      <c r="AR431" s="10">
        <v>311</v>
      </c>
      <c r="AS431" s="10">
        <v>216</v>
      </c>
      <c r="AT431" s="10">
        <v>1608</v>
      </c>
      <c r="AU431" s="10" t="s">
        <v>195</v>
      </c>
      <c r="AV431" s="10" t="s">
        <v>195</v>
      </c>
      <c r="AW431" s="10" t="s">
        <v>195</v>
      </c>
      <c r="AX431" s="10">
        <v>5</v>
      </c>
      <c r="AY431" s="10">
        <v>5</v>
      </c>
      <c r="AZ431" s="10" t="s">
        <v>195</v>
      </c>
      <c r="BA431" s="10">
        <v>1</v>
      </c>
      <c r="BB431" s="10">
        <v>5</v>
      </c>
      <c r="BC431" s="10" t="s">
        <v>195</v>
      </c>
      <c r="BD431" s="10">
        <v>0</v>
      </c>
      <c r="BE431" s="10">
        <v>0</v>
      </c>
      <c r="BF431" s="10">
        <v>0</v>
      </c>
      <c r="BG431" s="10">
        <v>1886446</v>
      </c>
      <c r="BH431" s="10" t="s">
        <v>195</v>
      </c>
      <c r="BI431" s="10" t="s">
        <v>195</v>
      </c>
      <c r="BJ431" s="10" t="s">
        <v>195</v>
      </c>
    </row>
    <row r="432" spans="1:62" ht="15" hidden="1" outlineLevel="2" x14ac:dyDescent="0.25">
      <c r="A432" s="10">
        <v>2024</v>
      </c>
      <c r="B432" s="10" t="s">
        <v>157</v>
      </c>
      <c r="C432" s="10" t="s">
        <v>128</v>
      </c>
      <c r="D432" s="10" t="s">
        <v>162</v>
      </c>
      <c r="E432" s="10" t="s">
        <v>350</v>
      </c>
      <c r="F432" s="10" t="s">
        <v>208</v>
      </c>
      <c r="G432" s="10" t="s">
        <v>195</v>
      </c>
      <c r="H432" s="77">
        <v>2112478.37</v>
      </c>
      <c r="I432" s="77">
        <v>2112478.37</v>
      </c>
      <c r="J432" s="77">
        <v>1405613.33</v>
      </c>
      <c r="K432" s="77">
        <v>94100.74</v>
      </c>
      <c r="L432" s="77">
        <v>0</v>
      </c>
      <c r="M432" s="77">
        <v>-1834.52</v>
      </c>
      <c r="N432" s="77">
        <v>2105857.64</v>
      </c>
      <c r="O432" s="77">
        <v>2105857.64</v>
      </c>
      <c r="P432" s="77">
        <v>1495161.04</v>
      </c>
      <c r="Q432" s="10">
        <v>0</v>
      </c>
      <c r="R432" s="10">
        <v>5292.72</v>
      </c>
      <c r="S432" s="10">
        <v>1328.01</v>
      </c>
      <c r="T432" s="10">
        <v>0</v>
      </c>
      <c r="U432" s="10">
        <v>0</v>
      </c>
      <c r="V432" s="10">
        <v>0</v>
      </c>
      <c r="W432" s="10">
        <v>0</v>
      </c>
      <c r="X432" s="10">
        <v>0</v>
      </c>
      <c r="Y432" s="10">
        <v>0</v>
      </c>
      <c r="Z432" s="10">
        <v>233.18</v>
      </c>
      <c r="AA432" s="10">
        <v>0</v>
      </c>
      <c r="AB432" s="10">
        <v>0</v>
      </c>
      <c r="AC432" s="10">
        <v>0</v>
      </c>
      <c r="AD432" s="10">
        <v>0</v>
      </c>
      <c r="AE432" s="10" t="s">
        <v>195</v>
      </c>
      <c r="AF432" s="10" t="s">
        <v>195</v>
      </c>
      <c r="AG432" s="10" t="s">
        <v>195</v>
      </c>
      <c r="AH432" s="10" t="s">
        <v>198</v>
      </c>
      <c r="AI432" s="10" t="s">
        <v>198</v>
      </c>
      <c r="AJ432" s="10" t="s">
        <v>195</v>
      </c>
      <c r="AK432" s="10" t="s">
        <v>197</v>
      </c>
      <c r="AL432" s="10" t="s">
        <v>361</v>
      </c>
      <c r="AM432" s="10" t="s">
        <v>195</v>
      </c>
      <c r="AN432" s="10" t="s">
        <v>528</v>
      </c>
      <c r="AO432" s="10" t="s">
        <v>195</v>
      </c>
      <c r="AP432" s="10">
        <v>110</v>
      </c>
      <c r="AQ432" s="10">
        <v>81</v>
      </c>
      <c r="AR432" s="10">
        <v>311</v>
      </c>
      <c r="AS432" s="10">
        <v>218</v>
      </c>
      <c r="AT432" s="10">
        <v>1608</v>
      </c>
      <c r="AU432" s="10" t="s">
        <v>195</v>
      </c>
      <c r="AV432" s="10" t="s">
        <v>195</v>
      </c>
      <c r="AW432" s="10" t="s">
        <v>195</v>
      </c>
      <c r="AX432" s="10">
        <v>5</v>
      </c>
      <c r="AY432" s="10">
        <v>5</v>
      </c>
      <c r="AZ432" s="10" t="s">
        <v>195</v>
      </c>
      <c r="BA432" s="10">
        <v>1</v>
      </c>
      <c r="BB432" s="10">
        <v>5</v>
      </c>
      <c r="BC432" s="10" t="s">
        <v>195</v>
      </c>
      <c r="BD432" s="10">
        <v>0</v>
      </c>
      <c r="BE432" s="10">
        <v>0</v>
      </c>
      <c r="BF432" s="10">
        <v>0</v>
      </c>
      <c r="BG432" s="10">
        <v>1886462</v>
      </c>
      <c r="BH432" s="10" t="s">
        <v>195</v>
      </c>
      <c r="BI432" s="10" t="s">
        <v>195</v>
      </c>
      <c r="BJ432" s="10" t="s">
        <v>195</v>
      </c>
    </row>
    <row r="433" spans="1:62" ht="15" hidden="1" outlineLevel="2" x14ac:dyDescent="0.25">
      <c r="A433" s="10">
        <v>2024</v>
      </c>
      <c r="B433" s="10" t="s">
        <v>157</v>
      </c>
      <c r="C433" s="10" t="s">
        <v>128</v>
      </c>
      <c r="D433" s="10" t="s">
        <v>162</v>
      </c>
      <c r="E433" s="10" t="s">
        <v>349</v>
      </c>
      <c r="F433" s="10" t="s">
        <v>208</v>
      </c>
      <c r="G433" s="10" t="s">
        <v>195</v>
      </c>
      <c r="H433" s="77">
        <v>994932.57</v>
      </c>
      <c r="I433" s="77">
        <v>994932.57</v>
      </c>
      <c r="J433" s="77">
        <v>662014.1</v>
      </c>
      <c r="K433" s="77">
        <v>44319.46</v>
      </c>
      <c r="L433" s="77">
        <v>0</v>
      </c>
      <c r="M433" s="77">
        <v>-864.02</v>
      </c>
      <c r="N433" s="77">
        <v>991814.34</v>
      </c>
      <c r="O433" s="77">
        <v>991814.34</v>
      </c>
      <c r="P433" s="77">
        <v>704189.17</v>
      </c>
      <c r="Q433" s="10">
        <v>0</v>
      </c>
      <c r="R433" s="10">
        <v>2492.77</v>
      </c>
      <c r="S433" s="10">
        <v>625.46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109.82</v>
      </c>
      <c r="AA433" s="10">
        <v>0</v>
      </c>
      <c r="AB433" s="10">
        <v>0</v>
      </c>
      <c r="AC433" s="10">
        <v>0</v>
      </c>
      <c r="AD433" s="10">
        <v>0</v>
      </c>
      <c r="AE433" s="10" t="s">
        <v>195</v>
      </c>
      <c r="AF433" s="10" t="s">
        <v>195</v>
      </c>
      <c r="AG433" s="10" t="s">
        <v>195</v>
      </c>
      <c r="AH433" s="10" t="s">
        <v>198</v>
      </c>
      <c r="AI433" s="10" t="s">
        <v>198</v>
      </c>
      <c r="AJ433" s="10" t="s">
        <v>195</v>
      </c>
      <c r="AK433" s="10" t="s">
        <v>197</v>
      </c>
      <c r="AL433" s="10" t="s">
        <v>361</v>
      </c>
      <c r="AM433" s="10" t="s">
        <v>195</v>
      </c>
      <c r="AN433" s="10" t="s">
        <v>528</v>
      </c>
      <c r="AO433" s="10" t="s">
        <v>195</v>
      </c>
      <c r="AP433" s="10">
        <v>110</v>
      </c>
      <c r="AQ433" s="10">
        <v>81</v>
      </c>
      <c r="AR433" s="10">
        <v>311</v>
      </c>
      <c r="AS433" s="10">
        <v>217</v>
      </c>
      <c r="AT433" s="10">
        <v>1608</v>
      </c>
      <c r="AU433" s="10" t="s">
        <v>195</v>
      </c>
      <c r="AV433" s="10" t="s">
        <v>195</v>
      </c>
      <c r="AW433" s="10" t="s">
        <v>195</v>
      </c>
      <c r="AX433" s="10">
        <v>5</v>
      </c>
      <c r="AY433" s="10">
        <v>5</v>
      </c>
      <c r="AZ433" s="10" t="s">
        <v>195</v>
      </c>
      <c r="BA433" s="10">
        <v>1</v>
      </c>
      <c r="BB433" s="10">
        <v>5</v>
      </c>
      <c r="BC433" s="10" t="s">
        <v>195</v>
      </c>
      <c r="BD433" s="10">
        <v>0</v>
      </c>
      <c r="BE433" s="10">
        <v>0</v>
      </c>
      <c r="BF433" s="10">
        <v>0</v>
      </c>
      <c r="BG433" s="10">
        <v>1886485</v>
      </c>
      <c r="BH433" s="10" t="s">
        <v>195</v>
      </c>
      <c r="BI433" s="10" t="s">
        <v>195</v>
      </c>
      <c r="BJ433" s="10" t="s">
        <v>195</v>
      </c>
    </row>
    <row r="434" spans="1:62" ht="15" hidden="1" outlineLevel="2" x14ac:dyDescent="0.25">
      <c r="A434" s="10">
        <v>2024</v>
      </c>
      <c r="B434" s="10" t="s">
        <v>157</v>
      </c>
      <c r="C434" s="10" t="s">
        <v>128</v>
      </c>
      <c r="D434" s="10" t="s">
        <v>162</v>
      </c>
      <c r="E434" s="10" t="s">
        <v>348</v>
      </c>
      <c r="F434" s="10" t="s">
        <v>208</v>
      </c>
      <c r="G434" s="10" t="s">
        <v>195</v>
      </c>
      <c r="H434" s="77">
        <v>1184131.47</v>
      </c>
      <c r="I434" s="77">
        <v>839913.1</v>
      </c>
      <c r="J434" s="77">
        <v>558866.32999999996</v>
      </c>
      <c r="K434" s="77">
        <v>37472.81</v>
      </c>
      <c r="L434" s="77">
        <v>0</v>
      </c>
      <c r="M434" s="77">
        <v>0</v>
      </c>
      <c r="N434" s="77">
        <v>1184131.47</v>
      </c>
      <c r="O434" s="77">
        <v>839913.1</v>
      </c>
      <c r="P434" s="77">
        <v>596339.14</v>
      </c>
      <c r="Q434" s="10">
        <v>0</v>
      </c>
      <c r="R434" s="10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0</v>
      </c>
      <c r="AE434" s="10" t="s">
        <v>195</v>
      </c>
      <c r="AF434" s="10" t="s">
        <v>195</v>
      </c>
      <c r="AG434" s="10" t="s">
        <v>195</v>
      </c>
      <c r="AH434" s="10" t="s">
        <v>198</v>
      </c>
      <c r="AI434" s="10" t="s">
        <v>198</v>
      </c>
      <c r="AJ434" s="10" t="s">
        <v>195</v>
      </c>
      <c r="AK434" s="10" t="s">
        <v>197</v>
      </c>
      <c r="AL434" s="10" t="s">
        <v>361</v>
      </c>
      <c r="AM434" s="10" t="s">
        <v>195</v>
      </c>
      <c r="AN434" s="10" t="s">
        <v>528</v>
      </c>
      <c r="AO434" s="10" t="s">
        <v>195</v>
      </c>
      <c r="AP434" s="10">
        <v>110</v>
      </c>
      <c r="AQ434" s="10">
        <v>81</v>
      </c>
      <c r="AR434" s="10">
        <v>311</v>
      </c>
      <c r="AS434" s="10">
        <v>219</v>
      </c>
      <c r="AT434" s="10">
        <v>1608</v>
      </c>
      <c r="AU434" s="10" t="s">
        <v>195</v>
      </c>
      <c r="AV434" s="10" t="s">
        <v>195</v>
      </c>
      <c r="AW434" s="10" t="s">
        <v>195</v>
      </c>
      <c r="AX434" s="10">
        <v>5</v>
      </c>
      <c r="AY434" s="10">
        <v>5</v>
      </c>
      <c r="AZ434" s="10" t="s">
        <v>195</v>
      </c>
      <c r="BA434" s="10">
        <v>1</v>
      </c>
      <c r="BB434" s="10">
        <v>5</v>
      </c>
      <c r="BC434" s="10" t="s">
        <v>195</v>
      </c>
      <c r="BD434" s="10">
        <v>0</v>
      </c>
      <c r="BE434" s="10">
        <v>0</v>
      </c>
      <c r="BF434" s="10">
        <v>0</v>
      </c>
      <c r="BG434" s="10">
        <v>1886458</v>
      </c>
      <c r="BH434" s="10" t="s">
        <v>195</v>
      </c>
      <c r="BI434" s="10" t="s">
        <v>195</v>
      </c>
      <c r="BJ434" s="10" t="s">
        <v>195</v>
      </c>
    </row>
    <row r="435" spans="1:62" ht="15" hidden="1" outlineLevel="2" x14ac:dyDescent="0.25">
      <c r="A435" s="10">
        <v>2024</v>
      </c>
      <c r="B435" s="10" t="s">
        <v>157</v>
      </c>
      <c r="C435" s="10" t="s">
        <v>128</v>
      </c>
      <c r="D435" s="10" t="s">
        <v>162</v>
      </c>
      <c r="E435" s="10" t="s">
        <v>273</v>
      </c>
      <c r="F435" s="10" t="s">
        <v>208</v>
      </c>
      <c r="G435" s="10" t="s">
        <v>195</v>
      </c>
      <c r="H435" s="77">
        <v>-67091.240000000005</v>
      </c>
      <c r="I435" s="77">
        <v>-120851.24</v>
      </c>
      <c r="J435" s="77">
        <v>-75020.91</v>
      </c>
      <c r="K435" s="77">
        <v>-5391.8</v>
      </c>
      <c r="L435" s="77">
        <v>0</v>
      </c>
      <c r="M435" s="77">
        <v>0</v>
      </c>
      <c r="N435" s="77">
        <v>-67091.240000000005</v>
      </c>
      <c r="O435" s="77">
        <v>-120851.24</v>
      </c>
      <c r="P435" s="77">
        <v>-80412.710000000006</v>
      </c>
      <c r="Q435" s="10">
        <v>0</v>
      </c>
      <c r="R435" s="10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0</v>
      </c>
      <c r="AE435" s="10" t="s">
        <v>195</v>
      </c>
      <c r="AF435" s="10" t="s">
        <v>195</v>
      </c>
      <c r="AG435" s="10" t="s">
        <v>195</v>
      </c>
      <c r="AH435" s="10" t="s">
        <v>198</v>
      </c>
      <c r="AI435" s="10" t="s">
        <v>198</v>
      </c>
      <c r="AJ435" s="10" t="s">
        <v>195</v>
      </c>
      <c r="AK435" s="10" t="s">
        <v>197</v>
      </c>
      <c r="AL435" s="10" t="s">
        <v>207</v>
      </c>
      <c r="AM435" s="10" t="s">
        <v>195</v>
      </c>
      <c r="AN435" s="10" t="s">
        <v>528</v>
      </c>
      <c r="AO435" s="10" t="s">
        <v>195</v>
      </c>
      <c r="AP435" s="10">
        <v>110</v>
      </c>
      <c r="AQ435" s="10">
        <v>81</v>
      </c>
      <c r="AR435" s="10">
        <v>311</v>
      </c>
      <c r="AS435" s="10">
        <v>220</v>
      </c>
      <c r="AT435" s="10">
        <v>1608</v>
      </c>
      <c r="AU435" s="10" t="s">
        <v>195</v>
      </c>
      <c r="AV435" s="10" t="s">
        <v>195</v>
      </c>
      <c r="AW435" s="10" t="s">
        <v>195</v>
      </c>
      <c r="AX435" s="10">
        <v>5</v>
      </c>
      <c r="AY435" s="10">
        <v>5</v>
      </c>
      <c r="AZ435" s="10" t="s">
        <v>195</v>
      </c>
      <c r="BA435" s="10">
        <v>1</v>
      </c>
      <c r="BB435" s="10">
        <v>6</v>
      </c>
      <c r="BC435" s="10" t="s">
        <v>195</v>
      </c>
      <c r="BD435" s="10">
        <v>0</v>
      </c>
      <c r="BE435" s="10">
        <v>0</v>
      </c>
      <c r="BF435" s="10">
        <v>0</v>
      </c>
      <c r="BG435" s="10">
        <v>1888526</v>
      </c>
      <c r="BH435" s="10" t="s">
        <v>195</v>
      </c>
      <c r="BI435" s="10" t="s">
        <v>195</v>
      </c>
      <c r="BJ435" s="10" t="s">
        <v>195</v>
      </c>
    </row>
    <row r="436" spans="1:62" ht="15" hidden="1" outlineLevel="2" x14ac:dyDescent="0.25">
      <c r="A436" s="10">
        <v>2024</v>
      </c>
      <c r="B436" s="10" t="s">
        <v>157</v>
      </c>
      <c r="C436" s="10" t="s">
        <v>128</v>
      </c>
      <c r="D436" s="10" t="s">
        <v>162</v>
      </c>
      <c r="E436" s="10" t="s">
        <v>272</v>
      </c>
      <c r="F436" s="10" t="s">
        <v>208</v>
      </c>
      <c r="G436" s="10" t="s">
        <v>195</v>
      </c>
      <c r="H436" s="77">
        <v>1929752.01</v>
      </c>
      <c r="I436" s="77">
        <v>1929752.01</v>
      </c>
      <c r="J436" s="77">
        <v>1197933.53</v>
      </c>
      <c r="K436" s="77">
        <v>85720.42</v>
      </c>
      <c r="L436" s="77">
        <v>0</v>
      </c>
      <c r="M436" s="77">
        <v>-5419.94</v>
      </c>
      <c r="N436" s="77">
        <v>1912904.34</v>
      </c>
      <c r="O436" s="77">
        <v>1912904.34</v>
      </c>
      <c r="P436" s="77">
        <v>1272819.58</v>
      </c>
      <c r="Q436" s="10">
        <v>0</v>
      </c>
      <c r="R436" s="10">
        <v>7928.33</v>
      </c>
      <c r="S436" s="10">
        <v>8919.34</v>
      </c>
      <c r="T436" s="10">
        <v>0</v>
      </c>
      <c r="U436" s="10">
        <v>0</v>
      </c>
      <c r="V436" s="10">
        <v>0</v>
      </c>
      <c r="W436" s="10">
        <v>0</v>
      </c>
      <c r="X436" s="10">
        <v>0</v>
      </c>
      <c r="Y436" s="10">
        <v>0</v>
      </c>
      <c r="Z436" s="10">
        <v>593.36</v>
      </c>
      <c r="AA436" s="10">
        <v>0</v>
      </c>
      <c r="AB436" s="10">
        <v>0</v>
      </c>
      <c r="AC436" s="10">
        <v>0</v>
      </c>
      <c r="AD436" s="10">
        <v>0</v>
      </c>
      <c r="AE436" s="10" t="s">
        <v>195</v>
      </c>
      <c r="AF436" s="10" t="s">
        <v>195</v>
      </c>
      <c r="AG436" s="10" t="s">
        <v>195</v>
      </c>
      <c r="AH436" s="10" t="s">
        <v>198</v>
      </c>
      <c r="AI436" s="10" t="s">
        <v>198</v>
      </c>
      <c r="AJ436" s="10" t="s">
        <v>195</v>
      </c>
      <c r="AK436" s="10" t="s">
        <v>197</v>
      </c>
      <c r="AL436" s="10" t="s">
        <v>207</v>
      </c>
      <c r="AM436" s="10" t="s">
        <v>195</v>
      </c>
      <c r="AN436" s="10" t="s">
        <v>528</v>
      </c>
      <c r="AO436" s="10" t="s">
        <v>195</v>
      </c>
      <c r="AP436" s="10">
        <v>110</v>
      </c>
      <c r="AQ436" s="10">
        <v>81</v>
      </c>
      <c r="AR436" s="10">
        <v>311</v>
      </c>
      <c r="AS436" s="10">
        <v>223</v>
      </c>
      <c r="AT436" s="10">
        <v>1608</v>
      </c>
      <c r="AU436" s="10" t="s">
        <v>195</v>
      </c>
      <c r="AV436" s="10" t="s">
        <v>195</v>
      </c>
      <c r="AW436" s="10" t="s">
        <v>195</v>
      </c>
      <c r="AX436" s="10">
        <v>5</v>
      </c>
      <c r="AY436" s="10">
        <v>5</v>
      </c>
      <c r="AZ436" s="10" t="s">
        <v>195</v>
      </c>
      <c r="BA436" s="10">
        <v>1</v>
      </c>
      <c r="BB436" s="10">
        <v>6</v>
      </c>
      <c r="BC436" s="10" t="s">
        <v>195</v>
      </c>
      <c r="BD436" s="10">
        <v>0</v>
      </c>
      <c r="BE436" s="10">
        <v>0</v>
      </c>
      <c r="BF436" s="10">
        <v>0</v>
      </c>
      <c r="BG436" s="10">
        <v>1889199</v>
      </c>
      <c r="BH436" s="10" t="s">
        <v>195</v>
      </c>
      <c r="BI436" s="10" t="s">
        <v>195</v>
      </c>
      <c r="BJ436" s="10" t="s">
        <v>195</v>
      </c>
    </row>
    <row r="437" spans="1:62" ht="15" hidden="1" outlineLevel="2" x14ac:dyDescent="0.25">
      <c r="A437" s="10">
        <v>2024</v>
      </c>
      <c r="B437" s="10" t="s">
        <v>157</v>
      </c>
      <c r="C437" s="10" t="s">
        <v>128</v>
      </c>
      <c r="D437" s="10" t="s">
        <v>162</v>
      </c>
      <c r="E437" s="10" t="s">
        <v>271</v>
      </c>
      <c r="F437" s="10" t="s">
        <v>208</v>
      </c>
      <c r="G437" s="10" t="s">
        <v>195</v>
      </c>
      <c r="H437" s="77">
        <v>669024.79</v>
      </c>
      <c r="I437" s="77">
        <v>0</v>
      </c>
      <c r="J437" s="77">
        <v>0</v>
      </c>
      <c r="K437" s="77">
        <v>0</v>
      </c>
      <c r="L437" s="77">
        <v>0</v>
      </c>
      <c r="M437" s="77">
        <v>0</v>
      </c>
      <c r="N437" s="77">
        <v>669024.79</v>
      </c>
      <c r="O437" s="77">
        <v>0</v>
      </c>
      <c r="P437" s="77">
        <v>0</v>
      </c>
      <c r="Q437" s="10">
        <v>0</v>
      </c>
      <c r="R437" s="10">
        <v>0</v>
      </c>
      <c r="S437" s="10">
        <v>0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 t="s">
        <v>195</v>
      </c>
      <c r="AF437" s="10" t="s">
        <v>195</v>
      </c>
      <c r="AG437" s="10" t="s">
        <v>195</v>
      </c>
      <c r="AH437" s="10" t="s">
        <v>198</v>
      </c>
      <c r="AI437" s="10" t="s">
        <v>198</v>
      </c>
      <c r="AJ437" s="10" t="s">
        <v>195</v>
      </c>
      <c r="AK437" s="10" t="s">
        <v>197</v>
      </c>
      <c r="AL437" s="10" t="s">
        <v>361</v>
      </c>
      <c r="AM437" s="10" t="s">
        <v>195</v>
      </c>
      <c r="AN437" s="10" t="s">
        <v>528</v>
      </c>
      <c r="AO437" s="10" t="s">
        <v>195</v>
      </c>
      <c r="AP437" s="10">
        <v>110</v>
      </c>
      <c r="AQ437" s="10">
        <v>81</v>
      </c>
      <c r="AR437" s="10">
        <v>311</v>
      </c>
      <c r="AS437" s="10">
        <v>221</v>
      </c>
      <c r="AT437" s="10">
        <v>1608</v>
      </c>
      <c r="AU437" s="10" t="s">
        <v>195</v>
      </c>
      <c r="AV437" s="10" t="s">
        <v>195</v>
      </c>
      <c r="AW437" s="10" t="s">
        <v>195</v>
      </c>
      <c r="AX437" s="10">
        <v>5</v>
      </c>
      <c r="AY437" s="10">
        <v>5</v>
      </c>
      <c r="AZ437" s="10" t="s">
        <v>195</v>
      </c>
      <c r="BA437" s="10">
        <v>1</v>
      </c>
      <c r="BB437" s="10">
        <v>5</v>
      </c>
      <c r="BC437" s="10" t="s">
        <v>195</v>
      </c>
      <c r="BD437" s="10">
        <v>0</v>
      </c>
      <c r="BE437" s="10">
        <v>0</v>
      </c>
      <c r="BF437" s="10">
        <v>0</v>
      </c>
      <c r="BG437" s="10">
        <v>1887889</v>
      </c>
      <c r="BH437" s="10" t="s">
        <v>195</v>
      </c>
      <c r="BI437" s="10" t="s">
        <v>195</v>
      </c>
      <c r="BJ437" s="10" t="s">
        <v>195</v>
      </c>
    </row>
    <row r="438" spans="1:62" ht="15" hidden="1" outlineLevel="2" x14ac:dyDescent="0.25">
      <c r="A438" s="10">
        <v>2024</v>
      </c>
      <c r="B438" s="10" t="s">
        <v>157</v>
      </c>
      <c r="C438" s="10" t="s">
        <v>128</v>
      </c>
      <c r="D438" s="10" t="s">
        <v>162</v>
      </c>
      <c r="E438" s="10" t="s">
        <v>270</v>
      </c>
      <c r="F438" s="10" t="s">
        <v>347</v>
      </c>
      <c r="G438" s="10" t="s">
        <v>195</v>
      </c>
      <c r="H438" s="77">
        <v>-43192.959999999999</v>
      </c>
      <c r="I438" s="77">
        <v>37812.36</v>
      </c>
      <c r="J438" s="77">
        <v>22425.74</v>
      </c>
      <c r="K438" s="77">
        <v>1686.43</v>
      </c>
      <c r="L438" s="77">
        <v>0</v>
      </c>
      <c r="M438" s="77">
        <v>0</v>
      </c>
      <c r="N438" s="77">
        <v>-43192.959999999999</v>
      </c>
      <c r="O438" s="77">
        <v>37812.36</v>
      </c>
      <c r="P438" s="77">
        <v>24112.17</v>
      </c>
      <c r="Q438" s="10">
        <v>0</v>
      </c>
      <c r="R438" s="10">
        <v>0</v>
      </c>
      <c r="S438" s="10">
        <v>0</v>
      </c>
      <c r="T438" s="10">
        <v>0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 t="s">
        <v>195</v>
      </c>
      <c r="AF438" s="10" t="s">
        <v>195</v>
      </c>
      <c r="AG438" s="10" t="s">
        <v>195</v>
      </c>
      <c r="AH438" s="10" t="s">
        <v>198</v>
      </c>
      <c r="AI438" s="10" t="s">
        <v>198</v>
      </c>
      <c r="AJ438" s="10" t="s">
        <v>195</v>
      </c>
      <c r="AK438" s="10" t="s">
        <v>197</v>
      </c>
      <c r="AL438" s="10" t="s">
        <v>207</v>
      </c>
      <c r="AM438" s="10" t="s">
        <v>195</v>
      </c>
      <c r="AN438" s="10" t="s">
        <v>528</v>
      </c>
      <c r="AO438" s="10" t="s">
        <v>195</v>
      </c>
      <c r="AP438" s="10">
        <v>110</v>
      </c>
      <c r="AQ438" s="10">
        <v>81</v>
      </c>
      <c r="AR438" s="10">
        <v>311</v>
      </c>
      <c r="AS438" s="10">
        <v>226</v>
      </c>
      <c r="AT438" s="10">
        <v>1609</v>
      </c>
      <c r="AU438" s="10" t="s">
        <v>195</v>
      </c>
      <c r="AV438" s="10" t="s">
        <v>195</v>
      </c>
      <c r="AW438" s="10" t="s">
        <v>195</v>
      </c>
      <c r="AX438" s="10">
        <v>5</v>
      </c>
      <c r="AY438" s="10">
        <v>5</v>
      </c>
      <c r="AZ438" s="10" t="s">
        <v>195</v>
      </c>
      <c r="BA438" s="10">
        <v>1</v>
      </c>
      <c r="BB438" s="10">
        <v>6</v>
      </c>
      <c r="BC438" s="10" t="s">
        <v>195</v>
      </c>
      <c r="BD438" s="10">
        <v>0</v>
      </c>
      <c r="BE438" s="10">
        <v>0</v>
      </c>
      <c r="BF438" s="10">
        <v>0</v>
      </c>
      <c r="BG438" s="10">
        <v>1888126</v>
      </c>
      <c r="BH438" s="10" t="s">
        <v>195</v>
      </c>
      <c r="BI438" s="10" t="s">
        <v>195</v>
      </c>
      <c r="BJ438" s="10" t="s">
        <v>195</v>
      </c>
    </row>
    <row r="439" spans="1:62" ht="15" hidden="1" outlineLevel="2" x14ac:dyDescent="0.25">
      <c r="A439" s="10">
        <v>2024</v>
      </c>
      <c r="B439" s="10" t="s">
        <v>157</v>
      </c>
      <c r="C439" s="10" t="s">
        <v>128</v>
      </c>
      <c r="D439" s="10" t="s">
        <v>162</v>
      </c>
      <c r="E439" s="10" t="s">
        <v>269</v>
      </c>
      <c r="F439" s="10" t="s">
        <v>347</v>
      </c>
      <c r="G439" s="10" t="s">
        <v>195</v>
      </c>
      <c r="H439" s="77">
        <v>422206.66</v>
      </c>
      <c r="I439" s="77">
        <v>422206.66</v>
      </c>
      <c r="J439" s="77">
        <v>250402.32</v>
      </c>
      <c r="K439" s="77">
        <v>18402.669999999998</v>
      </c>
      <c r="L439" s="77">
        <v>0</v>
      </c>
      <c r="M439" s="77">
        <v>-6702.06</v>
      </c>
      <c r="N439" s="77">
        <v>403025.09</v>
      </c>
      <c r="O439" s="77">
        <v>403025.09</v>
      </c>
      <c r="P439" s="77">
        <v>257001.03</v>
      </c>
      <c r="Q439" s="10">
        <v>0</v>
      </c>
      <c r="R439" s="10">
        <v>17974.060000000001</v>
      </c>
      <c r="S439" s="10">
        <v>1207.51</v>
      </c>
      <c r="T439" s="10">
        <v>0</v>
      </c>
      <c r="U439" s="10">
        <v>0</v>
      </c>
      <c r="V439" s="10">
        <v>0</v>
      </c>
      <c r="W439" s="10">
        <v>0</v>
      </c>
      <c r="X439" s="10">
        <v>0</v>
      </c>
      <c r="Y439" s="10">
        <v>0</v>
      </c>
      <c r="Z439" s="10">
        <v>675.56</v>
      </c>
      <c r="AA439" s="10">
        <v>0</v>
      </c>
      <c r="AB439" s="10">
        <v>0</v>
      </c>
      <c r="AC439" s="10">
        <v>0</v>
      </c>
      <c r="AD439" s="10">
        <v>0</v>
      </c>
      <c r="AE439" s="10" t="s">
        <v>195</v>
      </c>
      <c r="AF439" s="10" t="s">
        <v>195</v>
      </c>
      <c r="AG439" s="10" t="s">
        <v>195</v>
      </c>
      <c r="AH439" s="10" t="s">
        <v>198</v>
      </c>
      <c r="AI439" s="10" t="s">
        <v>198</v>
      </c>
      <c r="AJ439" s="10" t="s">
        <v>195</v>
      </c>
      <c r="AK439" s="10" t="s">
        <v>197</v>
      </c>
      <c r="AL439" s="10" t="s">
        <v>207</v>
      </c>
      <c r="AM439" s="10" t="s">
        <v>195</v>
      </c>
      <c r="AN439" s="10" t="s">
        <v>528</v>
      </c>
      <c r="AO439" s="10" t="s">
        <v>195</v>
      </c>
      <c r="AP439" s="10">
        <v>110</v>
      </c>
      <c r="AQ439" s="10">
        <v>81</v>
      </c>
      <c r="AR439" s="10">
        <v>311</v>
      </c>
      <c r="AS439" s="10">
        <v>230</v>
      </c>
      <c r="AT439" s="10">
        <v>1609</v>
      </c>
      <c r="AU439" s="10" t="s">
        <v>195</v>
      </c>
      <c r="AV439" s="10" t="s">
        <v>195</v>
      </c>
      <c r="AW439" s="10" t="s">
        <v>195</v>
      </c>
      <c r="AX439" s="10">
        <v>5</v>
      </c>
      <c r="AY439" s="10">
        <v>5</v>
      </c>
      <c r="AZ439" s="10" t="s">
        <v>195</v>
      </c>
      <c r="BA439" s="10">
        <v>1</v>
      </c>
      <c r="BB439" s="10">
        <v>6</v>
      </c>
      <c r="BC439" s="10" t="s">
        <v>195</v>
      </c>
      <c r="BD439" s="10">
        <v>0</v>
      </c>
      <c r="BE439" s="10">
        <v>0</v>
      </c>
      <c r="BF439" s="10">
        <v>0</v>
      </c>
      <c r="BG439" s="10">
        <v>1886859</v>
      </c>
      <c r="BH439" s="10" t="s">
        <v>195</v>
      </c>
      <c r="BI439" s="10" t="s">
        <v>195</v>
      </c>
      <c r="BJ439" s="10" t="s">
        <v>195</v>
      </c>
    </row>
    <row r="440" spans="1:62" ht="15" hidden="1" outlineLevel="2" x14ac:dyDescent="0.25">
      <c r="A440" s="10">
        <v>2024</v>
      </c>
      <c r="B440" s="10" t="s">
        <v>157</v>
      </c>
      <c r="C440" s="10" t="s">
        <v>128</v>
      </c>
      <c r="D440" s="10" t="s">
        <v>162</v>
      </c>
      <c r="E440" s="10" t="s">
        <v>268</v>
      </c>
      <c r="F440" s="10" t="s">
        <v>347</v>
      </c>
      <c r="G440" s="10" t="s">
        <v>195</v>
      </c>
      <c r="H440" s="77">
        <v>229956.96</v>
      </c>
      <c r="I440" s="77">
        <v>0</v>
      </c>
      <c r="J440" s="77">
        <v>0</v>
      </c>
      <c r="K440" s="77">
        <v>0</v>
      </c>
      <c r="L440" s="77">
        <v>0</v>
      </c>
      <c r="M440" s="77">
        <v>0</v>
      </c>
      <c r="N440" s="77">
        <v>229956.96</v>
      </c>
      <c r="O440" s="77">
        <v>0</v>
      </c>
      <c r="P440" s="77">
        <v>0</v>
      </c>
      <c r="Q440" s="10">
        <v>0</v>
      </c>
      <c r="R440" s="10">
        <v>0</v>
      </c>
      <c r="S440" s="10">
        <v>0</v>
      </c>
      <c r="T440" s="10">
        <v>0</v>
      </c>
      <c r="U440" s="10">
        <v>0</v>
      </c>
      <c r="V440" s="10">
        <v>0</v>
      </c>
      <c r="W440" s="10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 t="s">
        <v>195</v>
      </c>
      <c r="AF440" s="10" t="s">
        <v>195</v>
      </c>
      <c r="AG440" s="10" t="s">
        <v>195</v>
      </c>
      <c r="AH440" s="10" t="s">
        <v>198</v>
      </c>
      <c r="AI440" s="10" t="s">
        <v>198</v>
      </c>
      <c r="AJ440" s="10" t="s">
        <v>195</v>
      </c>
      <c r="AK440" s="10" t="s">
        <v>197</v>
      </c>
      <c r="AL440" s="10" t="s">
        <v>207</v>
      </c>
      <c r="AM440" s="10" t="s">
        <v>195</v>
      </c>
      <c r="AN440" s="10" t="s">
        <v>528</v>
      </c>
      <c r="AO440" s="10" t="s">
        <v>195</v>
      </c>
      <c r="AP440" s="10">
        <v>110</v>
      </c>
      <c r="AQ440" s="10">
        <v>81</v>
      </c>
      <c r="AR440" s="10">
        <v>311</v>
      </c>
      <c r="AS440" s="10">
        <v>234</v>
      </c>
      <c r="AT440" s="10">
        <v>1609</v>
      </c>
      <c r="AU440" s="10" t="s">
        <v>195</v>
      </c>
      <c r="AV440" s="10" t="s">
        <v>195</v>
      </c>
      <c r="AW440" s="10" t="s">
        <v>195</v>
      </c>
      <c r="AX440" s="10">
        <v>5</v>
      </c>
      <c r="AY440" s="10">
        <v>5</v>
      </c>
      <c r="AZ440" s="10" t="s">
        <v>195</v>
      </c>
      <c r="BA440" s="10">
        <v>1</v>
      </c>
      <c r="BB440" s="10">
        <v>6</v>
      </c>
      <c r="BC440" s="10" t="s">
        <v>195</v>
      </c>
      <c r="BD440" s="10">
        <v>0</v>
      </c>
      <c r="BE440" s="10">
        <v>0</v>
      </c>
      <c r="BF440" s="10">
        <v>0</v>
      </c>
      <c r="BG440" s="10">
        <v>1886557</v>
      </c>
      <c r="BH440" s="10" t="s">
        <v>195</v>
      </c>
      <c r="BI440" s="10" t="s">
        <v>195</v>
      </c>
      <c r="BJ440" s="10" t="s">
        <v>195</v>
      </c>
    </row>
    <row r="441" spans="1:62" ht="15" hidden="1" outlineLevel="2" x14ac:dyDescent="0.25">
      <c r="A441" s="10">
        <v>2024</v>
      </c>
      <c r="B441" s="10" t="s">
        <v>157</v>
      </c>
      <c r="C441" s="10" t="s">
        <v>128</v>
      </c>
      <c r="D441" s="10" t="s">
        <v>162</v>
      </c>
      <c r="E441" s="10" t="s">
        <v>267</v>
      </c>
      <c r="F441" s="10" t="s">
        <v>346</v>
      </c>
      <c r="G441" s="10" t="s">
        <v>195</v>
      </c>
      <c r="H441" s="77">
        <v>-11272.29</v>
      </c>
      <c r="I441" s="77">
        <v>68598.47</v>
      </c>
      <c r="J441" s="77">
        <v>39898.239999999998</v>
      </c>
      <c r="K441" s="77">
        <v>3061.55</v>
      </c>
      <c r="L441" s="77">
        <v>0</v>
      </c>
      <c r="M441" s="77">
        <v>0</v>
      </c>
      <c r="N441" s="77">
        <v>-11272.29</v>
      </c>
      <c r="O441" s="77">
        <v>68598.47</v>
      </c>
      <c r="P441" s="77">
        <v>42959.79</v>
      </c>
      <c r="Q441" s="10">
        <v>0</v>
      </c>
      <c r="R441" s="10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 t="s">
        <v>195</v>
      </c>
      <c r="AF441" s="10" t="s">
        <v>195</v>
      </c>
      <c r="AG441" s="10" t="s">
        <v>195</v>
      </c>
      <c r="AH441" s="10" t="s">
        <v>198</v>
      </c>
      <c r="AI441" s="10" t="s">
        <v>198</v>
      </c>
      <c r="AJ441" s="10" t="s">
        <v>195</v>
      </c>
      <c r="AK441" s="10" t="s">
        <v>197</v>
      </c>
      <c r="AL441" s="10" t="s">
        <v>207</v>
      </c>
      <c r="AM441" s="10" t="s">
        <v>195</v>
      </c>
      <c r="AN441" s="10" t="s">
        <v>528</v>
      </c>
      <c r="AO441" s="10" t="s">
        <v>195</v>
      </c>
      <c r="AP441" s="10">
        <v>110</v>
      </c>
      <c r="AQ441" s="10">
        <v>81</v>
      </c>
      <c r="AR441" s="10">
        <v>311</v>
      </c>
      <c r="AS441" s="10">
        <v>227</v>
      </c>
      <c r="AT441" s="10">
        <v>1610</v>
      </c>
      <c r="AU441" s="10" t="s">
        <v>195</v>
      </c>
      <c r="AV441" s="10" t="s">
        <v>195</v>
      </c>
      <c r="AW441" s="10" t="s">
        <v>195</v>
      </c>
      <c r="AX441" s="10">
        <v>5</v>
      </c>
      <c r="AY441" s="10">
        <v>5</v>
      </c>
      <c r="AZ441" s="10" t="s">
        <v>195</v>
      </c>
      <c r="BA441" s="10">
        <v>1</v>
      </c>
      <c r="BB441" s="10">
        <v>6</v>
      </c>
      <c r="BC441" s="10" t="s">
        <v>195</v>
      </c>
      <c r="BD441" s="10">
        <v>0</v>
      </c>
      <c r="BE441" s="10">
        <v>0</v>
      </c>
      <c r="BF441" s="10">
        <v>0</v>
      </c>
      <c r="BG441" s="10">
        <v>1888038</v>
      </c>
      <c r="BH441" s="10" t="s">
        <v>195</v>
      </c>
      <c r="BI441" s="10" t="s">
        <v>195</v>
      </c>
      <c r="BJ441" s="10" t="s">
        <v>195</v>
      </c>
    </row>
    <row r="442" spans="1:62" ht="15" hidden="1" outlineLevel="2" x14ac:dyDescent="0.25">
      <c r="A442" s="10">
        <v>2024</v>
      </c>
      <c r="B442" s="10" t="s">
        <v>157</v>
      </c>
      <c r="C442" s="10" t="s">
        <v>128</v>
      </c>
      <c r="D442" s="10" t="s">
        <v>162</v>
      </c>
      <c r="E442" s="10" t="s">
        <v>266</v>
      </c>
      <c r="F442" s="10" t="s">
        <v>346</v>
      </c>
      <c r="G442" s="10" t="s">
        <v>195</v>
      </c>
      <c r="H442" s="77">
        <v>1470677.19</v>
      </c>
      <c r="I442" s="77">
        <v>1470677.19</v>
      </c>
      <c r="J442" s="77">
        <v>855375.28</v>
      </c>
      <c r="K442" s="77">
        <v>64145.34</v>
      </c>
      <c r="L442" s="77">
        <v>0</v>
      </c>
      <c r="M442" s="77">
        <v>-24110.06</v>
      </c>
      <c r="N442" s="77">
        <v>1403861.78</v>
      </c>
      <c r="O442" s="77">
        <v>1403861.78</v>
      </c>
      <c r="P442" s="77">
        <v>879168.45</v>
      </c>
      <c r="Q442" s="10">
        <v>0</v>
      </c>
      <c r="R442" s="10">
        <v>62609.25</v>
      </c>
      <c r="S442" s="10">
        <v>4206.16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2353.1799999999998</v>
      </c>
      <c r="AA442" s="10">
        <v>0</v>
      </c>
      <c r="AB442" s="10">
        <v>0</v>
      </c>
      <c r="AC442" s="10">
        <v>0</v>
      </c>
      <c r="AD442" s="10">
        <v>0</v>
      </c>
      <c r="AE442" s="10" t="s">
        <v>195</v>
      </c>
      <c r="AF442" s="10" t="s">
        <v>195</v>
      </c>
      <c r="AG442" s="10" t="s">
        <v>195</v>
      </c>
      <c r="AH442" s="10" t="s">
        <v>198</v>
      </c>
      <c r="AI442" s="10" t="s">
        <v>198</v>
      </c>
      <c r="AJ442" s="10" t="s">
        <v>195</v>
      </c>
      <c r="AK442" s="10" t="s">
        <v>197</v>
      </c>
      <c r="AL442" s="10" t="s">
        <v>207</v>
      </c>
      <c r="AM442" s="10" t="s">
        <v>195</v>
      </c>
      <c r="AN442" s="10" t="s">
        <v>528</v>
      </c>
      <c r="AO442" s="10" t="s">
        <v>195</v>
      </c>
      <c r="AP442" s="10">
        <v>110</v>
      </c>
      <c r="AQ442" s="10">
        <v>81</v>
      </c>
      <c r="AR442" s="10">
        <v>311</v>
      </c>
      <c r="AS442" s="10">
        <v>231</v>
      </c>
      <c r="AT442" s="10">
        <v>1610</v>
      </c>
      <c r="AU442" s="10" t="s">
        <v>195</v>
      </c>
      <c r="AV442" s="10" t="s">
        <v>195</v>
      </c>
      <c r="AW442" s="10" t="s">
        <v>195</v>
      </c>
      <c r="AX442" s="10">
        <v>5</v>
      </c>
      <c r="AY442" s="10">
        <v>5</v>
      </c>
      <c r="AZ442" s="10" t="s">
        <v>195</v>
      </c>
      <c r="BA442" s="10">
        <v>1</v>
      </c>
      <c r="BB442" s="10">
        <v>6</v>
      </c>
      <c r="BC442" s="10" t="s">
        <v>195</v>
      </c>
      <c r="BD442" s="10">
        <v>0</v>
      </c>
      <c r="BE442" s="10">
        <v>0</v>
      </c>
      <c r="BF442" s="10">
        <v>0</v>
      </c>
      <c r="BG442" s="10">
        <v>1886896</v>
      </c>
      <c r="BH442" s="10" t="s">
        <v>195</v>
      </c>
      <c r="BI442" s="10" t="s">
        <v>195</v>
      </c>
      <c r="BJ442" s="10" t="s">
        <v>195</v>
      </c>
    </row>
    <row r="443" spans="1:62" ht="15" hidden="1" outlineLevel="2" x14ac:dyDescent="0.25">
      <c r="A443" s="10">
        <v>2024</v>
      </c>
      <c r="B443" s="10" t="s">
        <v>157</v>
      </c>
      <c r="C443" s="10" t="s">
        <v>128</v>
      </c>
      <c r="D443" s="10" t="s">
        <v>162</v>
      </c>
      <c r="E443" s="10" t="s">
        <v>265</v>
      </c>
      <c r="F443" s="10" t="s">
        <v>346</v>
      </c>
      <c r="G443" s="10" t="s">
        <v>195</v>
      </c>
      <c r="H443" s="77">
        <v>102485.7</v>
      </c>
      <c r="I443" s="77">
        <v>0</v>
      </c>
      <c r="J443" s="77">
        <v>0</v>
      </c>
      <c r="K443" s="77">
        <v>0</v>
      </c>
      <c r="L443" s="77">
        <v>0</v>
      </c>
      <c r="M443" s="77">
        <v>0</v>
      </c>
      <c r="N443" s="77">
        <v>102485.7</v>
      </c>
      <c r="O443" s="77">
        <v>0</v>
      </c>
      <c r="P443" s="77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 t="s">
        <v>195</v>
      </c>
      <c r="AF443" s="10" t="s">
        <v>195</v>
      </c>
      <c r="AG443" s="10" t="s">
        <v>195</v>
      </c>
      <c r="AH443" s="10" t="s">
        <v>198</v>
      </c>
      <c r="AI443" s="10" t="s">
        <v>198</v>
      </c>
      <c r="AJ443" s="10" t="s">
        <v>195</v>
      </c>
      <c r="AK443" s="10" t="s">
        <v>197</v>
      </c>
      <c r="AL443" s="10" t="s">
        <v>207</v>
      </c>
      <c r="AM443" s="10" t="s">
        <v>195</v>
      </c>
      <c r="AN443" s="10" t="s">
        <v>528</v>
      </c>
      <c r="AO443" s="10" t="s">
        <v>195</v>
      </c>
      <c r="AP443" s="10">
        <v>110</v>
      </c>
      <c r="AQ443" s="10">
        <v>81</v>
      </c>
      <c r="AR443" s="10">
        <v>311</v>
      </c>
      <c r="AS443" s="10">
        <v>235</v>
      </c>
      <c r="AT443" s="10">
        <v>1610</v>
      </c>
      <c r="AU443" s="10" t="s">
        <v>195</v>
      </c>
      <c r="AV443" s="10" t="s">
        <v>195</v>
      </c>
      <c r="AW443" s="10" t="s">
        <v>195</v>
      </c>
      <c r="AX443" s="10">
        <v>5</v>
      </c>
      <c r="AY443" s="10">
        <v>5</v>
      </c>
      <c r="AZ443" s="10" t="s">
        <v>195</v>
      </c>
      <c r="BA443" s="10">
        <v>1</v>
      </c>
      <c r="BB443" s="10">
        <v>6</v>
      </c>
      <c r="BC443" s="10" t="s">
        <v>195</v>
      </c>
      <c r="BD443" s="10">
        <v>0</v>
      </c>
      <c r="BE443" s="10">
        <v>0</v>
      </c>
      <c r="BF443" s="10">
        <v>0</v>
      </c>
      <c r="BG443" s="10">
        <v>1887662</v>
      </c>
      <c r="BH443" s="10" t="s">
        <v>195</v>
      </c>
      <c r="BI443" s="10" t="s">
        <v>195</v>
      </c>
      <c r="BJ443" s="10" t="s">
        <v>195</v>
      </c>
    </row>
    <row r="444" spans="1:62" ht="15" hidden="1" outlineLevel="2" x14ac:dyDescent="0.25">
      <c r="A444" s="10">
        <v>2024</v>
      </c>
      <c r="B444" s="10" t="s">
        <v>157</v>
      </c>
      <c r="C444" s="10" t="s">
        <v>128</v>
      </c>
      <c r="D444" s="10" t="s">
        <v>162</v>
      </c>
      <c r="E444" s="10" t="s">
        <v>264</v>
      </c>
      <c r="F444" s="10" t="s">
        <v>345</v>
      </c>
      <c r="G444" s="10" t="s">
        <v>195</v>
      </c>
      <c r="H444" s="77">
        <v>-17340.48</v>
      </c>
      <c r="I444" s="77">
        <v>40381.160000000003</v>
      </c>
      <c r="J444" s="77">
        <v>23045.119999999999</v>
      </c>
      <c r="K444" s="77">
        <v>1801</v>
      </c>
      <c r="L444" s="77">
        <v>0</v>
      </c>
      <c r="M444" s="77">
        <v>0</v>
      </c>
      <c r="N444" s="77">
        <v>-17340.48</v>
      </c>
      <c r="O444" s="77">
        <v>40381.160000000003</v>
      </c>
      <c r="P444" s="77">
        <v>24846.12</v>
      </c>
      <c r="Q444" s="10">
        <v>0</v>
      </c>
      <c r="R444" s="10">
        <v>0</v>
      </c>
      <c r="S444" s="10">
        <v>0</v>
      </c>
      <c r="T444" s="10">
        <v>0</v>
      </c>
      <c r="U444" s="10">
        <v>0</v>
      </c>
      <c r="V444" s="10">
        <v>0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 t="s">
        <v>195</v>
      </c>
      <c r="AF444" s="10" t="s">
        <v>195</v>
      </c>
      <c r="AG444" s="10" t="s">
        <v>195</v>
      </c>
      <c r="AH444" s="10" t="s">
        <v>198</v>
      </c>
      <c r="AI444" s="10" t="s">
        <v>198</v>
      </c>
      <c r="AJ444" s="10" t="s">
        <v>195</v>
      </c>
      <c r="AK444" s="10" t="s">
        <v>197</v>
      </c>
      <c r="AL444" s="10" t="s">
        <v>207</v>
      </c>
      <c r="AM444" s="10" t="s">
        <v>195</v>
      </c>
      <c r="AN444" s="10" t="s">
        <v>528</v>
      </c>
      <c r="AO444" s="10" t="s">
        <v>195</v>
      </c>
      <c r="AP444" s="10">
        <v>110</v>
      </c>
      <c r="AQ444" s="10">
        <v>81</v>
      </c>
      <c r="AR444" s="10">
        <v>311</v>
      </c>
      <c r="AS444" s="10">
        <v>228</v>
      </c>
      <c r="AT444" s="10">
        <v>1611</v>
      </c>
      <c r="AU444" s="10" t="s">
        <v>195</v>
      </c>
      <c r="AV444" s="10" t="s">
        <v>195</v>
      </c>
      <c r="AW444" s="10" t="s">
        <v>195</v>
      </c>
      <c r="AX444" s="10">
        <v>5</v>
      </c>
      <c r="AY444" s="10">
        <v>5</v>
      </c>
      <c r="AZ444" s="10" t="s">
        <v>195</v>
      </c>
      <c r="BA444" s="10">
        <v>1</v>
      </c>
      <c r="BB444" s="10">
        <v>6</v>
      </c>
      <c r="BC444" s="10" t="s">
        <v>195</v>
      </c>
      <c r="BD444" s="10">
        <v>0</v>
      </c>
      <c r="BE444" s="10">
        <v>0</v>
      </c>
      <c r="BF444" s="10">
        <v>0</v>
      </c>
      <c r="BG444" s="10">
        <v>1888509</v>
      </c>
      <c r="BH444" s="10" t="s">
        <v>195</v>
      </c>
      <c r="BI444" s="10" t="s">
        <v>195</v>
      </c>
      <c r="BJ444" s="10" t="s">
        <v>195</v>
      </c>
    </row>
    <row r="445" spans="1:62" ht="15" hidden="1" outlineLevel="2" x14ac:dyDescent="0.25">
      <c r="A445" s="10">
        <v>2024</v>
      </c>
      <c r="B445" s="10" t="s">
        <v>157</v>
      </c>
      <c r="C445" s="10" t="s">
        <v>128</v>
      </c>
      <c r="D445" s="10" t="s">
        <v>162</v>
      </c>
      <c r="E445" s="10" t="s">
        <v>263</v>
      </c>
      <c r="F445" s="10" t="s">
        <v>345</v>
      </c>
      <c r="G445" s="10" t="s">
        <v>195</v>
      </c>
      <c r="H445" s="77">
        <v>207989.88</v>
      </c>
      <c r="I445" s="77">
        <v>207989.88</v>
      </c>
      <c r="J445" s="77">
        <v>118697.74</v>
      </c>
      <c r="K445" s="77">
        <v>9065.6299999999992</v>
      </c>
      <c r="L445" s="77">
        <v>0</v>
      </c>
      <c r="M445" s="77">
        <v>-3513.18</v>
      </c>
      <c r="N445" s="77">
        <v>198540.53</v>
      </c>
      <c r="O445" s="77">
        <v>198540.53</v>
      </c>
      <c r="P445" s="77">
        <v>122160</v>
      </c>
      <c r="Q445" s="10">
        <v>0</v>
      </c>
      <c r="R445" s="10">
        <v>8854.49</v>
      </c>
      <c r="S445" s="10">
        <v>594.86</v>
      </c>
      <c r="T445" s="10">
        <v>0</v>
      </c>
      <c r="U445" s="10">
        <v>0</v>
      </c>
      <c r="V445" s="10">
        <v>0</v>
      </c>
      <c r="W445" s="10">
        <v>0</v>
      </c>
      <c r="X445" s="10">
        <v>0</v>
      </c>
      <c r="Y445" s="10">
        <v>0</v>
      </c>
      <c r="Z445" s="10">
        <v>332.8</v>
      </c>
      <c r="AA445" s="10">
        <v>0</v>
      </c>
      <c r="AB445" s="10">
        <v>0</v>
      </c>
      <c r="AC445" s="10">
        <v>0</v>
      </c>
      <c r="AD445" s="10">
        <v>0</v>
      </c>
      <c r="AE445" s="10" t="s">
        <v>195</v>
      </c>
      <c r="AF445" s="10" t="s">
        <v>195</v>
      </c>
      <c r="AG445" s="10" t="s">
        <v>195</v>
      </c>
      <c r="AH445" s="10" t="s">
        <v>198</v>
      </c>
      <c r="AI445" s="10" t="s">
        <v>198</v>
      </c>
      <c r="AJ445" s="10" t="s">
        <v>195</v>
      </c>
      <c r="AK445" s="10" t="s">
        <v>197</v>
      </c>
      <c r="AL445" s="10" t="s">
        <v>207</v>
      </c>
      <c r="AM445" s="10" t="s">
        <v>195</v>
      </c>
      <c r="AN445" s="10" t="s">
        <v>528</v>
      </c>
      <c r="AO445" s="10" t="s">
        <v>195</v>
      </c>
      <c r="AP445" s="10">
        <v>110</v>
      </c>
      <c r="AQ445" s="10">
        <v>81</v>
      </c>
      <c r="AR445" s="10">
        <v>311</v>
      </c>
      <c r="AS445" s="10">
        <v>232</v>
      </c>
      <c r="AT445" s="10">
        <v>1611</v>
      </c>
      <c r="AU445" s="10" t="s">
        <v>195</v>
      </c>
      <c r="AV445" s="10" t="s">
        <v>195</v>
      </c>
      <c r="AW445" s="10" t="s">
        <v>195</v>
      </c>
      <c r="AX445" s="10">
        <v>5</v>
      </c>
      <c r="AY445" s="10">
        <v>5</v>
      </c>
      <c r="AZ445" s="10" t="s">
        <v>195</v>
      </c>
      <c r="BA445" s="10">
        <v>1</v>
      </c>
      <c r="BB445" s="10">
        <v>6</v>
      </c>
      <c r="BC445" s="10" t="s">
        <v>195</v>
      </c>
      <c r="BD445" s="10">
        <v>0</v>
      </c>
      <c r="BE445" s="10">
        <v>0</v>
      </c>
      <c r="BF445" s="10">
        <v>0</v>
      </c>
      <c r="BG445" s="10">
        <v>1886932</v>
      </c>
      <c r="BH445" s="10" t="s">
        <v>195</v>
      </c>
      <c r="BI445" s="10" t="s">
        <v>195</v>
      </c>
      <c r="BJ445" s="10" t="s">
        <v>195</v>
      </c>
    </row>
    <row r="446" spans="1:62" ht="15" hidden="1" outlineLevel="2" x14ac:dyDescent="0.25">
      <c r="A446" s="10">
        <v>2024</v>
      </c>
      <c r="B446" s="10" t="s">
        <v>157</v>
      </c>
      <c r="C446" s="10" t="s">
        <v>128</v>
      </c>
      <c r="D446" s="10" t="s">
        <v>162</v>
      </c>
      <c r="E446" s="10" t="s">
        <v>262</v>
      </c>
      <c r="F446" s="10" t="s">
        <v>345</v>
      </c>
      <c r="G446" s="10" t="s">
        <v>195</v>
      </c>
      <c r="H446" s="77">
        <v>111123.58</v>
      </c>
      <c r="I446" s="77">
        <v>0</v>
      </c>
      <c r="J446" s="77">
        <v>0</v>
      </c>
      <c r="K446" s="77">
        <v>0</v>
      </c>
      <c r="L446" s="77">
        <v>0</v>
      </c>
      <c r="M446" s="77">
        <v>0</v>
      </c>
      <c r="N446" s="77">
        <v>111123.58</v>
      </c>
      <c r="O446" s="77">
        <v>0</v>
      </c>
      <c r="P446" s="77">
        <v>0</v>
      </c>
      <c r="Q446" s="10">
        <v>0</v>
      </c>
      <c r="R446" s="10">
        <v>0</v>
      </c>
      <c r="S446" s="10">
        <v>0</v>
      </c>
      <c r="T446" s="10">
        <v>0</v>
      </c>
      <c r="U446" s="10">
        <v>0</v>
      </c>
      <c r="V446" s="10">
        <v>0</v>
      </c>
      <c r="W446" s="10">
        <v>0</v>
      </c>
      <c r="X446" s="10">
        <v>0</v>
      </c>
      <c r="Y446" s="10">
        <v>0</v>
      </c>
      <c r="Z446" s="10">
        <v>0</v>
      </c>
      <c r="AA446" s="10">
        <v>0</v>
      </c>
      <c r="AB446" s="10">
        <v>0</v>
      </c>
      <c r="AC446" s="10">
        <v>0</v>
      </c>
      <c r="AD446" s="10">
        <v>0</v>
      </c>
      <c r="AE446" s="10" t="s">
        <v>195</v>
      </c>
      <c r="AF446" s="10" t="s">
        <v>195</v>
      </c>
      <c r="AG446" s="10" t="s">
        <v>195</v>
      </c>
      <c r="AH446" s="10" t="s">
        <v>198</v>
      </c>
      <c r="AI446" s="10" t="s">
        <v>198</v>
      </c>
      <c r="AJ446" s="10" t="s">
        <v>195</v>
      </c>
      <c r="AK446" s="10" t="s">
        <v>197</v>
      </c>
      <c r="AL446" s="10" t="s">
        <v>207</v>
      </c>
      <c r="AM446" s="10" t="s">
        <v>195</v>
      </c>
      <c r="AN446" s="10" t="s">
        <v>528</v>
      </c>
      <c r="AO446" s="10" t="s">
        <v>195</v>
      </c>
      <c r="AP446" s="10">
        <v>110</v>
      </c>
      <c r="AQ446" s="10">
        <v>81</v>
      </c>
      <c r="AR446" s="10">
        <v>311</v>
      </c>
      <c r="AS446" s="10">
        <v>236</v>
      </c>
      <c r="AT446" s="10">
        <v>1611</v>
      </c>
      <c r="AU446" s="10" t="s">
        <v>195</v>
      </c>
      <c r="AV446" s="10" t="s">
        <v>195</v>
      </c>
      <c r="AW446" s="10" t="s">
        <v>195</v>
      </c>
      <c r="AX446" s="10">
        <v>5</v>
      </c>
      <c r="AY446" s="10">
        <v>5</v>
      </c>
      <c r="AZ446" s="10" t="s">
        <v>195</v>
      </c>
      <c r="BA446" s="10">
        <v>1</v>
      </c>
      <c r="BB446" s="10">
        <v>6</v>
      </c>
      <c r="BC446" s="10" t="s">
        <v>195</v>
      </c>
      <c r="BD446" s="10">
        <v>0</v>
      </c>
      <c r="BE446" s="10">
        <v>0</v>
      </c>
      <c r="BF446" s="10">
        <v>0</v>
      </c>
      <c r="BG446" s="10">
        <v>1886563</v>
      </c>
      <c r="BH446" s="10" t="s">
        <v>195</v>
      </c>
      <c r="BI446" s="10" t="s">
        <v>195</v>
      </c>
      <c r="BJ446" s="10" t="s">
        <v>195</v>
      </c>
    </row>
    <row r="447" spans="1:62" ht="15" hidden="1" outlineLevel="2" x14ac:dyDescent="0.25">
      <c r="A447" s="10">
        <v>2024</v>
      </c>
      <c r="B447" s="10" t="s">
        <v>157</v>
      </c>
      <c r="C447" s="10" t="s">
        <v>128</v>
      </c>
      <c r="D447" s="10" t="s">
        <v>162</v>
      </c>
      <c r="E447" s="10" t="s">
        <v>261</v>
      </c>
      <c r="F447" s="10" t="s">
        <v>343</v>
      </c>
      <c r="G447" s="10" t="s">
        <v>195</v>
      </c>
      <c r="H447" s="77">
        <v>-22571.1</v>
      </c>
      <c r="I447" s="77">
        <v>128864.22</v>
      </c>
      <c r="J447" s="77">
        <v>72133.05</v>
      </c>
      <c r="K447" s="77">
        <v>5744.77</v>
      </c>
      <c r="L447" s="77">
        <v>0</v>
      </c>
      <c r="M447" s="77">
        <v>0</v>
      </c>
      <c r="N447" s="77">
        <v>-22571.1</v>
      </c>
      <c r="O447" s="77">
        <v>128864.22</v>
      </c>
      <c r="P447" s="77">
        <v>77877.820000000007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 t="s">
        <v>195</v>
      </c>
      <c r="AF447" s="10" t="s">
        <v>195</v>
      </c>
      <c r="AG447" s="10" t="s">
        <v>195</v>
      </c>
      <c r="AH447" s="10" t="s">
        <v>198</v>
      </c>
      <c r="AI447" s="10" t="s">
        <v>198</v>
      </c>
      <c r="AJ447" s="10" t="s">
        <v>195</v>
      </c>
      <c r="AK447" s="10" t="s">
        <v>197</v>
      </c>
      <c r="AL447" s="10" t="s">
        <v>207</v>
      </c>
      <c r="AM447" s="10" t="s">
        <v>195</v>
      </c>
      <c r="AN447" s="10" t="s">
        <v>528</v>
      </c>
      <c r="AO447" s="10" t="s">
        <v>195</v>
      </c>
      <c r="AP447" s="10">
        <v>110</v>
      </c>
      <c r="AQ447" s="10">
        <v>81</v>
      </c>
      <c r="AR447" s="10">
        <v>311</v>
      </c>
      <c r="AS447" s="10">
        <v>229</v>
      </c>
      <c r="AT447" s="10">
        <v>1612</v>
      </c>
      <c r="AU447" s="10" t="s">
        <v>195</v>
      </c>
      <c r="AV447" s="10" t="s">
        <v>195</v>
      </c>
      <c r="AW447" s="10" t="s">
        <v>195</v>
      </c>
      <c r="AX447" s="10">
        <v>5</v>
      </c>
      <c r="AY447" s="10">
        <v>5</v>
      </c>
      <c r="AZ447" s="10" t="s">
        <v>195</v>
      </c>
      <c r="BA447" s="10">
        <v>1</v>
      </c>
      <c r="BB447" s="10">
        <v>6</v>
      </c>
      <c r="BC447" s="10" t="s">
        <v>195</v>
      </c>
      <c r="BD447" s="10">
        <v>0</v>
      </c>
      <c r="BE447" s="10">
        <v>0</v>
      </c>
      <c r="BF447" s="10">
        <v>0</v>
      </c>
      <c r="BG447" s="10">
        <v>1888148</v>
      </c>
      <c r="BH447" s="10" t="s">
        <v>195</v>
      </c>
      <c r="BI447" s="10" t="s">
        <v>195</v>
      </c>
      <c r="BJ447" s="10" t="s">
        <v>195</v>
      </c>
    </row>
    <row r="448" spans="1:62" ht="15" hidden="1" outlineLevel="2" x14ac:dyDescent="0.25">
      <c r="A448" s="10">
        <v>2024</v>
      </c>
      <c r="B448" s="10" t="s">
        <v>157</v>
      </c>
      <c r="C448" s="10" t="s">
        <v>128</v>
      </c>
      <c r="D448" s="10" t="s">
        <v>162</v>
      </c>
      <c r="E448" s="10" t="s">
        <v>260</v>
      </c>
      <c r="F448" s="10" t="s">
        <v>343</v>
      </c>
      <c r="G448" s="10" t="s">
        <v>195</v>
      </c>
      <c r="H448" s="77">
        <v>279829.59999999998</v>
      </c>
      <c r="I448" s="77">
        <v>279829.59999999998</v>
      </c>
      <c r="J448" s="77">
        <v>156637.43</v>
      </c>
      <c r="K448" s="77">
        <v>12191.43</v>
      </c>
      <c r="L448" s="77">
        <v>0</v>
      </c>
      <c r="M448" s="77">
        <v>-4865.72</v>
      </c>
      <c r="N448" s="77">
        <v>267116.46000000002</v>
      </c>
      <c r="O448" s="77">
        <v>267116.46000000002</v>
      </c>
      <c r="P448" s="77">
        <v>161429.17000000001</v>
      </c>
      <c r="Q448" s="10">
        <v>0</v>
      </c>
      <c r="R448" s="10">
        <v>11912.82</v>
      </c>
      <c r="S448" s="10">
        <v>800.32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447.74</v>
      </c>
      <c r="AA448" s="10">
        <v>0</v>
      </c>
      <c r="AB448" s="10">
        <v>0</v>
      </c>
      <c r="AC448" s="10">
        <v>0</v>
      </c>
      <c r="AD448" s="10">
        <v>0</v>
      </c>
      <c r="AE448" s="10" t="s">
        <v>195</v>
      </c>
      <c r="AF448" s="10" t="s">
        <v>195</v>
      </c>
      <c r="AG448" s="10" t="s">
        <v>195</v>
      </c>
      <c r="AH448" s="10" t="s">
        <v>198</v>
      </c>
      <c r="AI448" s="10" t="s">
        <v>198</v>
      </c>
      <c r="AJ448" s="10" t="s">
        <v>195</v>
      </c>
      <c r="AK448" s="10" t="s">
        <v>197</v>
      </c>
      <c r="AL448" s="10" t="s">
        <v>207</v>
      </c>
      <c r="AM448" s="10" t="s">
        <v>195</v>
      </c>
      <c r="AN448" s="10" t="s">
        <v>528</v>
      </c>
      <c r="AO448" s="10" t="s">
        <v>195</v>
      </c>
      <c r="AP448" s="10">
        <v>110</v>
      </c>
      <c r="AQ448" s="10">
        <v>81</v>
      </c>
      <c r="AR448" s="10">
        <v>311</v>
      </c>
      <c r="AS448" s="10">
        <v>233</v>
      </c>
      <c r="AT448" s="10">
        <v>1612</v>
      </c>
      <c r="AU448" s="10" t="s">
        <v>195</v>
      </c>
      <c r="AV448" s="10" t="s">
        <v>195</v>
      </c>
      <c r="AW448" s="10" t="s">
        <v>195</v>
      </c>
      <c r="AX448" s="10">
        <v>5</v>
      </c>
      <c r="AY448" s="10">
        <v>5</v>
      </c>
      <c r="AZ448" s="10" t="s">
        <v>195</v>
      </c>
      <c r="BA448" s="10">
        <v>1</v>
      </c>
      <c r="BB448" s="10">
        <v>6</v>
      </c>
      <c r="BC448" s="10" t="s">
        <v>195</v>
      </c>
      <c r="BD448" s="10">
        <v>0</v>
      </c>
      <c r="BE448" s="10">
        <v>0</v>
      </c>
      <c r="BF448" s="10">
        <v>0</v>
      </c>
      <c r="BG448" s="10">
        <v>1887649</v>
      </c>
      <c r="BH448" s="10" t="s">
        <v>195</v>
      </c>
      <c r="BI448" s="10" t="s">
        <v>195</v>
      </c>
      <c r="BJ448" s="10" t="s">
        <v>195</v>
      </c>
    </row>
    <row r="449" spans="1:62" ht="15" hidden="1" outlineLevel="2" x14ac:dyDescent="0.25">
      <c r="A449" s="10">
        <v>2024</v>
      </c>
      <c r="B449" s="10" t="s">
        <v>157</v>
      </c>
      <c r="C449" s="10" t="s">
        <v>128</v>
      </c>
      <c r="D449" s="10" t="s">
        <v>162</v>
      </c>
      <c r="E449" s="10" t="s">
        <v>259</v>
      </c>
      <c r="F449" s="10" t="s">
        <v>343</v>
      </c>
      <c r="G449" s="10" t="s">
        <v>195</v>
      </c>
      <c r="H449" s="77">
        <v>76481.289999999994</v>
      </c>
      <c r="I449" s="77">
        <v>0</v>
      </c>
      <c r="J449" s="77">
        <v>0</v>
      </c>
      <c r="K449" s="77">
        <v>0</v>
      </c>
      <c r="L449" s="77">
        <v>0</v>
      </c>
      <c r="M449" s="77">
        <v>0</v>
      </c>
      <c r="N449" s="77">
        <v>76481.289999999994</v>
      </c>
      <c r="O449" s="77">
        <v>0</v>
      </c>
      <c r="P449" s="77">
        <v>0</v>
      </c>
      <c r="Q449" s="10">
        <v>0</v>
      </c>
      <c r="R449" s="10">
        <v>0</v>
      </c>
      <c r="S449" s="10">
        <v>0</v>
      </c>
      <c r="T449" s="10">
        <v>0</v>
      </c>
      <c r="U449" s="10">
        <v>0</v>
      </c>
      <c r="V449" s="10">
        <v>0</v>
      </c>
      <c r="W449" s="10">
        <v>0</v>
      </c>
      <c r="X449" s="10">
        <v>0</v>
      </c>
      <c r="Y449" s="10">
        <v>0</v>
      </c>
      <c r="Z449" s="10">
        <v>0</v>
      </c>
      <c r="AA449" s="10">
        <v>0</v>
      </c>
      <c r="AB449" s="10">
        <v>0</v>
      </c>
      <c r="AC449" s="10">
        <v>0</v>
      </c>
      <c r="AD449" s="10">
        <v>0</v>
      </c>
      <c r="AE449" s="10" t="s">
        <v>195</v>
      </c>
      <c r="AF449" s="10" t="s">
        <v>195</v>
      </c>
      <c r="AG449" s="10" t="s">
        <v>195</v>
      </c>
      <c r="AH449" s="10" t="s">
        <v>198</v>
      </c>
      <c r="AI449" s="10" t="s">
        <v>198</v>
      </c>
      <c r="AJ449" s="10" t="s">
        <v>195</v>
      </c>
      <c r="AK449" s="10" t="s">
        <v>197</v>
      </c>
      <c r="AL449" s="10" t="s">
        <v>207</v>
      </c>
      <c r="AM449" s="10" t="s">
        <v>195</v>
      </c>
      <c r="AN449" s="10" t="s">
        <v>528</v>
      </c>
      <c r="AO449" s="10" t="s">
        <v>195</v>
      </c>
      <c r="AP449" s="10">
        <v>110</v>
      </c>
      <c r="AQ449" s="10">
        <v>81</v>
      </c>
      <c r="AR449" s="10">
        <v>311</v>
      </c>
      <c r="AS449" s="10">
        <v>237</v>
      </c>
      <c r="AT449" s="10">
        <v>1612</v>
      </c>
      <c r="AU449" s="10" t="s">
        <v>195</v>
      </c>
      <c r="AV449" s="10" t="s">
        <v>195</v>
      </c>
      <c r="AW449" s="10" t="s">
        <v>195</v>
      </c>
      <c r="AX449" s="10">
        <v>5</v>
      </c>
      <c r="AY449" s="10">
        <v>5</v>
      </c>
      <c r="AZ449" s="10" t="s">
        <v>195</v>
      </c>
      <c r="BA449" s="10">
        <v>1</v>
      </c>
      <c r="BB449" s="10">
        <v>6</v>
      </c>
      <c r="BC449" s="10" t="s">
        <v>195</v>
      </c>
      <c r="BD449" s="10">
        <v>0</v>
      </c>
      <c r="BE449" s="10">
        <v>0</v>
      </c>
      <c r="BF449" s="10">
        <v>0</v>
      </c>
      <c r="BG449" s="10">
        <v>1887324</v>
      </c>
      <c r="BH449" s="10" t="s">
        <v>195</v>
      </c>
      <c r="BI449" s="10" t="s">
        <v>195</v>
      </c>
      <c r="BJ449" s="10" t="s">
        <v>195</v>
      </c>
    </row>
    <row r="450" spans="1:62" ht="15" hidden="1" outlineLevel="2" x14ac:dyDescent="0.25">
      <c r="A450" s="10">
        <v>2024</v>
      </c>
      <c r="B450" s="10" t="s">
        <v>157</v>
      </c>
      <c r="C450" s="10" t="s">
        <v>128</v>
      </c>
      <c r="D450" s="10" t="s">
        <v>162</v>
      </c>
      <c r="E450" s="10" t="s">
        <v>258</v>
      </c>
      <c r="F450" s="10" t="s">
        <v>229</v>
      </c>
      <c r="G450" s="10" t="s">
        <v>195</v>
      </c>
      <c r="H450" s="77">
        <v>-292787.83</v>
      </c>
      <c r="I450" s="77">
        <v>-270277.82</v>
      </c>
      <c r="J450" s="77">
        <v>-143666.18</v>
      </c>
      <c r="K450" s="77">
        <v>-12059.8</v>
      </c>
      <c r="L450" s="77">
        <v>0</v>
      </c>
      <c r="M450" s="77">
        <v>0</v>
      </c>
      <c r="N450" s="77">
        <v>-292787.83</v>
      </c>
      <c r="O450" s="77">
        <v>-270277.82</v>
      </c>
      <c r="P450" s="77">
        <v>-155725.98000000001</v>
      </c>
      <c r="Q450" s="10">
        <v>0</v>
      </c>
      <c r="R450" s="10">
        <v>0</v>
      </c>
      <c r="S450" s="10">
        <v>0</v>
      </c>
      <c r="T450" s="10">
        <v>0</v>
      </c>
      <c r="U450" s="10">
        <v>0</v>
      </c>
      <c r="V450" s="10">
        <v>0</v>
      </c>
      <c r="W450" s="10">
        <v>0</v>
      </c>
      <c r="X450" s="10">
        <v>0</v>
      </c>
      <c r="Y450" s="10">
        <v>0</v>
      </c>
      <c r="Z450" s="10">
        <v>0</v>
      </c>
      <c r="AA450" s="10">
        <v>0</v>
      </c>
      <c r="AB450" s="10">
        <v>0</v>
      </c>
      <c r="AC450" s="10">
        <v>0</v>
      </c>
      <c r="AD450" s="10">
        <v>0</v>
      </c>
      <c r="AE450" s="10" t="s">
        <v>195</v>
      </c>
      <c r="AF450" s="10" t="s">
        <v>195</v>
      </c>
      <c r="AG450" s="10" t="s">
        <v>195</v>
      </c>
      <c r="AH450" s="10" t="s">
        <v>198</v>
      </c>
      <c r="AI450" s="10" t="s">
        <v>198</v>
      </c>
      <c r="AJ450" s="10" t="s">
        <v>195</v>
      </c>
      <c r="AK450" s="10" t="s">
        <v>197</v>
      </c>
      <c r="AL450" s="10" t="s">
        <v>207</v>
      </c>
      <c r="AM450" s="10" t="s">
        <v>195</v>
      </c>
      <c r="AN450" s="10" t="s">
        <v>528</v>
      </c>
      <c r="AO450" s="10" t="s">
        <v>195</v>
      </c>
      <c r="AP450" s="10">
        <v>110</v>
      </c>
      <c r="AQ450" s="10">
        <v>81</v>
      </c>
      <c r="AR450" s="10">
        <v>311</v>
      </c>
      <c r="AS450" s="10">
        <v>238</v>
      </c>
      <c r="AT450" s="10">
        <v>1153</v>
      </c>
      <c r="AU450" s="10" t="s">
        <v>195</v>
      </c>
      <c r="AV450" s="10" t="s">
        <v>195</v>
      </c>
      <c r="AW450" s="10" t="s">
        <v>195</v>
      </c>
      <c r="AX450" s="10">
        <v>5</v>
      </c>
      <c r="AY450" s="10">
        <v>5</v>
      </c>
      <c r="AZ450" s="10" t="s">
        <v>195</v>
      </c>
      <c r="BA450" s="10">
        <v>1</v>
      </c>
      <c r="BB450" s="10">
        <v>6</v>
      </c>
      <c r="BC450" s="10" t="s">
        <v>195</v>
      </c>
      <c r="BD450" s="10">
        <v>0</v>
      </c>
      <c r="BE450" s="10">
        <v>0</v>
      </c>
      <c r="BF450" s="10">
        <v>0</v>
      </c>
      <c r="BG450" s="10">
        <v>1886411</v>
      </c>
      <c r="BH450" s="10" t="s">
        <v>195</v>
      </c>
      <c r="BI450" s="10" t="s">
        <v>195</v>
      </c>
      <c r="BJ450" s="10" t="s">
        <v>195</v>
      </c>
    </row>
    <row r="451" spans="1:62" ht="15" hidden="1" outlineLevel="2" x14ac:dyDescent="0.25">
      <c r="A451" s="10">
        <v>2024</v>
      </c>
      <c r="B451" s="10" t="s">
        <v>157</v>
      </c>
      <c r="C451" s="10" t="s">
        <v>128</v>
      </c>
      <c r="D451" s="10" t="s">
        <v>162</v>
      </c>
      <c r="E451" s="10" t="s">
        <v>257</v>
      </c>
      <c r="F451" s="10" t="s">
        <v>229</v>
      </c>
      <c r="G451" s="10" t="s">
        <v>195</v>
      </c>
      <c r="H451" s="77">
        <v>3789153.99</v>
      </c>
      <c r="I451" s="77">
        <v>3789153.99</v>
      </c>
      <c r="J451" s="77">
        <v>2014124.8</v>
      </c>
      <c r="K451" s="77">
        <v>168467.59</v>
      </c>
      <c r="L451" s="77">
        <v>0</v>
      </c>
      <c r="M451" s="77">
        <v>-11133.43</v>
      </c>
      <c r="N451" s="77">
        <v>3762060.15</v>
      </c>
      <c r="O451" s="77">
        <v>3762060.15</v>
      </c>
      <c r="P451" s="77">
        <v>2167586.19</v>
      </c>
      <c r="Q451" s="10">
        <v>0</v>
      </c>
      <c r="R451" s="10">
        <v>12770.84</v>
      </c>
      <c r="S451" s="10">
        <v>14323</v>
      </c>
      <c r="T451" s="10">
        <v>0</v>
      </c>
      <c r="U451" s="10">
        <v>0</v>
      </c>
      <c r="V451" s="10">
        <v>0</v>
      </c>
      <c r="W451" s="10">
        <v>0</v>
      </c>
      <c r="X451" s="10">
        <v>0</v>
      </c>
      <c r="Y451" s="10">
        <v>0</v>
      </c>
      <c r="Z451" s="10">
        <v>954.22</v>
      </c>
      <c r="AA451" s="10">
        <v>0</v>
      </c>
      <c r="AB451" s="10">
        <v>0</v>
      </c>
      <c r="AC451" s="10">
        <v>0</v>
      </c>
      <c r="AD451" s="10">
        <v>0</v>
      </c>
      <c r="AE451" s="10" t="s">
        <v>195</v>
      </c>
      <c r="AF451" s="10" t="s">
        <v>195</v>
      </c>
      <c r="AG451" s="10" t="s">
        <v>195</v>
      </c>
      <c r="AH451" s="10" t="s">
        <v>198</v>
      </c>
      <c r="AI451" s="10" t="s">
        <v>198</v>
      </c>
      <c r="AJ451" s="10" t="s">
        <v>195</v>
      </c>
      <c r="AK451" s="10" t="s">
        <v>197</v>
      </c>
      <c r="AL451" s="10" t="s">
        <v>207</v>
      </c>
      <c r="AM451" s="10" t="s">
        <v>195</v>
      </c>
      <c r="AN451" s="10" t="s">
        <v>528</v>
      </c>
      <c r="AO451" s="10" t="s">
        <v>195</v>
      </c>
      <c r="AP451" s="10">
        <v>110</v>
      </c>
      <c r="AQ451" s="10">
        <v>81</v>
      </c>
      <c r="AR451" s="10">
        <v>311</v>
      </c>
      <c r="AS451" s="10">
        <v>240</v>
      </c>
      <c r="AT451" s="10">
        <v>1153</v>
      </c>
      <c r="AU451" s="10" t="s">
        <v>195</v>
      </c>
      <c r="AV451" s="10" t="s">
        <v>195</v>
      </c>
      <c r="AW451" s="10" t="s">
        <v>195</v>
      </c>
      <c r="AX451" s="10">
        <v>5</v>
      </c>
      <c r="AY451" s="10">
        <v>5</v>
      </c>
      <c r="AZ451" s="10" t="s">
        <v>195</v>
      </c>
      <c r="BA451" s="10">
        <v>1</v>
      </c>
      <c r="BB451" s="10">
        <v>6</v>
      </c>
      <c r="BC451" s="10" t="s">
        <v>195</v>
      </c>
      <c r="BD451" s="10">
        <v>0</v>
      </c>
      <c r="BE451" s="10">
        <v>0</v>
      </c>
      <c r="BF451" s="10">
        <v>0</v>
      </c>
      <c r="BG451" s="10">
        <v>1885448</v>
      </c>
      <c r="BH451" s="10" t="s">
        <v>195</v>
      </c>
      <c r="BI451" s="10" t="s">
        <v>195</v>
      </c>
      <c r="BJ451" s="10" t="s">
        <v>195</v>
      </c>
    </row>
    <row r="452" spans="1:62" ht="15" hidden="1" outlineLevel="2" x14ac:dyDescent="0.25">
      <c r="A452" s="10">
        <v>2024</v>
      </c>
      <c r="B452" s="10" t="s">
        <v>157</v>
      </c>
      <c r="C452" s="10" t="s">
        <v>128</v>
      </c>
      <c r="D452" s="10" t="s">
        <v>162</v>
      </c>
      <c r="E452" s="10" t="s">
        <v>256</v>
      </c>
      <c r="F452" s="10" t="s">
        <v>229</v>
      </c>
      <c r="G452" s="10" t="s">
        <v>195</v>
      </c>
      <c r="H452" s="77">
        <v>575441.53</v>
      </c>
      <c r="I452" s="77">
        <v>0</v>
      </c>
      <c r="J452" s="77">
        <v>0</v>
      </c>
      <c r="K452" s="77">
        <v>0</v>
      </c>
      <c r="L452" s="77">
        <v>0</v>
      </c>
      <c r="M452" s="77">
        <v>0</v>
      </c>
      <c r="N452" s="77">
        <v>575441.53</v>
      </c>
      <c r="O452" s="77">
        <v>0</v>
      </c>
      <c r="P452" s="77">
        <v>0</v>
      </c>
      <c r="Q452" s="10">
        <v>0</v>
      </c>
      <c r="R452" s="10">
        <v>0</v>
      </c>
      <c r="S452" s="10">
        <v>0</v>
      </c>
      <c r="T452" s="10">
        <v>0</v>
      </c>
      <c r="U452" s="10">
        <v>0</v>
      </c>
      <c r="V452" s="10">
        <v>0</v>
      </c>
      <c r="W452" s="10">
        <v>0</v>
      </c>
      <c r="X452" s="10">
        <v>0</v>
      </c>
      <c r="Y452" s="10">
        <v>0</v>
      </c>
      <c r="Z452" s="10">
        <v>0</v>
      </c>
      <c r="AA452" s="10">
        <v>0</v>
      </c>
      <c r="AB452" s="10">
        <v>0</v>
      </c>
      <c r="AC452" s="10">
        <v>0</v>
      </c>
      <c r="AD452" s="10">
        <v>0</v>
      </c>
      <c r="AE452" s="10" t="s">
        <v>195</v>
      </c>
      <c r="AF452" s="10" t="s">
        <v>195</v>
      </c>
      <c r="AG452" s="10" t="s">
        <v>195</v>
      </c>
      <c r="AH452" s="10" t="s">
        <v>198</v>
      </c>
      <c r="AI452" s="10" t="s">
        <v>198</v>
      </c>
      <c r="AJ452" s="10" t="s">
        <v>195</v>
      </c>
      <c r="AK452" s="10" t="s">
        <v>197</v>
      </c>
      <c r="AL452" s="10" t="s">
        <v>207</v>
      </c>
      <c r="AM452" s="10" t="s">
        <v>195</v>
      </c>
      <c r="AN452" s="10" t="s">
        <v>528</v>
      </c>
      <c r="AO452" s="10" t="s">
        <v>195</v>
      </c>
      <c r="AP452" s="10">
        <v>110</v>
      </c>
      <c r="AQ452" s="10">
        <v>81</v>
      </c>
      <c r="AR452" s="10">
        <v>311</v>
      </c>
      <c r="AS452" s="10">
        <v>239</v>
      </c>
      <c r="AT452" s="10">
        <v>1153</v>
      </c>
      <c r="AU452" s="10" t="s">
        <v>195</v>
      </c>
      <c r="AV452" s="10" t="s">
        <v>195</v>
      </c>
      <c r="AW452" s="10" t="s">
        <v>195</v>
      </c>
      <c r="AX452" s="10">
        <v>5</v>
      </c>
      <c r="AY452" s="10">
        <v>5</v>
      </c>
      <c r="AZ452" s="10" t="s">
        <v>195</v>
      </c>
      <c r="BA452" s="10">
        <v>1</v>
      </c>
      <c r="BB452" s="10">
        <v>6</v>
      </c>
      <c r="BC452" s="10" t="s">
        <v>195</v>
      </c>
      <c r="BD452" s="10">
        <v>0</v>
      </c>
      <c r="BE452" s="10">
        <v>0</v>
      </c>
      <c r="BF452" s="10">
        <v>0</v>
      </c>
      <c r="BG452" s="10">
        <v>1885473</v>
      </c>
      <c r="BH452" s="10" t="s">
        <v>195</v>
      </c>
      <c r="BI452" s="10" t="s">
        <v>195</v>
      </c>
      <c r="BJ452" s="10" t="s">
        <v>195</v>
      </c>
    </row>
    <row r="453" spans="1:62" ht="15" hidden="1" outlineLevel="2" x14ac:dyDescent="0.25">
      <c r="A453" s="10">
        <v>2024</v>
      </c>
      <c r="B453" s="10" t="s">
        <v>157</v>
      </c>
      <c r="C453" s="10" t="s">
        <v>128</v>
      </c>
      <c r="D453" s="10" t="s">
        <v>162</v>
      </c>
      <c r="E453" s="10" t="s">
        <v>255</v>
      </c>
      <c r="F453" s="10" t="s">
        <v>229</v>
      </c>
      <c r="G453" s="10" t="s">
        <v>195</v>
      </c>
      <c r="H453" s="77">
        <v>11956.91</v>
      </c>
      <c r="I453" s="77">
        <v>16099.27</v>
      </c>
      <c r="J453" s="77">
        <v>7839.21</v>
      </c>
      <c r="K453" s="77">
        <v>703.32</v>
      </c>
      <c r="L453" s="77">
        <v>0</v>
      </c>
      <c r="M453" s="77">
        <v>-312.88</v>
      </c>
      <c r="N453" s="77">
        <v>11456.74</v>
      </c>
      <c r="O453" s="77">
        <v>15425.82</v>
      </c>
      <c r="P453" s="77">
        <v>8199.59</v>
      </c>
      <c r="Q453" s="10">
        <v>0</v>
      </c>
      <c r="R453" s="10">
        <v>265.14999999999998</v>
      </c>
      <c r="S453" s="10">
        <v>408.29</v>
      </c>
      <c r="T453" s="10">
        <v>0</v>
      </c>
      <c r="U453" s="10">
        <v>0</v>
      </c>
      <c r="V453" s="10">
        <v>0</v>
      </c>
      <c r="W453" s="10">
        <v>0</v>
      </c>
      <c r="X453" s="10">
        <v>0</v>
      </c>
      <c r="Y453" s="10">
        <v>0</v>
      </c>
      <c r="Z453" s="10">
        <v>17.62</v>
      </c>
      <c r="AA453" s="10">
        <v>0</v>
      </c>
      <c r="AB453" s="10">
        <v>0</v>
      </c>
      <c r="AC453" s="10">
        <v>0</v>
      </c>
      <c r="AD453" s="10">
        <v>0</v>
      </c>
      <c r="AE453" s="10" t="s">
        <v>195</v>
      </c>
      <c r="AF453" s="10" t="s">
        <v>195</v>
      </c>
      <c r="AG453" s="10" t="s">
        <v>195</v>
      </c>
      <c r="AH453" s="10" t="s">
        <v>198</v>
      </c>
      <c r="AI453" s="10" t="s">
        <v>198</v>
      </c>
      <c r="AJ453" s="10" t="s">
        <v>195</v>
      </c>
      <c r="AK453" s="10" t="s">
        <v>197</v>
      </c>
      <c r="AL453" s="10" t="s">
        <v>207</v>
      </c>
      <c r="AM453" s="10" t="s">
        <v>195</v>
      </c>
      <c r="AN453" s="10" t="s">
        <v>528</v>
      </c>
      <c r="AO453" s="10" t="s">
        <v>195</v>
      </c>
      <c r="AP453" s="10">
        <v>110</v>
      </c>
      <c r="AQ453" s="10">
        <v>81</v>
      </c>
      <c r="AR453" s="10">
        <v>311</v>
      </c>
      <c r="AS453" s="10">
        <v>241</v>
      </c>
      <c r="AT453" s="10">
        <v>1153</v>
      </c>
      <c r="AU453" s="10" t="s">
        <v>195</v>
      </c>
      <c r="AV453" s="10" t="s">
        <v>195</v>
      </c>
      <c r="AW453" s="10" t="s">
        <v>195</v>
      </c>
      <c r="AX453" s="10">
        <v>5</v>
      </c>
      <c r="AY453" s="10">
        <v>5</v>
      </c>
      <c r="AZ453" s="10" t="s">
        <v>195</v>
      </c>
      <c r="BA453" s="10">
        <v>1</v>
      </c>
      <c r="BB453" s="10">
        <v>6</v>
      </c>
      <c r="BC453" s="10" t="s">
        <v>195</v>
      </c>
      <c r="BD453" s="10">
        <v>0</v>
      </c>
      <c r="BE453" s="10">
        <v>0</v>
      </c>
      <c r="BF453" s="10">
        <v>0</v>
      </c>
      <c r="BG453" s="10">
        <v>1888921</v>
      </c>
      <c r="BH453" s="10" t="s">
        <v>195</v>
      </c>
      <c r="BI453" s="10" t="s">
        <v>195</v>
      </c>
      <c r="BJ453" s="10" t="s">
        <v>195</v>
      </c>
    </row>
    <row r="454" spans="1:62" ht="15" hidden="1" outlineLevel="2" x14ac:dyDescent="0.25">
      <c r="A454" s="10">
        <v>2024</v>
      </c>
      <c r="B454" s="10" t="s">
        <v>157</v>
      </c>
      <c r="C454" s="10" t="s">
        <v>128</v>
      </c>
      <c r="D454" s="10" t="s">
        <v>162</v>
      </c>
      <c r="E454" s="10" t="s">
        <v>254</v>
      </c>
      <c r="F454" s="10" t="s">
        <v>229</v>
      </c>
      <c r="G454" s="10" t="s">
        <v>195</v>
      </c>
      <c r="H454" s="77">
        <v>1882560.32</v>
      </c>
      <c r="I454" s="77">
        <v>1882560.32</v>
      </c>
      <c r="J454" s="77">
        <v>916675.1</v>
      </c>
      <c r="K454" s="77">
        <v>82242.95</v>
      </c>
      <c r="L454" s="77">
        <v>0</v>
      </c>
      <c r="M454" s="77">
        <v>-35873.449999999997</v>
      </c>
      <c r="N454" s="77">
        <v>1803811.19</v>
      </c>
      <c r="O454" s="77">
        <v>1803811.19</v>
      </c>
      <c r="P454" s="77">
        <v>958815.84</v>
      </c>
      <c r="Q454" s="10">
        <v>0</v>
      </c>
      <c r="R454" s="10">
        <v>31005.29</v>
      </c>
      <c r="S454" s="10">
        <v>47743.839999999997</v>
      </c>
      <c r="T454" s="10">
        <v>0</v>
      </c>
      <c r="U454" s="10">
        <v>0</v>
      </c>
      <c r="V454" s="10">
        <v>0</v>
      </c>
      <c r="W454" s="10">
        <v>0</v>
      </c>
      <c r="X454" s="10">
        <v>0</v>
      </c>
      <c r="Y454" s="10">
        <v>0</v>
      </c>
      <c r="Z454" s="10">
        <v>2773.47</v>
      </c>
      <c r="AA454" s="10">
        <v>0</v>
      </c>
      <c r="AB454" s="10">
        <v>0</v>
      </c>
      <c r="AC454" s="10">
        <v>0</v>
      </c>
      <c r="AD454" s="10">
        <v>0</v>
      </c>
      <c r="AE454" s="10" t="s">
        <v>195</v>
      </c>
      <c r="AF454" s="10" t="s">
        <v>195</v>
      </c>
      <c r="AG454" s="10" t="s">
        <v>195</v>
      </c>
      <c r="AH454" s="10" t="s">
        <v>198</v>
      </c>
      <c r="AI454" s="10" t="s">
        <v>198</v>
      </c>
      <c r="AJ454" s="10" t="s">
        <v>195</v>
      </c>
      <c r="AK454" s="10" t="s">
        <v>197</v>
      </c>
      <c r="AL454" s="10" t="s">
        <v>207</v>
      </c>
      <c r="AM454" s="10" t="s">
        <v>195</v>
      </c>
      <c r="AN454" s="10" t="s">
        <v>528</v>
      </c>
      <c r="AO454" s="10" t="s">
        <v>195</v>
      </c>
      <c r="AP454" s="10">
        <v>110</v>
      </c>
      <c r="AQ454" s="10">
        <v>81</v>
      </c>
      <c r="AR454" s="10">
        <v>311</v>
      </c>
      <c r="AS454" s="10">
        <v>242</v>
      </c>
      <c r="AT454" s="10">
        <v>1153</v>
      </c>
      <c r="AU454" s="10" t="s">
        <v>195</v>
      </c>
      <c r="AV454" s="10" t="s">
        <v>195</v>
      </c>
      <c r="AW454" s="10" t="s">
        <v>195</v>
      </c>
      <c r="AX454" s="10">
        <v>5</v>
      </c>
      <c r="AY454" s="10">
        <v>5</v>
      </c>
      <c r="AZ454" s="10" t="s">
        <v>195</v>
      </c>
      <c r="BA454" s="10">
        <v>1</v>
      </c>
      <c r="BB454" s="10">
        <v>6</v>
      </c>
      <c r="BC454" s="10" t="s">
        <v>195</v>
      </c>
      <c r="BD454" s="10">
        <v>0</v>
      </c>
      <c r="BE454" s="10">
        <v>0</v>
      </c>
      <c r="BF454" s="10">
        <v>0</v>
      </c>
      <c r="BG454" s="10">
        <v>1888223</v>
      </c>
      <c r="BH454" s="10" t="s">
        <v>195</v>
      </c>
      <c r="BI454" s="10" t="s">
        <v>195</v>
      </c>
      <c r="BJ454" s="10" t="s">
        <v>195</v>
      </c>
    </row>
    <row r="455" spans="1:62" ht="15" hidden="1" outlineLevel="2" x14ac:dyDescent="0.25">
      <c r="A455" s="10">
        <v>2024</v>
      </c>
      <c r="B455" s="10" t="s">
        <v>157</v>
      </c>
      <c r="C455" s="10" t="s">
        <v>128</v>
      </c>
      <c r="D455" s="10" t="s">
        <v>162</v>
      </c>
      <c r="E455" s="10" t="s">
        <v>253</v>
      </c>
      <c r="F455" s="10" t="s">
        <v>229</v>
      </c>
      <c r="G455" s="10" t="s">
        <v>195</v>
      </c>
      <c r="H455" s="77">
        <v>599929.13</v>
      </c>
      <c r="I455" s="77">
        <v>0</v>
      </c>
      <c r="J455" s="77">
        <v>0</v>
      </c>
      <c r="K455" s="77">
        <v>0</v>
      </c>
      <c r="L455" s="77">
        <v>0</v>
      </c>
      <c r="M455" s="77">
        <v>0</v>
      </c>
      <c r="N455" s="77">
        <v>599929.13</v>
      </c>
      <c r="O455" s="77">
        <v>0</v>
      </c>
      <c r="P455" s="77">
        <v>0</v>
      </c>
      <c r="Q455" s="10">
        <v>0</v>
      </c>
      <c r="R455" s="10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0</v>
      </c>
      <c r="X455" s="10">
        <v>0</v>
      </c>
      <c r="Y455" s="10">
        <v>0</v>
      </c>
      <c r="Z455" s="10">
        <v>0</v>
      </c>
      <c r="AA455" s="10">
        <v>0</v>
      </c>
      <c r="AB455" s="10">
        <v>0</v>
      </c>
      <c r="AC455" s="10">
        <v>0</v>
      </c>
      <c r="AD455" s="10">
        <v>0</v>
      </c>
      <c r="AE455" s="10" t="s">
        <v>195</v>
      </c>
      <c r="AF455" s="10" t="s">
        <v>195</v>
      </c>
      <c r="AG455" s="10" t="s">
        <v>195</v>
      </c>
      <c r="AH455" s="10" t="s">
        <v>198</v>
      </c>
      <c r="AI455" s="10" t="s">
        <v>198</v>
      </c>
      <c r="AJ455" s="10" t="s">
        <v>195</v>
      </c>
      <c r="AK455" s="10" t="s">
        <v>197</v>
      </c>
      <c r="AL455" s="10" t="s">
        <v>207</v>
      </c>
      <c r="AM455" s="10" t="s">
        <v>195</v>
      </c>
      <c r="AN455" s="10" t="s">
        <v>528</v>
      </c>
      <c r="AO455" s="10" t="s">
        <v>195</v>
      </c>
      <c r="AP455" s="10">
        <v>110</v>
      </c>
      <c r="AQ455" s="10">
        <v>81</v>
      </c>
      <c r="AR455" s="10">
        <v>311</v>
      </c>
      <c r="AS455" s="10">
        <v>243</v>
      </c>
      <c r="AT455" s="10">
        <v>1153</v>
      </c>
      <c r="AU455" s="10" t="s">
        <v>195</v>
      </c>
      <c r="AV455" s="10" t="s">
        <v>195</v>
      </c>
      <c r="AW455" s="10" t="s">
        <v>195</v>
      </c>
      <c r="AX455" s="10">
        <v>5</v>
      </c>
      <c r="AY455" s="10">
        <v>5</v>
      </c>
      <c r="AZ455" s="10" t="s">
        <v>195</v>
      </c>
      <c r="BA455" s="10">
        <v>1</v>
      </c>
      <c r="BB455" s="10">
        <v>6</v>
      </c>
      <c r="BC455" s="10" t="s">
        <v>195</v>
      </c>
      <c r="BD455" s="10">
        <v>0</v>
      </c>
      <c r="BE455" s="10">
        <v>0</v>
      </c>
      <c r="BF455" s="10">
        <v>0</v>
      </c>
      <c r="BG455" s="10">
        <v>1888869</v>
      </c>
      <c r="BH455" s="10" t="s">
        <v>195</v>
      </c>
      <c r="BI455" s="10" t="s">
        <v>195</v>
      </c>
      <c r="BJ455" s="10" t="s">
        <v>195</v>
      </c>
    </row>
    <row r="456" spans="1:62" ht="15" hidden="1" outlineLevel="2" x14ac:dyDescent="0.25">
      <c r="A456" s="10">
        <v>2024</v>
      </c>
      <c r="B456" s="10" t="s">
        <v>157</v>
      </c>
      <c r="C456" s="10" t="s">
        <v>128</v>
      </c>
      <c r="D456" s="10" t="s">
        <v>162</v>
      </c>
      <c r="E456" s="10" t="s">
        <v>252</v>
      </c>
      <c r="F456" s="10" t="s">
        <v>229</v>
      </c>
      <c r="G456" s="10" t="s">
        <v>195</v>
      </c>
      <c r="H456" s="77">
        <v>-879835.21</v>
      </c>
      <c r="I456" s="77">
        <v>-801475.57</v>
      </c>
      <c r="J456" s="77">
        <v>-354500.66</v>
      </c>
      <c r="K456" s="77">
        <v>-35761.839999999997</v>
      </c>
      <c r="L456" s="77">
        <v>0</v>
      </c>
      <c r="M456" s="77">
        <v>0</v>
      </c>
      <c r="N456" s="77">
        <v>-879835.21</v>
      </c>
      <c r="O456" s="77">
        <v>-801475.57</v>
      </c>
      <c r="P456" s="77">
        <v>-390262.5</v>
      </c>
      <c r="Q456" s="10">
        <v>0</v>
      </c>
      <c r="R456" s="10">
        <v>0</v>
      </c>
      <c r="S456" s="10">
        <v>0</v>
      </c>
      <c r="T456" s="10">
        <v>0</v>
      </c>
      <c r="U456" s="10">
        <v>0</v>
      </c>
      <c r="V456" s="10">
        <v>0</v>
      </c>
      <c r="W456" s="10">
        <v>0</v>
      </c>
      <c r="X456" s="10">
        <v>0</v>
      </c>
      <c r="Y456" s="10">
        <v>0</v>
      </c>
      <c r="Z456" s="10">
        <v>0</v>
      </c>
      <c r="AA456" s="10">
        <v>0</v>
      </c>
      <c r="AB456" s="10">
        <v>0</v>
      </c>
      <c r="AC456" s="10">
        <v>0</v>
      </c>
      <c r="AD456" s="10">
        <v>0</v>
      </c>
      <c r="AE456" s="10" t="s">
        <v>195</v>
      </c>
      <c r="AF456" s="10" t="s">
        <v>195</v>
      </c>
      <c r="AG456" s="10" t="s">
        <v>195</v>
      </c>
      <c r="AH456" s="10" t="s">
        <v>198</v>
      </c>
      <c r="AI456" s="10" t="s">
        <v>198</v>
      </c>
      <c r="AJ456" s="10" t="s">
        <v>195</v>
      </c>
      <c r="AK456" s="10" t="s">
        <v>197</v>
      </c>
      <c r="AL456" s="10" t="s">
        <v>207</v>
      </c>
      <c r="AM456" s="10" t="s">
        <v>195</v>
      </c>
      <c r="AN456" s="10" t="s">
        <v>528</v>
      </c>
      <c r="AO456" s="10" t="s">
        <v>195</v>
      </c>
      <c r="AP456" s="10">
        <v>110</v>
      </c>
      <c r="AQ456" s="10">
        <v>81</v>
      </c>
      <c r="AR456" s="10">
        <v>311</v>
      </c>
      <c r="AS456" s="10">
        <v>244</v>
      </c>
      <c r="AT456" s="10">
        <v>1153</v>
      </c>
      <c r="AU456" s="10" t="s">
        <v>195</v>
      </c>
      <c r="AV456" s="10" t="s">
        <v>195</v>
      </c>
      <c r="AW456" s="10" t="s">
        <v>195</v>
      </c>
      <c r="AX456" s="10">
        <v>5</v>
      </c>
      <c r="AY456" s="10">
        <v>5</v>
      </c>
      <c r="AZ456" s="10" t="s">
        <v>195</v>
      </c>
      <c r="BA456" s="10">
        <v>1</v>
      </c>
      <c r="BB456" s="10">
        <v>6</v>
      </c>
      <c r="BC456" s="10" t="s">
        <v>195</v>
      </c>
      <c r="BD456" s="10">
        <v>0</v>
      </c>
      <c r="BE456" s="10">
        <v>0</v>
      </c>
      <c r="BF456" s="10">
        <v>0</v>
      </c>
      <c r="BG456" s="10">
        <v>1888979</v>
      </c>
      <c r="BH456" s="10" t="s">
        <v>195</v>
      </c>
      <c r="BI456" s="10" t="s">
        <v>195</v>
      </c>
      <c r="BJ456" s="10" t="s">
        <v>195</v>
      </c>
    </row>
    <row r="457" spans="1:62" ht="15" hidden="1" outlineLevel="2" x14ac:dyDescent="0.25">
      <c r="A457" s="10">
        <v>2024</v>
      </c>
      <c r="B457" s="10" t="s">
        <v>157</v>
      </c>
      <c r="C457" s="10" t="s">
        <v>128</v>
      </c>
      <c r="D457" s="10" t="s">
        <v>162</v>
      </c>
      <c r="E457" s="10" t="s">
        <v>251</v>
      </c>
      <c r="F457" s="10" t="s">
        <v>229</v>
      </c>
      <c r="G457" s="10" t="s">
        <v>195</v>
      </c>
      <c r="H457" s="77">
        <v>3020030.97</v>
      </c>
      <c r="I457" s="77">
        <v>3020030.97</v>
      </c>
      <c r="J457" s="77">
        <v>1335789.8999999999</v>
      </c>
      <c r="K457" s="77">
        <v>134465.73000000001</v>
      </c>
      <c r="L457" s="77">
        <v>0</v>
      </c>
      <c r="M457" s="77">
        <v>-6457.76</v>
      </c>
      <c r="N457" s="77">
        <v>3007119.59</v>
      </c>
      <c r="O457" s="77">
        <v>3007119.59</v>
      </c>
      <c r="P457" s="77">
        <v>1464256.74</v>
      </c>
      <c r="Q457" s="10">
        <v>0</v>
      </c>
      <c r="R457" s="10">
        <v>1620.9</v>
      </c>
      <c r="S457" s="10">
        <v>11290.48</v>
      </c>
      <c r="T457" s="10">
        <v>0</v>
      </c>
      <c r="U457" s="10">
        <v>0</v>
      </c>
      <c r="V457" s="10">
        <v>0</v>
      </c>
      <c r="W457" s="10">
        <v>0</v>
      </c>
      <c r="X457" s="10">
        <v>0</v>
      </c>
      <c r="Y457" s="10">
        <v>0</v>
      </c>
      <c r="Z457" s="10">
        <v>454.73</v>
      </c>
      <c r="AA457" s="10">
        <v>0</v>
      </c>
      <c r="AB457" s="10">
        <v>0</v>
      </c>
      <c r="AC457" s="10">
        <v>0</v>
      </c>
      <c r="AD457" s="10">
        <v>0</v>
      </c>
      <c r="AE457" s="10" t="s">
        <v>195</v>
      </c>
      <c r="AF457" s="10" t="s">
        <v>195</v>
      </c>
      <c r="AG457" s="10" t="s">
        <v>195</v>
      </c>
      <c r="AH457" s="10" t="s">
        <v>198</v>
      </c>
      <c r="AI457" s="10" t="s">
        <v>198</v>
      </c>
      <c r="AJ457" s="10" t="s">
        <v>195</v>
      </c>
      <c r="AK457" s="10" t="s">
        <v>197</v>
      </c>
      <c r="AL457" s="10" t="s">
        <v>207</v>
      </c>
      <c r="AM457" s="10" t="s">
        <v>195</v>
      </c>
      <c r="AN457" s="10" t="s">
        <v>528</v>
      </c>
      <c r="AO457" s="10" t="s">
        <v>195</v>
      </c>
      <c r="AP457" s="10">
        <v>110</v>
      </c>
      <c r="AQ457" s="10">
        <v>81</v>
      </c>
      <c r="AR457" s="10">
        <v>311</v>
      </c>
      <c r="AS457" s="10">
        <v>245</v>
      </c>
      <c r="AT457" s="10">
        <v>1153</v>
      </c>
      <c r="AU457" s="10" t="s">
        <v>195</v>
      </c>
      <c r="AV457" s="10" t="s">
        <v>195</v>
      </c>
      <c r="AW457" s="10" t="s">
        <v>195</v>
      </c>
      <c r="AX457" s="10">
        <v>5</v>
      </c>
      <c r="AY457" s="10">
        <v>5</v>
      </c>
      <c r="AZ457" s="10" t="s">
        <v>195</v>
      </c>
      <c r="BA457" s="10">
        <v>1</v>
      </c>
      <c r="BB457" s="10">
        <v>6</v>
      </c>
      <c r="BC457" s="10" t="s">
        <v>195</v>
      </c>
      <c r="BD457" s="10">
        <v>0</v>
      </c>
      <c r="BE457" s="10">
        <v>0</v>
      </c>
      <c r="BF457" s="10">
        <v>0</v>
      </c>
      <c r="BG457" s="10">
        <v>1889169</v>
      </c>
      <c r="BH457" s="10" t="s">
        <v>195</v>
      </c>
      <c r="BI457" s="10" t="s">
        <v>195</v>
      </c>
      <c r="BJ457" s="10" t="s">
        <v>195</v>
      </c>
    </row>
    <row r="458" spans="1:62" ht="15" hidden="1" outlineLevel="2" x14ac:dyDescent="0.25">
      <c r="A458" s="10">
        <v>2024</v>
      </c>
      <c r="B458" s="10" t="s">
        <v>157</v>
      </c>
      <c r="C458" s="10" t="s">
        <v>128</v>
      </c>
      <c r="D458" s="10" t="s">
        <v>162</v>
      </c>
      <c r="E458" s="10" t="s">
        <v>250</v>
      </c>
      <c r="F458" s="10" t="s">
        <v>229</v>
      </c>
      <c r="G458" s="10" t="s">
        <v>195</v>
      </c>
      <c r="H458" s="77">
        <v>697922.52</v>
      </c>
      <c r="I458" s="77">
        <v>0</v>
      </c>
      <c r="J458" s="77">
        <v>0</v>
      </c>
      <c r="K458" s="77">
        <v>0</v>
      </c>
      <c r="L458" s="77">
        <v>0</v>
      </c>
      <c r="M458" s="77">
        <v>0</v>
      </c>
      <c r="N458" s="77">
        <v>697922.52</v>
      </c>
      <c r="O458" s="77">
        <v>0</v>
      </c>
      <c r="P458" s="77">
        <v>0</v>
      </c>
      <c r="Q458" s="10">
        <v>0</v>
      </c>
      <c r="R458" s="10">
        <v>0</v>
      </c>
      <c r="S458" s="10">
        <v>0</v>
      </c>
      <c r="T458" s="10">
        <v>0</v>
      </c>
      <c r="U458" s="10">
        <v>0</v>
      </c>
      <c r="V458" s="10">
        <v>0</v>
      </c>
      <c r="W458" s="10">
        <v>0</v>
      </c>
      <c r="X458" s="10">
        <v>0</v>
      </c>
      <c r="Y458" s="10">
        <v>0</v>
      </c>
      <c r="Z458" s="10">
        <v>0</v>
      </c>
      <c r="AA458" s="10">
        <v>0</v>
      </c>
      <c r="AB458" s="10">
        <v>0</v>
      </c>
      <c r="AC458" s="10">
        <v>0</v>
      </c>
      <c r="AD458" s="10">
        <v>0</v>
      </c>
      <c r="AE458" s="10" t="s">
        <v>195</v>
      </c>
      <c r="AF458" s="10" t="s">
        <v>195</v>
      </c>
      <c r="AG458" s="10" t="s">
        <v>195</v>
      </c>
      <c r="AH458" s="10" t="s">
        <v>198</v>
      </c>
      <c r="AI458" s="10" t="s">
        <v>198</v>
      </c>
      <c r="AJ458" s="10" t="s">
        <v>195</v>
      </c>
      <c r="AK458" s="10" t="s">
        <v>197</v>
      </c>
      <c r="AL458" s="10" t="s">
        <v>207</v>
      </c>
      <c r="AM458" s="10" t="s">
        <v>195</v>
      </c>
      <c r="AN458" s="10" t="s">
        <v>528</v>
      </c>
      <c r="AO458" s="10" t="s">
        <v>195</v>
      </c>
      <c r="AP458" s="10">
        <v>110</v>
      </c>
      <c r="AQ458" s="10">
        <v>81</v>
      </c>
      <c r="AR458" s="10">
        <v>311</v>
      </c>
      <c r="AS458" s="10">
        <v>251</v>
      </c>
      <c r="AT458" s="10">
        <v>1153</v>
      </c>
      <c r="AU458" s="10" t="s">
        <v>195</v>
      </c>
      <c r="AV458" s="10" t="s">
        <v>195</v>
      </c>
      <c r="AW458" s="10" t="s">
        <v>195</v>
      </c>
      <c r="AX458" s="10">
        <v>5</v>
      </c>
      <c r="AY458" s="10">
        <v>5</v>
      </c>
      <c r="AZ458" s="10" t="s">
        <v>195</v>
      </c>
      <c r="BA458" s="10">
        <v>1</v>
      </c>
      <c r="BB458" s="10">
        <v>6</v>
      </c>
      <c r="BC458" s="10" t="s">
        <v>195</v>
      </c>
      <c r="BD458" s="10">
        <v>0</v>
      </c>
      <c r="BE458" s="10">
        <v>0</v>
      </c>
      <c r="BF458" s="10">
        <v>0</v>
      </c>
      <c r="BG458" s="10">
        <v>1889192</v>
      </c>
      <c r="BH458" s="10" t="s">
        <v>195</v>
      </c>
      <c r="BI458" s="10" t="s">
        <v>195</v>
      </c>
      <c r="BJ458" s="10" t="s">
        <v>195</v>
      </c>
    </row>
    <row r="459" spans="1:62" ht="15" hidden="1" outlineLevel="2" x14ac:dyDescent="0.25">
      <c r="A459" s="10">
        <v>2024</v>
      </c>
      <c r="B459" s="10" t="s">
        <v>157</v>
      </c>
      <c r="C459" s="10" t="s">
        <v>128</v>
      </c>
      <c r="D459" s="10" t="s">
        <v>162</v>
      </c>
      <c r="E459" s="10" t="s">
        <v>249</v>
      </c>
      <c r="F459" s="10" t="s">
        <v>222</v>
      </c>
      <c r="G459" s="10" t="s">
        <v>195</v>
      </c>
      <c r="H459" s="77">
        <v>-16933.72</v>
      </c>
      <c r="I459" s="77">
        <v>2524.2399999999998</v>
      </c>
      <c r="J459" s="77">
        <v>1046.81</v>
      </c>
      <c r="K459" s="77">
        <v>112.58</v>
      </c>
      <c r="L459" s="77">
        <v>0</v>
      </c>
      <c r="M459" s="77">
        <v>0</v>
      </c>
      <c r="N459" s="77">
        <v>-16933.72</v>
      </c>
      <c r="O459" s="77">
        <v>2524.2399999999998</v>
      </c>
      <c r="P459" s="77">
        <v>1159.3900000000001</v>
      </c>
      <c r="Q459" s="10">
        <v>0</v>
      </c>
      <c r="R459" s="10">
        <v>0</v>
      </c>
      <c r="S459" s="10">
        <v>0</v>
      </c>
      <c r="T459" s="10">
        <v>0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0</v>
      </c>
      <c r="AE459" s="10" t="s">
        <v>195</v>
      </c>
      <c r="AF459" s="10" t="s">
        <v>195</v>
      </c>
      <c r="AG459" s="10" t="s">
        <v>195</v>
      </c>
      <c r="AH459" s="10" t="s">
        <v>198</v>
      </c>
      <c r="AI459" s="10" t="s">
        <v>198</v>
      </c>
      <c r="AJ459" s="10" t="s">
        <v>195</v>
      </c>
      <c r="AK459" s="10" t="s">
        <v>197</v>
      </c>
      <c r="AL459" s="10" t="s">
        <v>207</v>
      </c>
      <c r="AM459" s="10" t="s">
        <v>195</v>
      </c>
      <c r="AN459" s="10" t="s">
        <v>528</v>
      </c>
      <c r="AO459" s="10" t="s">
        <v>195</v>
      </c>
      <c r="AP459" s="10">
        <v>110</v>
      </c>
      <c r="AQ459" s="10">
        <v>81</v>
      </c>
      <c r="AR459" s="10">
        <v>311</v>
      </c>
      <c r="AS459" s="10">
        <v>260</v>
      </c>
      <c r="AT459" s="10">
        <v>2065</v>
      </c>
      <c r="AU459" s="10" t="s">
        <v>195</v>
      </c>
      <c r="AV459" s="10" t="s">
        <v>195</v>
      </c>
      <c r="AW459" s="10" t="s">
        <v>195</v>
      </c>
      <c r="AX459" s="10">
        <v>5</v>
      </c>
      <c r="AY459" s="10">
        <v>5</v>
      </c>
      <c r="AZ459" s="10" t="s">
        <v>195</v>
      </c>
      <c r="BA459" s="10">
        <v>1</v>
      </c>
      <c r="BB459" s="10">
        <v>6</v>
      </c>
      <c r="BC459" s="10" t="s">
        <v>195</v>
      </c>
      <c r="BD459" s="10">
        <v>0</v>
      </c>
      <c r="BE459" s="10">
        <v>0</v>
      </c>
      <c r="BF459" s="10">
        <v>0</v>
      </c>
      <c r="BG459" s="10">
        <v>1885888</v>
      </c>
      <c r="BH459" s="10" t="s">
        <v>195</v>
      </c>
      <c r="BI459" s="10" t="s">
        <v>195</v>
      </c>
      <c r="BJ459" s="10" t="s">
        <v>195</v>
      </c>
    </row>
    <row r="460" spans="1:62" ht="15" hidden="1" outlineLevel="2" x14ac:dyDescent="0.25">
      <c r="A460" s="10">
        <v>2024</v>
      </c>
      <c r="B460" s="10" t="s">
        <v>157</v>
      </c>
      <c r="C460" s="10" t="s">
        <v>128</v>
      </c>
      <c r="D460" s="10" t="s">
        <v>162</v>
      </c>
      <c r="E460" s="10" t="s">
        <v>248</v>
      </c>
      <c r="F460" s="10" t="s">
        <v>347</v>
      </c>
      <c r="G460" s="10" t="s">
        <v>195</v>
      </c>
      <c r="H460" s="77">
        <v>1569059.55</v>
      </c>
      <c r="I460" s="77">
        <v>1569059.55</v>
      </c>
      <c r="J460" s="77">
        <v>650704.68999999994</v>
      </c>
      <c r="K460" s="77">
        <v>69799.38</v>
      </c>
      <c r="L460" s="77">
        <v>0</v>
      </c>
      <c r="M460" s="77">
        <v>-3905.63</v>
      </c>
      <c r="N460" s="77">
        <v>1561659.37</v>
      </c>
      <c r="O460" s="77">
        <v>1561659.37</v>
      </c>
      <c r="P460" s="77">
        <v>717270.15</v>
      </c>
      <c r="Q460" s="10">
        <v>0</v>
      </c>
      <c r="R460" s="10">
        <v>3130.86</v>
      </c>
      <c r="S460" s="10">
        <v>4269.32</v>
      </c>
      <c r="T460" s="10">
        <v>0</v>
      </c>
      <c r="U460" s="10">
        <v>0</v>
      </c>
      <c r="V460" s="10">
        <v>0</v>
      </c>
      <c r="W460" s="10">
        <v>0</v>
      </c>
      <c r="X460" s="10">
        <v>0</v>
      </c>
      <c r="Y460" s="10">
        <v>0</v>
      </c>
      <c r="Z460" s="10">
        <v>260.63</v>
      </c>
      <c r="AA460" s="10">
        <v>0</v>
      </c>
      <c r="AB460" s="10">
        <v>0</v>
      </c>
      <c r="AC460" s="10">
        <v>0</v>
      </c>
      <c r="AD460" s="10">
        <v>0</v>
      </c>
      <c r="AE460" s="10" t="s">
        <v>195</v>
      </c>
      <c r="AF460" s="10" t="s">
        <v>195</v>
      </c>
      <c r="AG460" s="10" t="s">
        <v>195</v>
      </c>
      <c r="AH460" s="10" t="s">
        <v>198</v>
      </c>
      <c r="AI460" s="10" t="s">
        <v>198</v>
      </c>
      <c r="AJ460" s="10" t="s">
        <v>195</v>
      </c>
      <c r="AK460" s="10" t="s">
        <v>197</v>
      </c>
      <c r="AL460" s="10" t="s">
        <v>207</v>
      </c>
      <c r="AM460" s="10" t="s">
        <v>195</v>
      </c>
      <c r="AN460" s="10" t="s">
        <v>528</v>
      </c>
      <c r="AO460" s="10" t="s">
        <v>195</v>
      </c>
      <c r="AP460" s="10">
        <v>110</v>
      </c>
      <c r="AQ460" s="10">
        <v>81</v>
      </c>
      <c r="AR460" s="10">
        <v>311</v>
      </c>
      <c r="AS460" s="10">
        <v>261</v>
      </c>
      <c r="AT460" s="10">
        <v>1609</v>
      </c>
      <c r="AU460" s="10" t="s">
        <v>195</v>
      </c>
      <c r="AV460" s="10" t="s">
        <v>195</v>
      </c>
      <c r="AW460" s="10" t="s">
        <v>195</v>
      </c>
      <c r="AX460" s="10">
        <v>5</v>
      </c>
      <c r="AY460" s="10">
        <v>5</v>
      </c>
      <c r="AZ460" s="10" t="s">
        <v>195</v>
      </c>
      <c r="BA460" s="10">
        <v>1</v>
      </c>
      <c r="BB460" s="10">
        <v>6</v>
      </c>
      <c r="BC460" s="10" t="s">
        <v>195</v>
      </c>
      <c r="BD460" s="10">
        <v>0</v>
      </c>
      <c r="BE460" s="10">
        <v>0</v>
      </c>
      <c r="BF460" s="10">
        <v>0</v>
      </c>
      <c r="BG460" s="10">
        <v>1885956</v>
      </c>
      <c r="BH460" s="10" t="s">
        <v>195</v>
      </c>
      <c r="BI460" s="10" t="s">
        <v>195</v>
      </c>
      <c r="BJ460" s="10" t="s">
        <v>195</v>
      </c>
    </row>
    <row r="461" spans="1:62" ht="15" hidden="1" outlineLevel="2" x14ac:dyDescent="0.25">
      <c r="A461" s="10">
        <v>2024</v>
      </c>
      <c r="B461" s="10" t="s">
        <v>157</v>
      </c>
      <c r="C461" s="10" t="s">
        <v>128</v>
      </c>
      <c r="D461" s="10" t="s">
        <v>162</v>
      </c>
      <c r="E461" s="10" t="s">
        <v>246</v>
      </c>
      <c r="F461" s="10" t="s">
        <v>222</v>
      </c>
      <c r="G461" s="10" t="s">
        <v>195</v>
      </c>
      <c r="H461" s="77">
        <v>240162.42</v>
      </c>
      <c r="I461" s="77">
        <v>0</v>
      </c>
      <c r="J461" s="77">
        <v>0</v>
      </c>
      <c r="K461" s="77">
        <v>0</v>
      </c>
      <c r="L461" s="77">
        <v>0</v>
      </c>
      <c r="M461" s="77">
        <v>0</v>
      </c>
      <c r="N461" s="77">
        <v>240162.42</v>
      </c>
      <c r="O461" s="77">
        <v>0</v>
      </c>
      <c r="P461" s="77">
        <v>0</v>
      </c>
      <c r="Q461" s="10">
        <v>0</v>
      </c>
      <c r="R461" s="10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0</v>
      </c>
      <c r="Y461" s="10">
        <v>0</v>
      </c>
      <c r="Z461" s="10">
        <v>0</v>
      </c>
      <c r="AA461" s="10">
        <v>0</v>
      </c>
      <c r="AB461" s="10">
        <v>0</v>
      </c>
      <c r="AC461" s="10">
        <v>0</v>
      </c>
      <c r="AD461" s="10">
        <v>0</v>
      </c>
      <c r="AE461" s="10" t="s">
        <v>195</v>
      </c>
      <c r="AF461" s="10" t="s">
        <v>195</v>
      </c>
      <c r="AG461" s="10" t="s">
        <v>195</v>
      </c>
      <c r="AH461" s="10" t="s">
        <v>198</v>
      </c>
      <c r="AI461" s="10" t="s">
        <v>198</v>
      </c>
      <c r="AJ461" s="10" t="s">
        <v>195</v>
      </c>
      <c r="AK461" s="10" t="s">
        <v>195</v>
      </c>
      <c r="AL461" s="10" t="s">
        <v>195</v>
      </c>
      <c r="AM461" s="10" t="s">
        <v>195</v>
      </c>
      <c r="AN461" s="10" t="s">
        <v>528</v>
      </c>
      <c r="AO461" s="10" t="s">
        <v>195</v>
      </c>
      <c r="AP461" s="10">
        <v>110</v>
      </c>
      <c r="AQ461" s="10">
        <v>81</v>
      </c>
      <c r="AR461" s="10">
        <v>311</v>
      </c>
      <c r="AS461" s="10">
        <v>262</v>
      </c>
      <c r="AT461" s="10">
        <v>2065</v>
      </c>
      <c r="AU461" s="10" t="s">
        <v>195</v>
      </c>
      <c r="AV461" s="10" t="s">
        <v>195</v>
      </c>
      <c r="AW461" s="10" t="s">
        <v>195</v>
      </c>
      <c r="AX461" s="10">
        <v>5</v>
      </c>
      <c r="AY461" s="10">
        <v>5</v>
      </c>
      <c r="AZ461" s="10" t="s">
        <v>195</v>
      </c>
      <c r="BA461" s="10" t="s">
        <v>195</v>
      </c>
      <c r="BB461" s="10" t="s">
        <v>195</v>
      </c>
      <c r="BC461" s="10" t="s">
        <v>195</v>
      </c>
      <c r="BD461" s="10">
        <v>0</v>
      </c>
      <c r="BE461" s="10">
        <v>0</v>
      </c>
      <c r="BF461" s="10">
        <v>0</v>
      </c>
      <c r="BG461" s="10">
        <v>1886029</v>
      </c>
      <c r="BH461" s="10" t="s">
        <v>195</v>
      </c>
      <c r="BI461" s="10" t="s">
        <v>195</v>
      </c>
      <c r="BJ461" s="10" t="s">
        <v>195</v>
      </c>
    </row>
    <row r="462" spans="1:62" ht="15" hidden="1" outlineLevel="2" x14ac:dyDescent="0.25">
      <c r="A462" s="10">
        <v>2024</v>
      </c>
      <c r="B462" s="10" t="s">
        <v>157</v>
      </c>
      <c r="C462" s="10" t="s">
        <v>128</v>
      </c>
      <c r="D462" s="10" t="s">
        <v>162</v>
      </c>
      <c r="E462" s="10" t="s">
        <v>245</v>
      </c>
      <c r="F462" s="10" t="s">
        <v>219</v>
      </c>
      <c r="G462" s="10" t="s">
        <v>195</v>
      </c>
      <c r="H462" s="77">
        <v>9687.81</v>
      </c>
      <c r="I462" s="77">
        <v>20348.310000000001</v>
      </c>
      <c r="J462" s="77">
        <v>8199.57</v>
      </c>
      <c r="K462" s="77">
        <v>909.13</v>
      </c>
      <c r="L462" s="77">
        <v>0</v>
      </c>
      <c r="M462" s="77">
        <v>-53.51</v>
      </c>
      <c r="N462" s="77">
        <v>9642.14</v>
      </c>
      <c r="O462" s="77">
        <v>20252.38</v>
      </c>
      <c r="P462" s="77">
        <v>9067.9</v>
      </c>
      <c r="Q462" s="10">
        <v>0</v>
      </c>
      <c r="R462" s="10">
        <v>40.58</v>
      </c>
      <c r="S462" s="10">
        <v>55.35</v>
      </c>
      <c r="T462" s="10">
        <v>0</v>
      </c>
      <c r="U462" s="10">
        <v>0</v>
      </c>
      <c r="V462" s="10">
        <v>0</v>
      </c>
      <c r="W462" s="10">
        <v>0</v>
      </c>
      <c r="X462" s="10">
        <v>0</v>
      </c>
      <c r="Y462" s="10">
        <v>0</v>
      </c>
      <c r="Z462" s="10">
        <v>1.61</v>
      </c>
      <c r="AA462" s="10">
        <v>0</v>
      </c>
      <c r="AB462" s="10">
        <v>0</v>
      </c>
      <c r="AC462" s="10">
        <v>0</v>
      </c>
      <c r="AD462" s="10">
        <v>0</v>
      </c>
      <c r="AE462" s="10" t="s">
        <v>195</v>
      </c>
      <c r="AF462" s="10" t="s">
        <v>195</v>
      </c>
      <c r="AG462" s="10" t="s">
        <v>195</v>
      </c>
      <c r="AH462" s="10" t="s">
        <v>198</v>
      </c>
      <c r="AI462" s="10" t="s">
        <v>198</v>
      </c>
      <c r="AJ462" s="10" t="s">
        <v>195</v>
      </c>
      <c r="AK462" s="10" t="s">
        <v>197</v>
      </c>
      <c r="AL462" s="10" t="s">
        <v>207</v>
      </c>
      <c r="AM462" s="10" t="s">
        <v>195</v>
      </c>
      <c r="AN462" s="10" t="s">
        <v>528</v>
      </c>
      <c r="AO462" s="10" t="s">
        <v>195</v>
      </c>
      <c r="AP462" s="10">
        <v>110</v>
      </c>
      <c r="AQ462" s="10">
        <v>81</v>
      </c>
      <c r="AR462" s="10">
        <v>311</v>
      </c>
      <c r="AS462" s="10">
        <v>263</v>
      </c>
      <c r="AT462" s="10">
        <v>2066</v>
      </c>
      <c r="AU462" s="10" t="s">
        <v>195</v>
      </c>
      <c r="AV462" s="10" t="s">
        <v>195</v>
      </c>
      <c r="AW462" s="10" t="s">
        <v>195</v>
      </c>
      <c r="AX462" s="10">
        <v>5</v>
      </c>
      <c r="AY462" s="10">
        <v>5</v>
      </c>
      <c r="AZ462" s="10" t="s">
        <v>195</v>
      </c>
      <c r="BA462" s="10">
        <v>1</v>
      </c>
      <c r="BB462" s="10">
        <v>6</v>
      </c>
      <c r="BC462" s="10" t="s">
        <v>195</v>
      </c>
      <c r="BD462" s="10">
        <v>0</v>
      </c>
      <c r="BE462" s="10">
        <v>0</v>
      </c>
      <c r="BF462" s="10">
        <v>0</v>
      </c>
      <c r="BG462" s="10">
        <v>1886056</v>
      </c>
      <c r="BH462" s="10" t="s">
        <v>195</v>
      </c>
      <c r="BI462" s="10" t="s">
        <v>195</v>
      </c>
      <c r="BJ462" s="10" t="s">
        <v>195</v>
      </c>
    </row>
    <row r="463" spans="1:62" ht="15" hidden="1" outlineLevel="2" x14ac:dyDescent="0.25">
      <c r="A463" s="10">
        <v>2024</v>
      </c>
      <c r="B463" s="10" t="s">
        <v>157</v>
      </c>
      <c r="C463" s="10" t="s">
        <v>128</v>
      </c>
      <c r="D463" s="10" t="s">
        <v>162</v>
      </c>
      <c r="E463" s="10" t="s">
        <v>244</v>
      </c>
      <c r="F463" s="10" t="s">
        <v>346</v>
      </c>
      <c r="G463" s="10" t="s">
        <v>195</v>
      </c>
      <c r="H463" s="77">
        <v>638344.13</v>
      </c>
      <c r="I463" s="77">
        <v>638344.13</v>
      </c>
      <c r="J463" s="77">
        <v>257227.16</v>
      </c>
      <c r="K463" s="77">
        <v>28517.64</v>
      </c>
      <c r="L463" s="77">
        <v>0</v>
      </c>
      <c r="M463" s="77">
        <v>-1624.03</v>
      </c>
      <c r="N463" s="77">
        <v>635333.5</v>
      </c>
      <c r="O463" s="77">
        <v>635333.5</v>
      </c>
      <c r="P463" s="77">
        <v>284464.23</v>
      </c>
      <c r="Q463" s="10">
        <v>0</v>
      </c>
      <c r="R463" s="10">
        <v>1273.73</v>
      </c>
      <c r="S463" s="10">
        <v>1736.9</v>
      </c>
      <c r="T463" s="10">
        <v>0</v>
      </c>
      <c r="U463" s="10">
        <v>0</v>
      </c>
      <c r="V463" s="10">
        <v>0</v>
      </c>
      <c r="W463" s="10">
        <v>0</v>
      </c>
      <c r="X463" s="10">
        <v>0</v>
      </c>
      <c r="Y463" s="10">
        <v>0</v>
      </c>
      <c r="Z463" s="10">
        <v>106.03</v>
      </c>
      <c r="AA463" s="10">
        <v>0</v>
      </c>
      <c r="AB463" s="10">
        <v>0</v>
      </c>
      <c r="AC463" s="10">
        <v>0</v>
      </c>
      <c r="AD463" s="10">
        <v>0</v>
      </c>
      <c r="AE463" s="10" t="s">
        <v>195</v>
      </c>
      <c r="AF463" s="10" t="s">
        <v>195</v>
      </c>
      <c r="AG463" s="10" t="s">
        <v>195</v>
      </c>
      <c r="AH463" s="10" t="s">
        <v>198</v>
      </c>
      <c r="AI463" s="10" t="s">
        <v>198</v>
      </c>
      <c r="AJ463" s="10" t="s">
        <v>195</v>
      </c>
      <c r="AK463" s="10" t="s">
        <v>197</v>
      </c>
      <c r="AL463" s="10" t="s">
        <v>207</v>
      </c>
      <c r="AM463" s="10" t="s">
        <v>195</v>
      </c>
      <c r="AN463" s="10" t="s">
        <v>528</v>
      </c>
      <c r="AO463" s="10" t="s">
        <v>195</v>
      </c>
      <c r="AP463" s="10">
        <v>110</v>
      </c>
      <c r="AQ463" s="10">
        <v>81</v>
      </c>
      <c r="AR463" s="10">
        <v>311</v>
      </c>
      <c r="AS463" s="10">
        <v>264</v>
      </c>
      <c r="AT463" s="10">
        <v>1610</v>
      </c>
      <c r="AU463" s="10" t="s">
        <v>195</v>
      </c>
      <c r="AV463" s="10" t="s">
        <v>195</v>
      </c>
      <c r="AW463" s="10" t="s">
        <v>195</v>
      </c>
      <c r="AX463" s="10">
        <v>5</v>
      </c>
      <c r="AY463" s="10">
        <v>5</v>
      </c>
      <c r="AZ463" s="10" t="s">
        <v>195</v>
      </c>
      <c r="BA463" s="10">
        <v>1</v>
      </c>
      <c r="BB463" s="10">
        <v>6</v>
      </c>
      <c r="BC463" s="10" t="s">
        <v>195</v>
      </c>
      <c r="BD463" s="10">
        <v>0</v>
      </c>
      <c r="BE463" s="10">
        <v>0</v>
      </c>
      <c r="BF463" s="10">
        <v>0</v>
      </c>
      <c r="BG463" s="10">
        <v>1886146</v>
      </c>
      <c r="BH463" s="10" t="s">
        <v>195</v>
      </c>
      <c r="BI463" s="10" t="s">
        <v>195</v>
      </c>
      <c r="BJ463" s="10" t="s">
        <v>195</v>
      </c>
    </row>
    <row r="464" spans="1:62" ht="15" hidden="1" outlineLevel="2" x14ac:dyDescent="0.25">
      <c r="A464" s="10">
        <v>2024</v>
      </c>
      <c r="B464" s="10" t="s">
        <v>157</v>
      </c>
      <c r="C464" s="10" t="s">
        <v>128</v>
      </c>
      <c r="D464" s="10" t="s">
        <v>162</v>
      </c>
      <c r="E464" s="10" t="s">
        <v>242</v>
      </c>
      <c r="F464" s="10" t="s">
        <v>219</v>
      </c>
      <c r="G464" s="10" t="s">
        <v>195</v>
      </c>
      <c r="H464" s="77">
        <v>127163.92</v>
      </c>
      <c r="I464" s="77">
        <v>0</v>
      </c>
      <c r="J464" s="77">
        <v>0</v>
      </c>
      <c r="K464" s="77">
        <v>0</v>
      </c>
      <c r="L464" s="77">
        <v>0</v>
      </c>
      <c r="M464" s="77">
        <v>0</v>
      </c>
      <c r="N464" s="77">
        <v>127163.92</v>
      </c>
      <c r="O464" s="77">
        <v>0</v>
      </c>
      <c r="P464" s="77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0</v>
      </c>
      <c r="Y464" s="10">
        <v>0</v>
      </c>
      <c r="Z464" s="10">
        <v>0</v>
      </c>
      <c r="AA464" s="10">
        <v>0</v>
      </c>
      <c r="AB464" s="10">
        <v>0</v>
      </c>
      <c r="AC464" s="10">
        <v>0</v>
      </c>
      <c r="AD464" s="10">
        <v>0</v>
      </c>
      <c r="AE464" s="10" t="s">
        <v>195</v>
      </c>
      <c r="AF464" s="10" t="s">
        <v>195</v>
      </c>
      <c r="AG464" s="10" t="s">
        <v>195</v>
      </c>
      <c r="AH464" s="10" t="s">
        <v>198</v>
      </c>
      <c r="AI464" s="10" t="s">
        <v>198</v>
      </c>
      <c r="AJ464" s="10" t="s">
        <v>195</v>
      </c>
      <c r="AK464" s="10" t="s">
        <v>195</v>
      </c>
      <c r="AL464" s="10" t="s">
        <v>195</v>
      </c>
      <c r="AM464" s="10" t="s">
        <v>195</v>
      </c>
      <c r="AN464" s="10" t="s">
        <v>528</v>
      </c>
      <c r="AO464" s="10" t="s">
        <v>195</v>
      </c>
      <c r="AP464" s="10">
        <v>110</v>
      </c>
      <c r="AQ464" s="10">
        <v>81</v>
      </c>
      <c r="AR464" s="10">
        <v>311</v>
      </c>
      <c r="AS464" s="10">
        <v>265</v>
      </c>
      <c r="AT464" s="10">
        <v>2066</v>
      </c>
      <c r="AU464" s="10" t="s">
        <v>195</v>
      </c>
      <c r="AV464" s="10" t="s">
        <v>195</v>
      </c>
      <c r="AW464" s="10" t="s">
        <v>195</v>
      </c>
      <c r="AX464" s="10">
        <v>5</v>
      </c>
      <c r="AY464" s="10">
        <v>5</v>
      </c>
      <c r="AZ464" s="10" t="s">
        <v>195</v>
      </c>
      <c r="BA464" s="10" t="s">
        <v>195</v>
      </c>
      <c r="BB464" s="10" t="s">
        <v>195</v>
      </c>
      <c r="BC464" s="10" t="s">
        <v>195</v>
      </c>
      <c r="BD464" s="10">
        <v>0</v>
      </c>
      <c r="BE464" s="10">
        <v>0</v>
      </c>
      <c r="BF464" s="10">
        <v>0</v>
      </c>
      <c r="BG464" s="10">
        <v>1886081</v>
      </c>
      <c r="BH464" s="10" t="s">
        <v>195</v>
      </c>
      <c r="BI464" s="10" t="s">
        <v>195</v>
      </c>
      <c r="BJ464" s="10" t="s">
        <v>195</v>
      </c>
    </row>
    <row r="465" spans="1:62" ht="15" hidden="1" outlineLevel="2" x14ac:dyDescent="0.25">
      <c r="A465" s="10">
        <v>2024</v>
      </c>
      <c r="B465" s="10" t="s">
        <v>157</v>
      </c>
      <c r="C465" s="10" t="s">
        <v>128</v>
      </c>
      <c r="D465" s="10" t="s">
        <v>162</v>
      </c>
      <c r="E465" s="10" t="s">
        <v>240</v>
      </c>
      <c r="F465" s="10" t="s">
        <v>216</v>
      </c>
      <c r="G465" s="10" t="s">
        <v>195</v>
      </c>
      <c r="H465" s="77">
        <v>58447.21</v>
      </c>
      <c r="I465" s="77">
        <v>61168.4</v>
      </c>
      <c r="J465" s="77">
        <v>23930.07</v>
      </c>
      <c r="K465" s="77">
        <v>2786.66</v>
      </c>
      <c r="L465" s="77">
        <v>0</v>
      </c>
      <c r="M465" s="77">
        <v>-159.34</v>
      </c>
      <c r="N465" s="77">
        <v>58171.54</v>
      </c>
      <c r="O465" s="77">
        <v>60879.9</v>
      </c>
      <c r="P465" s="77">
        <v>26597.27</v>
      </c>
      <c r="Q465" s="10">
        <v>0</v>
      </c>
      <c r="R465" s="10">
        <v>122.06</v>
      </c>
      <c r="S465" s="10">
        <v>166.44</v>
      </c>
      <c r="T465" s="10">
        <v>0</v>
      </c>
      <c r="U465" s="10">
        <v>0</v>
      </c>
      <c r="V465" s="10">
        <v>0</v>
      </c>
      <c r="W465" s="10">
        <v>0</v>
      </c>
      <c r="X465" s="10">
        <v>0</v>
      </c>
      <c r="Y465" s="10">
        <v>0</v>
      </c>
      <c r="Z465" s="10">
        <v>9.7100000000000009</v>
      </c>
      <c r="AA465" s="10">
        <v>0</v>
      </c>
      <c r="AB465" s="10">
        <v>0</v>
      </c>
      <c r="AC465" s="10">
        <v>0</v>
      </c>
      <c r="AD465" s="10">
        <v>0</v>
      </c>
      <c r="AE465" s="10" t="s">
        <v>195</v>
      </c>
      <c r="AF465" s="10" t="s">
        <v>195</v>
      </c>
      <c r="AG465" s="10" t="s">
        <v>195</v>
      </c>
      <c r="AH465" s="10" t="s">
        <v>198</v>
      </c>
      <c r="AI465" s="10" t="s">
        <v>198</v>
      </c>
      <c r="AJ465" s="10" t="s">
        <v>195</v>
      </c>
      <c r="AK465" s="10" t="s">
        <v>197</v>
      </c>
      <c r="AL465" s="10" t="s">
        <v>207</v>
      </c>
      <c r="AM465" s="10" t="s">
        <v>195</v>
      </c>
      <c r="AN465" s="10" t="s">
        <v>528</v>
      </c>
      <c r="AO465" s="10" t="s">
        <v>195</v>
      </c>
      <c r="AP465" s="10">
        <v>110</v>
      </c>
      <c r="AQ465" s="10">
        <v>81</v>
      </c>
      <c r="AR465" s="10">
        <v>311</v>
      </c>
      <c r="AS465" s="10">
        <v>266</v>
      </c>
      <c r="AT465" s="10">
        <v>2067</v>
      </c>
      <c r="AU465" s="10" t="s">
        <v>195</v>
      </c>
      <c r="AV465" s="10" t="s">
        <v>195</v>
      </c>
      <c r="AW465" s="10" t="s">
        <v>195</v>
      </c>
      <c r="AX465" s="10">
        <v>5</v>
      </c>
      <c r="AY465" s="10">
        <v>5</v>
      </c>
      <c r="AZ465" s="10" t="s">
        <v>195</v>
      </c>
      <c r="BA465" s="10">
        <v>1</v>
      </c>
      <c r="BB465" s="10">
        <v>6</v>
      </c>
      <c r="BC465" s="10" t="s">
        <v>195</v>
      </c>
      <c r="BD465" s="10">
        <v>0</v>
      </c>
      <c r="BE465" s="10">
        <v>0</v>
      </c>
      <c r="BF465" s="10">
        <v>0</v>
      </c>
      <c r="BG465" s="10">
        <v>1885410</v>
      </c>
      <c r="BH465" s="10" t="s">
        <v>195</v>
      </c>
      <c r="BI465" s="10" t="s">
        <v>195</v>
      </c>
      <c r="BJ465" s="10" t="s">
        <v>195</v>
      </c>
    </row>
    <row r="466" spans="1:62" ht="15" hidden="1" outlineLevel="2" x14ac:dyDescent="0.25">
      <c r="A466" s="10">
        <v>2024</v>
      </c>
      <c r="B466" s="10" t="s">
        <v>157</v>
      </c>
      <c r="C466" s="10" t="s">
        <v>128</v>
      </c>
      <c r="D466" s="10" t="s">
        <v>162</v>
      </c>
      <c r="E466" s="10" t="s">
        <v>239</v>
      </c>
      <c r="F466" s="10" t="s">
        <v>345</v>
      </c>
      <c r="G466" s="10" t="s">
        <v>195</v>
      </c>
      <c r="H466" s="77">
        <v>390627.26</v>
      </c>
      <c r="I466" s="77">
        <v>390627.26</v>
      </c>
      <c r="J466" s="77">
        <v>152821.20000000001</v>
      </c>
      <c r="K466" s="77">
        <v>17793.98</v>
      </c>
      <c r="L466" s="77">
        <v>0</v>
      </c>
      <c r="M466" s="77">
        <v>-1014.62</v>
      </c>
      <c r="N466" s="77">
        <v>388784.95</v>
      </c>
      <c r="O466" s="77">
        <v>388784.95</v>
      </c>
      <c r="P466" s="77">
        <v>169852.37</v>
      </c>
      <c r="Q466" s="10">
        <v>0</v>
      </c>
      <c r="R466" s="10">
        <v>779.45</v>
      </c>
      <c r="S466" s="10">
        <v>1062.8599999999999</v>
      </c>
      <c r="T466" s="10">
        <v>0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64.88</v>
      </c>
      <c r="AA466" s="10">
        <v>0</v>
      </c>
      <c r="AB466" s="10">
        <v>0</v>
      </c>
      <c r="AC466" s="10">
        <v>0</v>
      </c>
      <c r="AD466" s="10">
        <v>0</v>
      </c>
      <c r="AE466" s="10" t="s">
        <v>195</v>
      </c>
      <c r="AF466" s="10" t="s">
        <v>195</v>
      </c>
      <c r="AG466" s="10" t="s">
        <v>195</v>
      </c>
      <c r="AH466" s="10" t="s">
        <v>198</v>
      </c>
      <c r="AI466" s="10" t="s">
        <v>198</v>
      </c>
      <c r="AJ466" s="10" t="s">
        <v>195</v>
      </c>
      <c r="AK466" s="10" t="s">
        <v>197</v>
      </c>
      <c r="AL466" s="10" t="s">
        <v>207</v>
      </c>
      <c r="AM466" s="10" t="s">
        <v>195</v>
      </c>
      <c r="AN466" s="10" t="s">
        <v>528</v>
      </c>
      <c r="AO466" s="10" t="s">
        <v>195</v>
      </c>
      <c r="AP466" s="10">
        <v>110</v>
      </c>
      <c r="AQ466" s="10">
        <v>81</v>
      </c>
      <c r="AR466" s="10">
        <v>311</v>
      </c>
      <c r="AS466" s="10">
        <v>267</v>
      </c>
      <c r="AT466" s="10">
        <v>1611</v>
      </c>
      <c r="AU466" s="10" t="s">
        <v>195</v>
      </c>
      <c r="AV466" s="10" t="s">
        <v>195</v>
      </c>
      <c r="AW466" s="10" t="s">
        <v>195</v>
      </c>
      <c r="AX466" s="10">
        <v>5</v>
      </c>
      <c r="AY466" s="10">
        <v>5</v>
      </c>
      <c r="AZ466" s="10" t="s">
        <v>195</v>
      </c>
      <c r="BA466" s="10">
        <v>1</v>
      </c>
      <c r="BB466" s="10">
        <v>6</v>
      </c>
      <c r="BC466" s="10" t="s">
        <v>195</v>
      </c>
      <c r="BD466" s="10">
        <v>0</v>
      </c>
      <c r="BE466" s="10">
        <v>0</v>
      </c>
      <c r="BF466" s="10">
        <v>0</v>
      </c>
      <c r="BG466" s="10">
        <v>1885332</v>
      </c>
      <c r="BH466" s="10" t="s">
        <v>195</v>
      </c>
      <c r="BI466" s="10" t="s">
        <v>195</v>
      </c>
      <c r="BJ466" s="10" t="s">
        <v>195</v>
      </c>
    </row>
    <row r="467" spans="1:62" ht="15" hidden="1" outlineLevel="2" x14ac:dyDescent="0.25">
      <c r="A467" s="10">
        <v>2024</v>
      </c>
      <c r="B467" s="10" t="s">
        <v>157</v>
      </c>
      <c r="C467" s="10" t="s">
        <v>128</v>
      </c>
      <c r="D467" s="10" t="s">
        <v>162</v>
      </c>
      <c r="E467" s="10" t="s">
        <v>236</v>
      </c>
      <c r="F467" s="10" t="s">
        <v>216</v>
      </c>
      <c r="G467" s="10" t="s">
        <v>195</v>
      </c>
      <c r="H467" s="77">
        <v>126592.35</v>
      </c>
      <c r="I467" s="77">
        <v>0</v>
      </c>
      <c r="J467" s="77">
        <v>0</v>
      </c>
      <c r="K467" s="77">
        <v>0</v>
      </c>
      <c r="L467" s="77">
        <v>0</v>
      </c>
      <c r="M467" s="77">
        <v>0</v>
      </c>
      <c r="N467" s="77">
        <v>126592.35</v>
      </c>
      <c r="O467" s="77">
        <v>0</v>
      </c>
      <c r="P467" s="77">
        <v>0</v>
      </c>
      <c r="Q467" s="10">
        <v>0</v>
      </c>
      <c r="R467" s="10">
        <v>0</v>
      </c>
      <c r="S467" s="10">
        <v>0</v>
      </c>
      <c r="T467" s="10">
        <v>0</v>
      </c>
      <c r="U467" s="10">
        <v>0</v>
      </c>
      <c r="V467" s="10">
        <v>0</v>
      </c>
      <c r="W467" s="10">
        <v>0</v>
      </c>
      <c r="X467" s="10">
        <v>0</v>
      </c>
      <c r="Y467" s="10">
        <v>0</v>
      </c>
      <c r="Z467" s="10">
        <v>0</v>
      </c>
      <c r="AA467" s="10">
        <v>0</v>
      </c>
      <c r="AB467" s="10">
        <v>0</v>
      </c>
      <c r="AC467" s="10">
        <v>0</v>
      </c>
      <c r="AD467" s="10">
        <v>0</v>
      </c>
      <c r="AE467" s="10" t="s">
        <v>195</v>
      </c>
      <c r="AF467" s="10" t="s">
        <v>195</v>
      </c>
      <c r="AG467" s="10" t="s">
        <v>195</v>
      </c>
      <c r="AH467" s="10" t="s">
        <v>198</v>
      </c>
      <c r="AI467" s="10" t="s">
        <v>198</v>
      </c>
      <c r="AJ467" s="10" t="s">
        <v>195</v>
      </c>
      <c r="AK467" s="10" t="s">
        <v>195</v>
      </c>
      <c r="AL467" s="10" t="s">
        <v>195</v>
      </c>
      <c r="AM467" s="10" t="s">
        <v>195</v>
      </c>
      <c r="AN467" s="10" t="s">
        <v>528</v>
      </c>
      <c r="AO467" s="10" t="s">
        <v>195</v>
      </c>
      <c r="AP467" s="10">
        <v>110</v>
      </c>
      <c r="AQ467" s="10">
        <v>81</v>
      </c>
      <c r="AR467" s="10">
        <v>311</v>
      </c>
      <c r="AS467" s="10">
        <v>268</v>
      </c>
      <c r="AT467" s="10">
        <v>2067</v>
      </c>
      <c r="AU467" s="10" t="s">
        <v>195</v>
      </c>
      <c r="AV467" s="10" t="s">
        <v>195</v>
      </c>
      <c r="AW467" s="10" t="s">
        <v>195</v>
      </c>
      <c r="AX467" s="10">
        <v>5</v>
      </c>
      <c r="AY467" s="10">
        <v>5</v>
      </c>
      <c r="AZ467" s="10" t="s">
        <v>195</v>
      </c>
      <c r="BA467" s="10" t="s">
        <v>195</v>
      </c>
      <c r="BB467" s="10" t="s">
        <v>195</v>
      </c>
      <c r="BC467" s="10" t="s">
        <v>195</v>
      </c>
      <c r="BD467" s="10">
        <v>0</v>
      </c>
      <c r="BE467" s="10">
        <v>0</v>
      </c>
      <c r="BF467" s="10">
        <v>0</v>
      </c>
      <c r="BG467" s="10">
        <v>1885378</v>
      </c>
      <c r="BH467" s="10" t="s">
        <v>195</v>
      </c>
      <c r="BI467" s="10" t="s">
        <v>195</v>
      </c>
      <c r="BJ467" s="10" t="s">
        <v>195</v>
      </c>
    </row>
    <row r="468" spans="1:62" ht="15" hidden="1" outlineLevel="2" x14ac:dyDescent="0.25">
      <c r="A468" s="10">
        <v>2024</v>
      </c>
      <c r="B468" s="10" t="s">
        <v>157</v>
      </c>
      <c r="C468" s="10" t="s">
        <v>128</v>
      </c>
      <c r="D468" s="10" t="s">
        <v>162</v>
      </c>
      <c r="E468" s="10" t="s">
        <v>235</v>
      </c>
      <c r="F468" s="10" t="s">
        <v>213</v>
      </c>
      <c r="G468" s="10" t="s">
        <v>195</v>
      </c>
      <c r="H468" s="77">
        <v>0</v>
      </c>
      <c r="I468" s="77">
        <v>46580.3</v>
      </c>
      <c r="J468" s="77">
        <v>17675.89</v>
      </c>
      <c r="K468" s="77">
        <v>2168.12</v>
      </c>
      <c r="L468" s="77">
        <v>0</v>
      </c>
      <c r="M468" s="77">
        <v>0</v>
      </c>
      <c r="N468" s="77">
        <v>0</v>
      </c>
      <c r="O468" s="77">
        <v>46580.3</v>
      </c>
      <c r="P468" s="77">
        <v>19844.009999999998</v>
      </c>
      <c r="Q468" s="10">
        <v>0</v>
      </c>
      <c r="R468" s="10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 t="s">
        <v>195</v>
      </c>
      <c r="AF468" s="10" t="s">
        <v>195</v>
      </c>
      <c r="AG468" s="10" t="s">
        <v>195</v>
      </c>
      <c r="AH468" s="10" t="s">
        <v>198</v>
      </c>
      <c r="AI468" s="10" t="s">
        <v>198</v>
      </c>
      <c r="AJ468" s="10" t="s">
        <v>195</v>
      </c>
      <c r="AK468" s="10" t="s">
        <v>197</v>
      </c>
      <c r="AL468" s="10" t="s">
        <v>207</v>
      </c>
      <c r="AM468" s="10" t="s">
        <v>195</v>
      </c>
      <c r="AN468" s="10" t="s">
        <v>528</v>
      </c>
      <c r="AO468" s="10" t="s">
        <v>195</v>
      </c>
      <c r="AP468" s="10">
        <v>110</v>
      </c>
      <c r="AQ468" s="10">
        <v>81</v>
      </c>
      <c r="AR468" s="10">
        <v>311</v>
      </c>
      <c r="AS468" s="10">
        <v>269</v>
      </c>
      <c r="AT468" s="10">
        <v>2068</v>
      </c>
      <c r="AU468" s="10" t="s">
        <v>195</v>
      </c>
      <c r="AV468" s="10" t="s">
        <v>195</v>
      </c>
      <c r="AW468" s="10" t="s">
        <v>195</v>
      </c>
      <c r="AX468" s="10">
        <v>5</v>
      </c>
      <c r="AY468" s="10">
        <v>5</v>
      </c>
      <c r="AZ468" s="10" t="s">
        <v>195</v>
      </c>
      <c r="BA468" s="10">
        <v>1</v>
      </c>
      <c r="BB468" s="10">
        <v>6</v>
      </c>
      <c r="BC468" s="10" t="s">
        <v>195</v>
      </c>
      <c r="BD468" s="10">
        <v>0</v>
      </c>
      <c r="BE468" s="10">
        <v>0</v>
      </c>
      <c r="BF468" s="10">
        <v>0</v>
      </c>
      <c r="BG468" s="10">
        <v>1889137</v>
      </c>
      <c r="BH468" s="10" t="s">
        <v>195</v>
      </c>
      <c r="BI468" s="10" t="s">
        <v>195</v>
      </c>
      <c r="BJ468" s="10" t="s">
        <v>195</v>
      </c>
    </row>
    <row r="469" spans="1:62" ht="15" hidden="1" outlineLevel="2" x14ac:dyDescent="0.25">
      <c r="A469" s="10">
        <v>2024</v>
      </c>
      <c r="B469" s="10" t="s">
        <v>157</v>
      </c>
      <c r="C469" s="10" t="s">
        <v>128</v>
      </c>
      <c r="D469" s="10" t="s">
        <v>162</v>
      </c>
      <c r="E469" s="10" t="s">
        <v>234</v>
      </c>
      <c r="F469" s="10" t="s">
        <v>343</v>
      </c>
      <c r="G469" s="10" t="s">
        <v>195</v>
      </c>
      <c r="H469" s="77">
        <v>613827.76</v>
      </c>
      <c r="I469" s="77">
        <v>613827.76</v>
      </c>
      <c r="J469" s="77">
        <v>232929.21</v>
      </c>
      <c r="K469" s="77">
        <v>28500.18</v>
      </c>
      <c r="L469" s="77">
        <v>0</v>
      </c>
      <c r="M469" s="77">
        <v>-1627.11</v>
      </c>
      <c r="N469" s="77">
        <v>610932.76</v>
      </c>
      <c r="O469" s="77">
        <v>610932.76</v>
      </c>
      <c r="P469" s="77">
        <v>260263.46</v>
      </c>
      <c r="Q469" s="10">
        <v>0</v>
      </c>
      <c r="R469" s="10">
        <v>1224.8</v>
      </c>
      <c r="S469" s="10">
        <v>1670.2</v>
      </c>
      <c r="T469" s="10">
        <v>0</v>
      </c>
      <c r="U469" s="10">
        <v>0</v>
      </c>
      <c r="V469" s="10">
        <v>0</v>
      </c>
      <c r="W469" s="10">
        <v>0</v>
      </c>
      <c r="X469" s="10">
        <v>0</v>
      </c>
      <c r="Y469" s="10">
        <v>0</v>
      </c>
      <c r="Z469" s="10">
        <v>101.96</v>
      </c>
      <c r="AA469" s="10">
        <v>0</v>
      </c>
      <c r="AB469" s="10">
        <v>0</v>
      </c>
      <c r="AC469" s="10">
        <v>0</v>
      </c>
      <c r="AD469" s="10">
        <v>0</v>
      </c>
      <c r="AE469" s="10" t="s">
        <v>195</v>
      </c>
      <c r="AF469" s="10" t="s">
        <v>195</v>
      </c>
      <c r="AG469" s="10" t="s">
        <v>195</v>
      </c>
      <c r="AH469" s="10" t="s">
        <v>198</v>
      </c>
      <c r="AI469" s="10" t="s">
        <v>198</v>
      </c>
      <c r="AJ469" s="10" t="s">
        <v>195</v>
      </c>
      <c r="AK469" s="10" t="s">
        <v>197</v>
      </c>
      <c r="AL469" s="10" t="s">
        <v>207</v>
      </c>
      <c r="AM469" s="10" t="s">
        <v>195</v>
      </c>
      <c r="AN469" s="10" t="s">
        <v>528</v>
      </c>
      <c r="AO469" s="10" t="s">
        <v>195</v>
      </c>
      <c r="AP469" s="10">
        <v>110</v>
      </c>
      <c r="AQ469" s="10">
        <v>81</v>
      </c>
      <c r="AR469" s="10">
        <v>311</v>
      </c>
      <c r="AS469" s="10">
        <v>274</v>
      </c>
      <c r="AT469" s="10">
        <v>1612</v>
      </c>
      <c r="AU469" s="10" t="s">
        <v>195</v>
      </c>
      <c r="AV469" s="10" t="s">
        <v>195</v>
      </c>
      <c r="AW469" s="10" t="s">
        <v>195</v>
      </c>
      <c r="AX469" s="10">
        <v>5</v>
      </c>
      <c r="AY469" s="10">
        <v>5</v>
      </c>
      <c r="AZ469" s="10" t="s">
        <v>195</v>
      </c>
      <c r="BA469" s="10">
        <v>1</v>
      </c>
      <c r="BB469" s="10">
        <v>6</v>
      </c>
      <c r="BC469" s="10" t="s">
        <v>195</v>
      </c>
      <c r="BD469" s="10">
        <v>0</v>
      </c>
      <c r="BE469" s="10">
        <v>0</v>
      </c>
      <c r="BF469" s="10">
        <v>0</v>
      </c>
      <c r="BG469" s="10">
        <v>1885876</v>
      </c>
      <c r="BH469" s="10" t="s">
        <v>195</v>
      </c>
      <c r="BI469" s="10" t="s">
        <v>195</v>
      </c>
      <c r="BJ469" s="10" t="s">
        <v>195</v>
      </c>
    </row>
    <row r="470" spans="1:62" ht="15" hidden="1" outlineLevel="2" x14ac:dyDescent="0.25">
      <c r="A470" s="10">
        <v>2024</v>
      </c>
      <c r="B470" s="10" t="s">
        <v>157</v>
      </c>
      <c r="C470" s="10" t="s">
        <v>128</v>
      </c>
      <c r="D470" s="10" t="s">
        <v>162</v>
      </c>
      <c r="E470" s="10" t="s">
        <v>344</v>
      </c>
      <c r="F470" s="10" t="s">
        <v>343</v>
      </c>
      <c r="G470" s="10" t="s">
        <v>195</v>
      </c>
      <c r="H470" s="77">
        <v>40958.949999999997</v>
      </c>
      <c r="I470" s="77">
        <v>40958.949999999997</v>
      </c>
      <c r="J470" s="77">
        <v>15542.69</v>
      </c>
      <c r="K470" s="77">
        <v>1901.73</v>
      </c>
      <c r="L470" s="77">
        <v>0</v>
      </c>
      <c r="M470" s="77">
        <v>-108.56</v>
      </c>
      <c r="N470" s="77">
        <v>40765.800000000003</v>
      </c>
      <c r="O470" s="77">
        <v>40765.800000000003</v>
      </c>
      <c r="P470" s="77">
        <v>17366.64</v>
      </c>
      <c r="Q470" s="10">
        <v>0</v>
      </c>
      <c r="R470" s="10">
        <v>81.72</v>
      </c>
      <c r="S470" s="10">
        <v>111.43</v>
      </c>
      <c r="T470" s="10">
        <v>0</v>
      </c>
      <c r="U470" s="10">
        <v>0</v>
      </c>
      <c r="V470" s="10">
        <v>0</v>
      </c>
      <c r="W470" s="10">
        <v>0</v>
      </c>
      <c r="X470" s="10">
        <v>0</v>
      </c>
      <c r="Y470" s="10">
        <v>0</v>
      </c>
      <c r="Z470" s="10">
        <v>6.8</v>
      </c>
      <c r="AA470" s="10">
        <v>0</v>
      </c>
      <c r="AB470" s="10">
        <v>0</v>
      </c>
      <c r="AC470" s="10">
        <v>0</v>
      </c>
      <c r="AD470" s="10">
        <v>0</v>
      </c>
      <c r="AE470" s="10" t="s">
        <v>195</v>
      </c>
      <c r="AF470" s="10" t="s">
        <v>195</v>
      </c>
      <c r="AG470" s="10" t="s">
        <v>195</v>
      </c>
      <c r="AH470" s="10" t="s">
        <v>198</v>
      </c>
      <c r="AI470" s="10" t="s">
        <v>198</v>
      </c>
      <c r="AJ470" s="10" t="s">
        <v>195</v>
      </c>
      <c r="AK470" s="10" t="s">
        <v>197</v>
      </c>
      <c r="AL470" s="10" t="s">
        <v>207</v>
      </c>
      <c r="AM470" s="10" t="s">
        <v>195</v>
      </c>
      <c r="AN470" s="10" t="s">
        <v>528</v>
      </c>
      <c r="AO470" s="10" t="s">
        <v>195</v>
      </c>
      <c r="AP470" s="10">
        <v>110</v>
      </c>
      <c r="AQ470" s="10">
        <v>81</v>
      </c>
      <c r="AR470" s="10">
        <v>311</v>
      </c>
      <c r="AS470" s="10">
        <v>270</v>
      </c>
      <c r="AT470" s="10">
        <v>1612</v>
      </c>
      <c r="AU470" s="10" t="s">
        <v>195</v>
      </c>
      <c r="AV470" s="10" t="s">
        <v>195</v>
      </c>
      <c r="AW470" s="10" t="s">
        <v>195</v>
      </c>
      <c r="AX470" s="10">
        <v>5</v>
      </c>
      <c r="AY470" s="10">
        <v>5</v>
      </c>
      <c r="AZ470" s="10" t="s">
        <v>195</v>
      </c>
      <c r="BA470" s="10">
        <v>1</v>
      </c>
      <c r="BB470" s="10">
        <v>6</v>
      </c>
      <c r="BC470" s="10" t="s">
        <v>195</v>
      </c>
      <c r="BD470" s="10">
        <v>0</v>
      </c>
      <c r="BE470" s="10">
        <v>0</v>
      </c>
      <c r="BF470" s="10">
        <v>0</v>
      </c>
      <c r="BG470" s="10">
        <v>1887571</v>
      </c>
      <c r="BH470" s="10" t="s">
        <v>195</v>
      </c>
      <c r="BI470" s="10" t="s">
        <v>195</v>
      </c>
      <c r="BJ470" s="10" t="s">
        <v>195</v>
      </c>
    </row>
    <row r="471" spans="1:62" ht="15" hidden="1" outlineLevel="2" x14ac:dyDescent="0.25">
      <c r="A471" s="10">
        <v>2024</v>
      </c>
      <c r="B471" s="10" t="s">
        <v>157</v>
      </c>
      <c r="C471" s="10" t="s">
        <v>128</v>
      </c>
      <c r="D471" s="10" t="s">
        <v>162</v>
      </c>
      <c r="E471" s="10" t="s">
        <v>231</v>
      </c>
      <c r="F471" s="10" t="s">
        <v>213</v>
      </c>
      <c r="G471" s="10" t="s">
        <v>195</v>
      </c>
      <c r="H471" s="77">
        <v>106311.24</v>
      </c>
      <c r="I471" s="77">
        <v>0</v>
      </c>
      <c r="J471" s="77">
        <v>0</v>
      </c>
      <c r="K471" s="77">
        <v>0</v>
      </c>
      <c r="L471" s="77">
        <v>0</v>
      </c>
      <c r="M471" s="77">
        <v>0</v>
      </c>
      <c r="N471" s="77">
        <v>106311.24</v>
      </c>
      <c r="O471" s="77">
        <v>0</v>
      </c>
      <c r="P471" s="77">
        <v>0</v>
      </c>
      <c r="Q471" s="10">
        <v>0</v>
      </c>
      <c r="R471" s="10">
        <v>0</v>
      </c>
      <c r="S471" s="10">
        <v>0</v>
      </c>
      <c r="T471" s="10">
        <v>0</v>
      </c>
      <c r="U471" s="10">
        <v>0</v>
      </c>
      <c r="V471" s="10">
        <v>0</v>
      </c>
      <c r="W471" s="10">
        <v>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0</v>
      </c>
      <c r="AE471" s="10" t="s">
        <v>195</v>
      </c>
      <c r="AF471" s="10" t="s">
        <v>195</v>
      </c>
      <c r="AG471" s="10" t="s">
        <v>195</v>
      </c>
      <c r="AH471" s="10" t="s">
        <v>198</v>
      </c>
      <c r="AI471" s="10" t="s">
        <v>198</v>
      </c>
      <c r="AJ471" s="10" t="s">
        <v>195</v>
      </c>
      <c r="AK471" s="10" t="s">
        <v>195</v>
      </c>
      <c r="AL471" s="10" t="s">
        <v>195</v>
      </c>
      <c r="AM471" s="10" t="s">
        <v>195</v>
      </c>
      <c r="AN471" s="10" t="s">
        <v>528</v>
      </c>
      <c r="AO471" s="10" t="s">
        <v>195</v>
      </c>
      <c r="AP471" s="10">
        <v>110</v>
      </c>
      <c r="AQ471" s="10">
        <v>81</v>
      </c>
      <c r="AR471" s="10">
        <v>311</v>
      </c>
      <c r="AS471" s="10">
        <v>271</v>
      </c>
      <c r="AT471" s="10">
        <v>2068</v>
      </c>
      <c r="AU471" s="10" t="s">
        <v>195</v>
      </c>
      <c r="AV471" s="10" t="s">
        <v>195</v>
      </c>
      <c r="AW471" s="10" t="s">
        <v>195</v>
      </c>
      <c r="AX471" s="10">
        <v>5</v>
      </c>
      <c r="AY471" s="10">
        <v>5</v>
      </c>
      <c r="AZ471" s="10" t="s">
        <v>195</v>
      </c>
      <c r="BA471" s="10" t="s">
        <v>195</v>
      </c>
      <c r="BB471" s="10" t="s">
        <v>195</v>
      </c>
      <c r="BC471" s="10" t="s">
        <v>195</v>
      </c>
      <c r="BD471" s="10">
        <v>0</v>
      </c>
      <c r="BE471" s="10">
        <v>0</v>
      </c>
      <c r="BF471" s="10">
        <v>0</v>
      </c>
      <c r="BG471" s="10">
        <v>1885400</v>
      </c>
      <c r="BH471" s="10" t="s">
        <v>195</v>
      </c>
      <c r="BI471" s="10" t="s">
        <v>195</v>
      </c>
      <c r="BJ471" s="10" t="s">
        <v>195</v>
      </c>
    </row>
    <row r="472" spans="1:62" ht="15" hidden="1" outlineLevel="2" x14ac:dyDescent="0.25">
      <c r="A472" s="10">
        <v>2024</v>
      </c>
      <c r="B472" s="10" t="s">
        <v>157</v>
      </c>
      <c r="C472" s="10" t="s">
        <v>128</v>
      </c>
      <c r="D472" s="10" t="s">
        <v>162</v>
      </c>
      <c r="E472" s="10" t="s">
        <v>230</v>
      </c>
      <c r="F472" s="10" t="s">
        <v>229</v>
      </c>
      <c r="G472" s="10" t="s">
        <v>195</v>
      </c>
      <c r="H472" s="77">
        <v>1402117.44</v>
      </c>
      <c r="I472" s="77">
        <v>1456314.92</v>
      </c>
      <c r="J472" s="77">
        <v>507103.43</v>
      </c>
      <c r="K472" s="77">
        <v>70822.64</v>
      </c>
      <c r="L472" s="77">
        <v>0</v>
      </c>
      <c r="M472" s="77">
        <v>-8790.64</v>
      </c>
      <c r="N472" s="77">
        <v>1387855.74</v>
      </c>
      <c r="O472" s="77">
        <v>1441501.95</v>
      </c>
      <c r="P472" s="77">
        <v>572406.02</v>
      </c>
      <c r="Q472" s="10">
        <v>0</v>
      </c>
      <c r="R472" s="10">
        <v>5204.54</v>
      </c>
      <c r="S472" s="10">
        <v>9608.43</v>
      </c>
      <c r="T472" s="10">
        <v>0</v>
      </c>
      <c r="U472" s="10">
        <v>0</v>
      </c>
      <c r="V472" s="10">
        <v>0</v>
      </c>
      <c r="W472" s="10">
        <v>0</v>
      </c>
      <c r="X472" s="10">
        <v>0</v>
      </c>
      <c r="Y472" s="10">
        <v>0</v>
      </c>
      <c r="Z472" s="10">
        <v>502.28</v>
      </c>
      <c r="AA472" s="10">
        <v>0</v>
      </c>
      <c r="AB472" s="10">
        <v>0</v>
      </c>
      <c r="AC472" s="10">
        <v>0</v>
      </c>
      <c r="AD472" s="10">
        <v>0</v>
      </c>
      <c r="AE472" s="10" t="s">
        <v>195</v>
      </c>
      <c r="AF472" s="10" t="s">
        <v>195</v>
      </c>
      <c r="AG472" s="10" t="s">
        <v>195</v>
      </c>
      <c r="AH472" s="10" t="s">
        <v>198</v>
      </c>
      <c r="AI472" s="10" t="s">
        <v>198</v>
      </c>
      <c r="AJ472" s="10" t="s">
        <v>195</v>
      </c>
      <c r="AK472" s="10" t="s">
        <v>197</v>
      </c>
      <c r="AL472" s="10" t="s">
        <v>207</v>
      </c>
      <c r="AM472" s="10" t="s">
        <v>195</v>
      </c>
      <c r="AN472" s="10" t="s">
        <v>528</v>
      </c>
      <c r="AO472" s="10" t="s">
        <v>195</v>
      </c>
      <c r="AP472" s="10">
        <v>110</v>
      </c>
      <c r="AQ472" s="10">
        <v>81</v>
      </c>
      <c r="AR472" s="10">
        <v>311</v>
      </c>
      <c r="AS472" s="10">
        <v>248</v>
      </c>
      <c r="AT472" s="10">
        <v>1153</v>
      </c>
      <c r="AU472" s="10" t="s">
        <v>195</v>
      </c>
      <c r="AV472" s="10" t="s">
        <v>195</v>
      </c>
      <c r="AW472" s="10" t="s">
        <v>195</v>
      </c>
      <c r="AX472" s="10">
        <v>5</v>
      </c>
      <c r="AY472" s="10">
        <v>5</v>
      </c>
      <c r="AZ472" s="10" t="s">
        <v>195</v>
      </c>
      <c r="BA472" s="10">
        <v>1</v>
      </c>
      <c r="BB472" s="10">
        <v>6</v>
      </c>
      <c r="BC472" s="10" t="s">
        <v>195</v>
      </c>
      <c r="BD472" s="10">
        <v>0</v>
      </c>
      <c r="BE472" s="10">
        <v>0</v>
      </c>
      <c r="BF472" s="10">
        <v>0</v>
      </c>
      <c r="BG472" s="10">
        <v>1887124</v>
      </c>
      <c r="BH472" s="10" t="s">
        <v>195</v>
      </c>
      <c r="BI472" s="10" t="s">
        <v>195</v>
      </c>
      <c r="BJ472" s="10" t="s">
        <v>195</v>
      </c>
    </row>
    <row r="473" spans="1:62" ht="15" hidden="1" outlineLevel="2" x14ac:dyDescent="0.25">
      <c r="A473" s="10">
        <v>2024</v>
      </c>
      <c r="B473" s="10" t="s">
        <v>157</v>
      </c>
      <c r="C473" s="10" t="s">
        <v>128</v>
      </c>
      <c r="D473" s="10" t="s">
        <v>162</v>
      </c>
      <c r="E473" s="10" t="s">
        <v>228</v>
      </c>
      <c r="F473" s="10" t="s">
        <v>229</v>
      </c>
      <c r="G473" s="10" t="s">
        <v>195</v>
      </c>
      <c r="H473" s="77">
        <v>682716.59</v>
      </c>
      <c r="I473" s="77">
        <v>682716.59</v>
      </c>
      <c r="J473" s="77">
        <v>237728.75</v>
      </c>
      <c r="K473" s="77">
        <v>33201.47</v>
      </c>
      <c r="L473" s="77">
        <v>0</v>
      </c>
      <c r="M473" s="77">
        <v>-4111.91</v>
      </c>
      <c r="N473" s="77">
        <v>675772.33</v>
      </c>
      <c r="O473" s="77">
        <v>675772.33</v>
      </c>
      <c r="P473" s="77">
        <v>268342.44</v>
      </c>
      <c r="Q473" s="10">
        <v>0</v>
      </c>
      <c r="R473" s="10">
        <v>2439.87</v>
      </c>
      <c r="S473" s="10">
        <v>4504.3900000000003</v>
      </c>
      <c r="T473" s="10">
        <v>0</v>
      </c>
      <c r="U473" s="10">
        <v>0</v>
      </c>
      <c r="V473" s="10">
        <v>0</v>
      </c>
      <c r="W473" s="10">
        <v>0</v>
      </c>
      <c r="X473" s="10">
        <v>0</v>
      </c>
      <c r="Y473" s="10">
        <v>0</v>
      </c>
      <c r="Z473" s="10">
        <v>244.57</v>
      </c>
      <c r="AA473" s="10">
        <v>0</v>
      </c>
      <c r="AB473" s="10">
        <v>0</v>
      </c>
      <c r="AC473" s="10">
        <v>0</v>
      </c>
      <c r="AD473" s="10">
        <v>0</v>
      </c>
      <c r="AE473" s="10" t="s">
        <v>195</v>
      </c>
      <c r="AF473" s="10" t="s">
        <v>195</v>
      </c>
      <c r="AG473" s="10" t="s">
        <v>195</v>
      </c>
      <c r="AH473" s="10" t="s">
        <v>198</v>
      </c>
      <c r="AI473" s="10" t="s">
        <v>198</v>
      </c>
      <c r="AJ473" s="10" t="s">
        <v>195</v>
      </c>
      <c r="AK473" s="10" t="s">
        <v>197</v>
      </c>
      <c r="AL473" s="10" t="s">
        <v>207</v>
      </c>
      <c r="AM473" s="10" t="s">
        <v>195</v>
      </c>
      <c r="AN473" s="10" t="s">
        <v>528</v>
      </c>
      <c r="AO473" s="10" t="s">
        <v>195</v>
      </c>
      <c r="AP473" s="10">
        <v>110</v>
      </c>
      <c r="AQ473" s="10">
        <v>81</v>
      </c>
      <c r="AR473" s="10">
        <v>311</v>
      </c>
      <c r="AS473" s="10">
        <v>253</v>
      </c>
      <c r="AT473" s="10">
        <v>1153</v>
      </c>
      <c r="AU473" s="10" t="s">
        <v>195</v>
      </c>
      <c r="AV473" s="10" t="s">
        <v>195</v>
      </c>
      <c r="AW473" s="10" t="s">
        <v>195</v>
      </c>
      <c r="AX473" s="10">
        <v>5</v>
      </c>
      <c r="AY473" s="10">
        <v>5</v>
      </c>
      <c r="AZ473" s="10" t="s">
        <v>195</v>
      </c>
      <c r="BA473" s="10">
        <v>1</v>
      </c>
      <c r="BB473" s="10">
        <v>6</v>
      </c>
      <c r="BC473" s="10" t="s">
        <v>195</v>
      </c>
      <c r="BD473" s="10">
        <v>0</v>
      </c>
      <c r="BE473" s="10">
        <v>0</v>
      </c>
      <c r="BF473" s="10">
        <v>0</v>
      </c>
      <c r="BG473" s="10">
        <v>1887461</v>
      </c>
      <c r="BH473" s="10" t="s">
        <v>195</v>
      </c>
      <c r="BI473" s="10" t="s">
        <v>195</v>
      </c>
      <c r="BJ473" s="10" t="s">
        <v>195</v>
      </c>
    </row>
    <row r="474" spans="1:62" ht="15" hidden="1" outlineLevel="2" x14ac:dyDescent="0.25">
      <c r="A474" s="10">
        <v>2024</v>
      </c>
      <c r="B474" s="10" t="s">
        <v>157</v>
      </c>
      <c r="C474" s="10" t="s">
        <v>128</v>
      </c>
      <c r="D474" s="10" t="s">
        <v>162</v>
      </c>
      <c r="E474" s="10" t="s">
        <v>226</v>
      </c>
      <c r="F474" s="10" t="s">
        <v>229</v>
      </c>
      <c r="G474" s="10" t="s">
        <v>195</v>
      </c>
      <c r="H474" s="77">
        <v>595773.47</v>
      </c>
      <c r="I474" s="77">
        <v>0</v>
      </c>
      <c r="J474" s="77">
        <v>0</v>
      </c>
      <c r="K474" s="77">
        <v>0</v>
      </c>
      <c r="L474" s="77">
        <v>0</v>
      </c>
      <c r="M474" s="77">
        <v>0</v>
      </c>
      <c r="N474" s="77">
        <v>595773.47</v>
      </c>
      <c r="O474" s="77">
        <v>0</v>
      </c>
      <c r="P474" s="77">
        <v>0</v>
      </c>
      <c r="Q474" s="10">
        <v>0</v>
      </c>
      <c r="R474" s="10">
        <v>0</v>
      </c>
      <c r="S474" s="10">
        <v>0</v>
      </c>
      <c r="T474" s="10">
        <v>0</v>
      </c>
      <c r="U474" s="10">
        <v>0</v>
      </c>
      <c r="V474" s="10">
        <v>0</v>
      </c>
      <c r="W474" s="10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 t="s">
        <v>195</v>
      </c>
      <c r="AF474" s="10" t="s">
        <v>195</v>
      </c>
      <c r="AG474" s="10" t="s">
        <v>195</v>
      </c>
      <c r="AH474" s="10" t="s">
        <v>198</v>
      </c>
      <c r="AI474" s="10" t="s">
        <v>198</v>
      </c>
      <c r="AJ474" s="10" t="s">
        <v>195</v>
      </c>
      <c r="AK474" s="10" t="s">
        <v>195</v>
      </c>
      <c r="AL474" s="10" t="s">
        <v>195</v>
      </c>
      <c r="AM474" s="10" t="s">
        <v>195</v>
      </c>
      <c r="AN474" s="10" t="s">
        <v>528</v>
      </c>
      <c r="AO474" s="10" t="s">
        <v>195</v>
      </c>
      <c r="AP474" s="10">
        <v>110</v>
      </c>
      <c r="AQ474" s="10">
        <v>81</v>
      </c>
      <c r="AR474" s="10">
        <v>311</v>
      </c>
      <c r="AS474" s="10">
        <v>254</v>
      </c>
      <c r="AT474" s="10">
        <v>1153</v>
      </c>
      <c r="AU474" s="10" t="s">
        <v>195</v>
      </c>
      <c r="AV474" s="10" t="s">
        <v>195</v>
      </c>
      <c r="AW474" s="10" t="s">
        <v>195</v>
      </c>
      <c r="AX474" s="10">
        <v>5</v>
      </c>
      <c r="AY474" s="10">
        <v>5</v>
      </c>
      <c r="AZ474" s="10" t="s">
        <v>195</v>
      </c>
      <c r="BA474" s="10" t="s">
        <v>195</v>
      </c>
      <c r="BB474" s="10" t="s">
        <v>195</v>
      </c>
      <c r="BC474" s="10" t="s">
        <v>195</v>
      </c>
      <c r="BD474" s="10">
        <v>0</v>
      </c>
      <c r="BE474" s="10">
        <v>0</v>
      </c>
      <c r="BF474" s="10">
        <v>0</v>
      </c>
      <c r="BG474" s="10">
        <v>1887477</v>
      </c>
      <c r="BH474" s="10" t="s">
        <v>195</v>
      </c>
      <c r="BI474" s="10" t="s">
        <v>195</v>
      </c>
      <c r="BJ474" s="10" t="s">
        <v>195</v>
      </c>
    </row>
    <row r="475" spans="1:62" ht="15" hidden="1" outlineLevel="2" x14ac:dyDescent="0.25">
      <c r="A475" s="10">
        <v>2024</v>
      </c>
      <c r="B475" s="10" t="s">
        <v>157</v>
      </c>
      <c r="C475" s="10" t="s">
        <v>128</v>
      </c>
      <c r="D475" s="10" t="s">
        <v>162</v>
      </c>
      <c r="E475" s="10" t="s">
        <v>224</v>
      </c>
      <c r="F475" s="10" t="s">
        <v>222</v>
      </c>
      <c r="G475" s="10" t="s">
        <v>195</v>
      </c>
      <c r="H475" s="77">
        <v>1710744.92</v>
      </c>
      <c r="I475" s="77">
        <v>1760163.82</v>
      </c>
      <c r="J475" s="77">
        <v>556116.49</v>
      </c>
      <c r="K475" s="77">
        <v>89949.24</v>
      </c>
      <c r="L475" s="77">
        <v>0</v>
      </c>
      <c r="M475" s="77">
        <v>-8912.9699999999993</v>
      </c>
      <c r="N475" s="77">
        <v>1696866.09</v>
      </c>
      <c r="O475" s="77">
        <v>1745884.07</v>
      </c>
      <c r="P475" s="77">
        <v>641187.74</v>
      </c>
      <c r="Q475" s="10">
        <v>0</v>
      </c>
      <c r="R475" s="10">
        <v>4566.4399999999996</v>
      </c>
      <c r="S475" s="10">
        <v>9713.31</v>
      </c>
      <c r="T475" s="10">
        <v>0</v>
      </c>
      <c r="U475" s="10">
        <v>0</v>
      </c>
      <c r="V475" s="10">
        <v>0</v>
      </c>
      <c r="W475" s="10">
        <v>0</v>
      </c>
      <c r="X475" s="10">
        <v>0</v>
      </c>
      <c r="Y475" s="10">
        <v>0</v>
      </c>
      <c r="Z475" s="10">
        <v>488.8</v>
      </c>
      <c r="AA475" s="10">
        <v>0</v>
      </c>
      <c r="AB475" s="10">
        <v>0</v>
      </c>
      <c r="AC475" s="10">
        <v>0</v>
      </c>
      <c r="AD475" s="10">
        <v>0</v>
      </c>
      <c r="AE475" s="10" t="s">
        <v>195</v>
      </c>
      <c r="AF475" s="10" t="s">
        <v>195</v>
      </c>
      <c r="AG475" s="10" t="s">
        <v>195</v>
      </c>
      <c r="AH475" s="10" t="s">
        <v>198</v>
      </c>
      <c r="AI475" s="10" t="s">
        <v>198</v>
      </c>
      <c r="AJ475" s="10" t="s">
        <v>195</v>
      </c>
      <c r="AK475" s="10" t="s">
        <v>197</v>
      </c>
      <c r="AL475" s="10" t="s">
        <v>207</v>
      </c>
      <c r="AM475" s="10" t="s">
        <v>195</v>
      </c>
      <c r="AN475" s="10" t="s">
        <v>528</v>
      </c>
      <c r="AO475" s="10" t="s">
        <v>195</v>
      </c>
      <c r="AP475" s="10">
        <v>110</v>
      </c>
      <c r="AQ475" s="10">
        <v>81</v>
      </c>
      <c r="AR475" s="10">
        <v>311</v>
      </c>
      <c r="AS475" s="10">
        <v>298</v>
      </c>
      <c r="AT475" s="10">
        <v>2065</v>
      </c>
      <c r="AU475" s="10" t="s">
        <v>195</v>
      </c>
      <c r="AV475" s="10" t="s">
        <v>195</v>
      </c>
      <c r="AW475" s="10" t="s">
        <v>195</v>
      </c>
      <c r="AX475" s="10">
        <v>5</v>
      </c>
      <c r="AY475" s="10">
        <v>5</v>
      </c>
      <c r="AZ475" s="10" t="s">
        <v>195</v>
      </c>
      <c r="BA475" s="10">
        <v>1</v>
      </c>
      <c r="BB475" s="10">
        <v>6</v>
      </c>
      <c r="BC475" s="10" t="s">
        <v>195</v>
      </c>
      <c r="BD475" s="10">
        <v>0</v>
      </c>
      <c r="BE475" s="10">
        <v>0</v>
      </c>
      <c r="BF475" s="10">
        <v>0</v>
      </c>
      <c r="BG475" s="10">
        <v>1886306</v>
      </c>
      <c r="BH475" s="10" t="s">
        <v>195</v>
      </c>
      <c r="BI475" s="10" t="s">
        <v>195</v>
      </c>
      <c r="BJ475" s="10" t="s">
        <v>195</v>
      </c>
    </row>
    <row r="476" spans="1:62" ht="15" hidden="1" outlineLevel="2" x14ac:dyDescent="0.25">
      <c r="A476" s="10">
        <v>2024</v>
      </c>
      <c r="B476" s="10" t="s">
        <v>157</v>
      </c>
      <c r="C476" s="10" t="s">
        <v>128</v>
      </c>
      <c r="D476" s="10" t="s">
        <v>162</v>
      </c>
      <c r="E476" s="10" t="s">
        <v>223</v>
      </c>
      <c r="F476" s="10" t="s">
        <v>222</v>
      </c>
      <c r="G476" s="10" t="s">
        <v>195</v>
      </c>
      <c r="H476" s="77">
        <v>173062.94</v>
      </c>
      <c r="I476" s="77">
        <v>0</v>
      </c>
      <c r="J476" s="77">
        <v>0</v>
      </c>
      <c r="K476" s="77">
        <v>0</v>
      </c>
      <c r="L476" s="77">
        <v>0</v>
      </c>
      <c r="M476" s="77">
        <v>0</v>
      </c>
      <c r="N476" s="77">
        <v>173062.94</v>
      </c>
      <c r="O476" s="77">
        <v>0</v>
      </c>
      <c r="P476" s="77">
        <v>0</v>
      </c>
      <c r="Q476" s="10">
        <v>0</v>
      </c>
      <c r="R476" s="10">
        <v>0</v>
      </c>
      <c r="S476" s="10">
        <v>0</v>
      </c>
      <c r="T476" s="10">
        <v>0</v>
      </c>
      <c r="U476" s="10">
        <v>0</v>
      </c>
      <c r="V476" s="10">
        <v>0</v>
      </c>
      <c r="W476" s="10">
        <v>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 t="s">
        <v>195</v>
      </c>
      <c r="AF476" s="10" t="s">
        <v>195</v>
      </c>
      <c r="AG476" s="10" t="s">
        <v>195</v>
      </c>
      <c r="AH476" s="10" t="s">
        <v>198</v>
      </c>
      <c r="AI476" s="10" t="s">
        <v>198</v>
      </c>
      <c r="AJ476" s="10" t="s">
        <v>195</v>
      </c>
      <c r="AK476" s="10" t="s">
        <v>197</v>
      </c>
      <c r="AL476" s="10" t="s">
        <v>207</v>
      </c>
      <c r="AM476" s="10" t="s">
        <v>195</v>
      </c>
      <c r="AN476" s="10" t="s">
        <v>528</v>
      </c>
      <c r="AO476" s="10" t="s">
        <v>195</v>
      </c>
      <c r="AP476" s="10">
        <v>110</v>
      </c>
      <c r="AQ476" s="10">
        <v>81</v>
      </c>
      <c r="AR476" s="10">
        <v>311</v>
      </c>
      <c r="AS476" s="10">
        <v>302</v>
      </c>
      <c r="AT476" s="10">
        <v>2065</v>
      </c>
      <c r="AU476" s="10" t="s">
        <v>195</v>
      </c>
      <c r="AV476" s="10" t="s">
        <v>195</v>
      </c>
      <c r="AW476" s="10" t="s">
        <v>195</v>
      </c>
      <c r="AX476" s="10">
        <v>5</v>
      </c>
      <c r="AY476" s="10">
        <v>5</v>
      </c>
      <c r="AZ476" s="10" t="s">
        <v>195</v>
      </c>
      <c r="BA476" s="10">
        <v>1</v>
      </c>
      <c r="BB476" s="10">
        <v>6</v>
      </c>
      <c r="BC476" s="10" t="s">
        <v>195</v>
      </c>
      <c r="BD476" s="10">
        <v>0</v>
      </c>
      <c r="BE476" s="10">
        <v>0</v>
      </c>
      <c r="BF476" s="10">
        <v>0</v>
      </c>
      <c r="BG476" s="10">
        <v>1885291</v>
      </c>
      <c r="BH476" s="10" t="s">
        <v>195</v>
      </c>
      <c r="BI476" s="10" t="s">
        <v>195</v>
      </c>
      <c r="BJ476" s="10" t="s">
        <v>195</v>
      </c>
    </row>
    <row r="477" spans="1:62" ht="15" hidden="1" outlineLevel="2" x14ac:dyDescent="0.25">
      <c r="A477" s="10">
        <v>2024</v>
      </c>
      <c r="B477" s="10" t="s">
        <v>157</v>
      </c>
      <c r="C477" s="10" t="s">
        <v>128</v>
      </c>
      <c r="D477" s="10" t="s">
        <v>162</v>
      </c>
      <c r="E477" s="10" t="s">
        <v>221</v>
      </c>
      <c r="F477" s="10" t="s">
        <v>219</v>
      </c>
      <c r="G477" s="10" t="s">
        <v>195</v>
      </c>
      <c r="H477" s="77">
        <v>673754.91</v>
      </c>
      <c r="I477" s="77">
        <v>737107.06</v>
      </c>
      <c r="J477" s="77">
        <v>222767.83</v>
      </c>
      <c r="K477" s="77">
        <v>38424.089999999997</v>
      </c>
      <c r="L477" s="77">
        <v>0</v>
      </c>
      <c r="M477" s="77">
        <v>-3823.67</v>
      </c>
      <c r="N477" s="77">
        <v>668288.93999999994</v>
      </c>
      <c r="O477" s="77">
        <v>731127.13</v>
      </c>
      <c r="P477" s="77">
        <v>259228.17</v>
      </c>
      <c r="Q477" s="10">
        <v>0</v>
      </c>
      <c r="R477" s="10">
        <v>1912.29</v>
      </c>
      <c r="S477" s="10">
        <v>4067.64</v>
      </c>
      <c r="T477" s="10">
        <v>0</v>
      </c>
      <c r="U477" s="10">
        <v>0</v>
      </c>
      <c r="V477" s="10">
        <v>0</v>
      </c>
      <c r="W477" s="10">
        <v>0</v>
      </c>
      <c r="X477" s="10">
        <v>0</v>
      </c>
      <c r="Y477" s="10">
        <v>0</v>
      </c>
      <c r="Z477" s="10">
        <v>192.51</v>
      </c>
      <c r="AA477" s="10">
        <v>0</v>
      </c>
      <c r="AB477" s="10">
        <v>0</v>
      </c>
      <c r="AC477" s="10">
        <v>0</v>
      </c>
      <c r="AD477" s="10">
        <v>0</v>
      </c>
      <c r="AE477" s="10" t="s">
        <v>195</v>
      </c>
      <c r="AF477" s="10" t="s">
        <v>195</v>
      </c>
      <c r="AG477" s="10" t="s">
        <v>195</v>
      </c>
      <c r="AH477" s="10" t="s">
        <v>198</v>
      </c>
      <c r="AI477" s="10" t="s">
        <v>198</v>
      </c>
      <c r="AJ477" s="10" t="s">
        <v>195</v>
      </c>
      <c r="AK477" s="10" t="s">
        <v>197</v>
      </c>
      <c r="AL477" s="10" t="s">
        <v>207</v>
      </c>
      <c r="AM477" s="10" t="s">
        <v>195</v>
      </c>
      <c r="AN477" s="10" t="s">
        <v>528</v>
      </c>
      <c r="AO477" s="10" t="s">
        <v>195</v>
      </c>
      <c r="AP477" s="10">
        <v>110</v>
      </c>
      <c r="AQ477" s="10">
        <v>81</v>
      </c>
      <c r="AR477" s="10">
        <v>311</v>
      </c>
      <c r="AS477" s="10">
        <v>299</v>
      </c>
      <c r="AT477" s="10">
        <v>2066</v>
      </c>
      <c r="AU477" s="10" t="s">
        <v>195</v>
      </c>
      <c r="AV477" s="10" t="s">
        <v>195</v>
      </c>
      <c r="AW477" s="10" t="s">
        <v>195</v>
      </c>
      <c r="AX477" s="10">
        <v>5</v>
      </c>
      <c r="AY477" s="10">
        <v>5</v>
      </c>
      <c r="AZ477" s="10" t="s">
        <v>195</v>
      </c>
      <c r="BA477" s="10">
        <v>1</v>
      </c>
      <c r="BB477" s="10">
        <v>6</v>
      </c>
      <c r="BC477" s="10" t="s">
        <v>195</v>
      </c>
      <c r="BD477" s="10">
        <v>0</v>
      </c>
      <c r="BE477" s="10">
        <v>0</v>
      </c>
      <c r="BF477" s="10">
        <v>0</v>
      </c>
      <c r="BG477" s="10">
        <v>1886356</v>
      </c>
      <c r="BH477" s="10" t="s">
        <v>195</v>
      </c>
      <c r="BI477" s="10" t="s">
        <v>195</v>
      </c>
      <c r="BJ477" s="10" t="s">
        <v>195</v>
      </c>
    </row>
    <row r="478" spans="1:62" ht="15" hidden="1" outlineLevel="2" x14ac:dyDescent="0.25">
      <c r="A478" s="10">
        <v>2024</v>
      </c>
      <c r="B478" s="10" t="s">
        <v>157</v>
      </c>
      <c r="C478" s="10" t="s">
        <v>128</v>
      </c>
      <c r="D478" s="10" t="s">
        <v>162</v>
      </c>
      <c r="E478" s="10" t="s">
        <v>220</v>
      </c>
      <c r="F478" s="10" t="s">
        <v>219</v>
      </c>
      <c r="G478" s="10" t="s">
        <v>195</v>
      </c>
      <c r="H478" s="77">
        <v>240670.28</v>
      </c>
      <c r="I478" s="77">
        <v>0</v>
      </c>
      <c r="J478" s="77">
        <v>0</v>
      </c>
      <c r="K478" s="77">
        <v>0</v>
      </c>
      <c r="L478" s="77">
        <v>0</v>
      </c>
      <c r="M478" s="77">
        <v>0</v>
      </c>
      <c r="N478" s="77">
        <v>240670.28</v>
      </c>
      <c r="O478" s="77">
        <v>0</v>
      </c>
      <c r="P478" s="77">
        <v>0</v>
      </c>
      <c r="Q478" s="10">
        <v>0</v>
      </c>
      <c r="R478" s="10">
        <v>0</v>
      </c>
      <c r="S478" s="10">
        <v>0</v>
      </c>
      <c r="T478" s="10">
        <v>0</v>
      </c>
      <c r="U478" s="10">
        <v>0</v>
      </c>
      <c r="V478" s="10">
        <v>0</v>
      </c>
      <c r="W478" s="10">
        <v>0</v>
      </c>
      <c r="X478" s="10">
        <v>0</v>
      </c>
      <c r="Y478" s="10">
        <v>0</v>
      </c>
      <c r="Z478" s="10">
        <v>0</v>
      </c>
      <c r="AA478" s="10">
        <v>0</v>
      </c>
      <c r="AB478" s="10">
        <v>0</v>
      </c>
      <c r="AC478" s="10">
        <v>0</v>
      </c>
      <c r="AD478" s="10">
        <v>0</v>
      </c>
      <c r="AE478" s="10" t="s">
        <v>195</v>
      </c>
      <c r="AF478" s="10" t="s">
        <v>195</v>
      </c>
      <c r="AG478" s="10" t="s">
        <v>195</v>
      </c>
      <c r="AH478" s="10" t="s">
        <v>198</v>
      </c>
      <c r="AI478" s="10" t="s">
        <v>198</v>
      </c>
      <c r="AJ478" s="10" t="s">
        <v>195</v>
      </c>
      <c r="AK478" s="10" t="s">
        <v>197</v>
      </c>
      <c r="AL478" s="10" t="s">
        <v>207</v>
      </c>
      <c r="AM478" s="10" t="s">
        <v>195</v>
      </c>
      <c r="AN478" s="10" t="s">
        <v>528</v>
      </c>
      <c r="AO478" s="10" t="s">
        <v>195</v>
      </c>
      <c r="AP478" s="10">
        <v>110</v>
      </c>
      <c r="AQ478" s="10">
        <v>81</v>
      </c>
      <c r="AR478" s="10">
        <v>311</v>
      </c>
      <c r="AS478" s="10">
        <v>303</v>
      </c>
      <c r="AT478" s="10">
        <v>2066</v>
      </c>
      <c r="AU478" s="10" t="s">
        <v>195</v>
      </c>
      <c r="AV478" s="10" t="s">
        <v>195</v>
      </c>
      <c r="AW478" s="10" t="s">
        <v>195</v>
      </c>
      <c r="AX478" s="10">
        <v>5</v>
      </c>
      <c r="AY478" s="10">
        <v>5</v>
      </c>
      <c r="AZ478" s="10" t="s">
        <v>195</v>
      </c>
      <c r="BA478" s="10">
        <v>1</v>
      </c>
      <c r="BB478" s="10">
        <v>6</v>
      </c>
      <c r="BC478" s="10" t="s">
        <v>195</v>
      </c>
      <c r="BD478" s="10">
        <v>0</v>
      </c>
      <c r="BE478" s="10">
        <v>0</v>
      </c>
      <c r="BF478" s="10">
        <v>0</v>
      </c>
      <c r="BG478" s="10">
        <v>1886281</v>
      </c>
      <c r="BH478" s="10" t="s">
        <v>195</v>
      </c>
      <c r="BI478" s="10" t="s">
        <v>195</v>
      </c>
      <c r="BJ478" s="10" t="s">
        <v>195</v>
      </c>
    </row>
    <row r="479" spans="1:62" ht="15" hidden="1" outlineLevel="2" x14ac:dyDescent="0.25">
      <c r="A479" s="10">
        <v>2024</v>
      </c>
      <c r="B479" s="10" t="s">
        <v>157</v>
      </c>
      <c r="C479" s="10" t="s">
        <v>128</v>
      </c>
      <c r="D479" s="10" t="s">
        <v>162</v>
      </c>
      <c r="E479" s="10" t="s">
        <v>218</v>
      </c>
      <c r="F479" s="10" t="s">
        <v>216</v>
      </c>
      <c r="G479" s="10" t="s">
        <v>195</v>
      </c>
      <c r="H479" s="77">
        <v>681728.88</v>
      </c>
      <c r="I479" s="77">
        <v>788776.56</v>
      </c>
      <c r="J479" s="77">
        <v>227556</v>
      </c>
      <c r="K479" s="77">
        <v>41926.39</v>
      </c>
      <c r="L479" s="77">
        <v>0</v>
      </c>
      <c r="M479" s="77">
        <v>-4187.49</v>
      </c>
      <c r="N479" s="77">
        <v>676198.18</v>
      </c>
      <c r="O479" s="77">
        <v>782377.41</v>
      </c>
      <c r="P479" s="77">
        <v>267465.52</v>
      </c>
      <c r="Q479" s="10">
        <v>0</v>
      </c>
      <c r="R479" s="10">
        <v>2046.35</v>
      </c>
      <c r="S479" s="10">
        <v>4352.8</v>
      </c>
      <c r="T479" s="10">
        <v>0</v>
      </c>
      <c r="U479" s="10">
        <v>0</v>
      </c>
      <c r="V479" s="10">
        <v>0</v>
      </c>
      <c r="W479" s="10">
        <v>0</v>
      </c>
      <c r="X479" s="10">
        <v>0</v>
      </c>
      <c r="Y479" s="10">
        <v>0</v>
      </c>
      <c r="Z479" s="10">
        <v>194.79</v>
      </c>
      <c r="AA479" s="10">
        <v>0</v>
      </c>
      <c r="AB479" s="10">
        <v>0</v>
      </c>
      <c r="AC479" s="10">
        <v>0</v>
      </c>
      <c r="AD479" s="10">
        <v>0</v>
      </c>
      <c r="AE479" s="10" t="s">
        <v>195</v>
      </c>
      <c r="AF479" s="10" t="s">
        <v>195</v>
      </c>
      <c r="AG479" s="10" t="s">
        <v>195</v>
      </c>
      <c r="AH479" s="10" t="s">
        <v>198</v>
      </c>
      <c r="AI479" s="10" t="s">
        <v>198</v>
      </c>
      <c r="AJ479" s="10" t="s">
        <v>195</v>
      </c>
      <c r="AK479" s="10" t="s">
        <v>197</v>
      </c>
      <c r="AL479" s="10" t="s">
        <v>207</v>
      </c>
      <c r="AM479" s="10" t="s">
        <v>195</v>
      </c>
      <c r="AN479" s="10" t="s">
        <v>528</v>
      </c>
      <c r="AO479" s="10" t="s">
        <v>195</v>
      </c>
      <c r="AP479" s="10">
        <v>110</v>
      </c>
      <c r="AQ479" s="10">
        <v>81</v>
      </c>
      <c r="AR479" s="10">
        <v>311</v>
      </c>
      <c r="AS479" s="10">
        <v>300</v>
      </c>
      <c r="AT479" s="10">
        <v>2067</v>
      </c>
      <c r="AU479" s="10" t="s">
        <v>195</v>
      </c>
      <c r="AV479" s="10" t="s">
        <v>195</v>
      </c>
      <c r="AW479" s="10" t="s">
        <v>195</v>
      </c>
      <c r="AX479" s="10">
        <v>5</v>
      </c>
      <c r="AY479" s="10">
        <v>5</v>
      </c>
      <c r="AZ479" s="10" t="s">
        <v>195</v>
      </c>
      <c r="BA479" s="10">
        <v>1</v>
      </c>
      <c r="BB479" s="10">
        <v>6</v>
      </c>
      <c r="BC479" s="10" t="s">
        <v>195</v>
      </c>
      <c r="BD479" s="10">
        <v>0</v>
      </c>
      <c r="BE479" s="10">
        <v>0</v>
      </c>
      <c r="BF479" s="10">
        <v>0</v>
      </c>
      <c r="BG479" s="10">
        <v>1885217</v>
      </c>
      <c r="BH479" s="10" t="s">
        <v>195</v>
      </c>
      <c r="BI479" s="10" t="s">
        <v>195</v>
      </c>
      <c r="BJ479" s="10" t="s">
        <v>195</v>
      </c>
    </row>
    <row r="480" spans="1:62" ht="15" hidden="1" outlineLevel="2" x14ac:dyDescent="0.25">
      <c r="A480" s="10">
        <v>2024</v>
      </c>
      <c r="B480" s="10" t="s">
        <v>157</v>
      </c>
      <c r="C480" s="10" t="s">
        <v>128</v>
      </c>
      <c r="D480" s="10" t="s">
        <v>162</v>
      </c>
      <c r="E480" s="10" t="s">
        <v>217</v>
      </c>
      <c r="F480" s="10" t="s">
        <v>216</v>
      </c>
      <c r="G480" s="10" t="s">
        <v>195</v>
      </c>
      <c r="H480" s="77">
        <v>306369.55</v>
      </c>
      <c r="I480" s="77">
        <v>0</v>
      </c>
      <c r="J480" s="77">
        <v>0</v>
      </c>
      <c r="K480" s="77">
        <v>0</v>
      </c>
      <c r="L480" s="77">
        <v>0</v>
      </c>
      <c r="M480" s="77">
        <v>0</v>
      </c>
      <c r="N480" s="77">
        <v>306369.55</v>
      </c>
      <c r="O480" s="77">
        <v>0</v>
      </c>
      <c r="P480" s="77">
        <v>0</v>
      </c>
      <c r="Q480" s="10">
        <v>0</v>
      </c>
      <c r="R480" s="10">
        <v>0</v>
      </c>
      <c r="S480" s="10">
        <v>0</v>
      </c>
      <c r="T480" s="10">
        <v>0</v>
      </c>
      <c r="U480" s="10">
        <v>0</v>
      </c>
      <c r="V480" s="10">
        <v>0</v>
      </c>
      <c r="W480" s="10">
        <v>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0</v>
      </c>
      <c r="AE480" s="10" t="s">
        <v>195</v>
      </c>
      <c r="AF480" s="10" t="s">
        <v>195</v>
      </c>
      <c r="AG480" s="10" t="s">
        <v>195</v>
      </c>
      <c r="AH480" s="10" t="s">
        <v>198</v>
      </c>
      <c r="AI480" s="10" t="s">
        <v>198</v>
      </c>
      <c r="AJ480" s="10" t="s">
        <v>195</v>
      </c>
      <c r="AK480" s="10" t="s">
        <v>197</v>
      </c>
      <c r="AL480" s="10" t="s">
        <v>207</v>
      </c>
      <c r="AM480" s="10" t="s">
        <v>195</v>
      </c>
      <c r="AN480" s="10" t="s">
        <v>528</v>
      </c>
      <c r="AO480" s="10" t="s">
        <v>195</v>
      </c>
      <c r="AP480" s="10">
        <v>110</v>
      </c>
      <c r="AQ480" s="10">
        <v>81</v>
      </c>
      <c r="AR480" s="10">
        <v>311</v>
      </c>
      <c r="AS480" s="10">
        <v>304</v>
      </c>
      <c r="AT480" s="10">
        <v>2067</v>
      </c>
      <c r="AU480" s="10" t="s">
        <v>195</v>
      </c>
      <c r="AV480" s="10" t="s">
        <v>195</v>
      </c>
      <c r="AW480" s="10" t="s">
        <v>195</v>
      </c>
      <c r="AX480" s="10">
        <v>5</v>
      </c>
      <c r="AY480" s="10">
        <v>5</v>
      </c>
      <c r="AZ480" s="10" t="s">
        <v>195</v>
      </c>
      <c r="BA480" s="10">
        <v>1</v>
      </c>
      <c r="BB480" s="10">
        <v>6</v>
      </c>
      <c r="BC480" s="10" t="s">
        <v>195</v>
      </c>
      <c r="BD480" s="10">
        <v>0</v>
      </c>
      <c r="BE480" s="10">
        <v>0</v>
      </c>
      <c r="BF480" s="10">
        <v>0</v>
      </c>
      <c r="BG480" s="10">
        <v>1885298</v>
      </c>
      <c r="BH480" s="10" t="s">
        <v>195</v>
      </c>
      <c r="BI480" s="10" t="s">
        <v>195</v>
      </c>
      <c r="BJ480" s="10" t="s">
        <v>195</v>
      </c>
    </row>
    <row r="481" spans="1:62" ht="15" hidden="1" outlineLevel="2" x14ac:dyDescent="0.25">
      <c r="A481" s="10">
        <v>2024</v>
      </c>
      <c r="B481" s="10" t="s">
        <v>157</v>
      </c>
      <c r="C481" s="10" t="s">
        <v>128</v>
      </c>
      <c r="D481" s="10" t="s">
        <v>162</v>
      </c>
      <c r="E481" s="10" t="s">
        <v>215</v>
      </c>
      <c r="F481" s="10" t="s">
        <v>213</v>
      </c>
      <c r="G481" s="10" t="s">
        <v>195</v>
      </c>
      <c r="H481" s="77">
        <v>1476886.89</v>
      </c>
      <c r="I481" s="77">
        <v>1524770.11</v>
      </c>
      <c r="J481" s="77">
        <v>418954.34</v>
      </c>
      <c r="K481" s="77">
        <v>82610.78</v>
      </c>
      <c r="L481" s="77">
        <v>0</v>
      </c>
      <c r="M481" s="77">
        <v>-8212.74</v>
      </c>
      <c r="N481" s="77">
        <v>1464905.31</v>
      </c>
      <c r="O481" s="77">
        <v>1512400.07</v>
      </c>
      <c r="P481" s="77">
        <v>497829.79</v>
      </c>
      <c r="Q481" s="10">
        <v>0</v>
      </c>
      <c r="R481" s="10">
        <v>3955.74</v>
      </c>
      <c r="S481" s="10">
        <v>8414.2999999999993</v>
      </c>
      <c r="T481" s="10">
        <v>0</v>
      </c>
      <c r="U481" s="10">
        <v>0</v>
      </c>
      <c r="V481" s="10">
        <v>0</v>
      </c>
      <c r="W481" s="10">
        <v>0</v>
      </c>
      <c r="X481" s="10">
        <v>0</v>
      </c>
      <c r="Y481" s="10">
        <v>0</v>
      </c>
      <c r="Z481" s="10">
        <v>421.98</v>
      </c>
      <c r="AA481" s="10">
        <v>0</v>
      </c>
      <c r="AB481" s="10">
        <v>0</v>
      </c>
      <c r="AC481" s="10">
        <v>0</v>
      </c>
      <c r="AD481" s="10">
        <v>0</v>
      </c>
      <c r="AE481" s="10" t="s">
        <v>195</v>
      </c>
      <c r="AF481" s="10" t="s">
        <v>195</v>
      </c>
      <c r="AG481" s="10" t="s">
        <v>195</v>
      </c>
      <c r="AH481" s="10" t="s">
        <v>198</v>
      </c>
      <c r="AI481" s="10" t="s">
        <v>198</v>
      </c>
      <c r="AJ481" s="10" t="s">
        <v>195</v>
      </c>
      <c r="AK481" s="10" t="s">
        <v>197</v>
      </c>
      <c r="AL481" s="10" t="s">
        <v>207</v>
      </c>
      <c r="AM481" s="10" t="s">
        <v>195</v>
      </c>
      <c r="AN481" s="10" t="s">
        <v>528</v>
      </c>
      <c r="AO481" s="10" t="s">
        <v>195</v>
      </c>
      <c r="AP481" s="10">
        <v>110</v>
      </c>
      <c r="AQ481" s="10">
        <v>81</v>
      </c>
      <c r="AR481" s="10">
        <v>311</v>
      </c>
      <c r="AS481" s="10">
        <v>301</v>
      </c>
      <c r="AT481" s="10">
        <v>2068</v>
      </c>
      <c r="AU481" s="10" t="s">
        <v>195</v>
      </c>
      <c r="AV481" s="10" t="s">
        <v>195</v>
      </c>
      <c r="AW481" s="10" t="s">
        <v>195</v>
      </c>
      <c r="AX481" s="10">
        <v>5</v>
      </c>
      <c r="AY481" s="10">
        <v>5</v>
      </c>
      <c r="AZ481" s="10" t="s">
        <v>195</v>
      </c>
      <c r="BA481" s="10">
        <v>1</v>
      </c>
      <c r="BB481" s="10">
        <v>6</v>
      </c>
      <c r="BC481" s="10" t="s">
        <v>195</v>
      </c>
      <c r="BD481" s="10">
        <v>0</v>
      </c>
      <c r="BE481" s="10">
        <v>0</v>
      </c>
      <c r="BF481" s="10">
        <v>0</v>
      </c>
      <c r="BG481" s="10">
        <v>1885262</v>
      </c>
      <c r="BH481" s="10" t="s">
        <v>195</v>
      </c>
      <c r="BI481" s="10" t="s">
        <v>195</v>
      </c>
      <c r="BJ481" s="10" t="s">
        <v>195</v>
      </c>
    </row>
    <row r="482" spans="1:62" ht="15" hidden="1" outlineLevel="2" x14ac:dyDescent="0.25">
      <c r="A482" s="10">
        <v>2024</v>
      </c>
      <c r="B482" s="10" t="s">
        <v>157</v>
      </c>
      <c r="C482" s="10" t="s">
        <v>128</v>
      </c>
      <c r="D482" s="10" t="s">
        <v>162</v>
      </c>
      <c r="E482" s="10" t="s">
        <v>214</v>
      </c>
      <c r="F482" s="10" t="s">
        <v>213</v>
      </c>
      <c r="G482" s="10" t="s">
        <v>195</v>
      </c>
      <c r="H482" s="77">
        <v>225515.69</v>
      </c>
      <c r="I482" s="77">
        <v>0</v>
      </c>
      <c r="J482" s="77">
        <v>0</v>
      </c>
      <c r="K482" s="77">
        <v>0</v>
      </c>
      <c r="L482" s="77">
        <v>0</v>
      </c>
      <c r="M482" s="77">
        <v>0</v>
      </c>
      <c r="N482" s="77">
        <v>225515.69</v>
      </c>
      <c r="O482" s="77">
        <v>0</v>
      </c>
      <c r="P482" s="77">
        <v>0</v>
      </c>
      <c r="Q482" s="10">
        <v>0</v>
      </c>
      <c r="R482" s="10">
        <v>0</v>
      </c>
      <c r="S482" s="10">
        <v>0</v>
      </c>
      <c r="T482" s="10">
        <v>0</v>
      </c>
      <c r="U482" s="10">
        <v>0</v>
      </c>
      <c r="V482" s="10">
        <v>0</v>
      </c>
      <c r="W482" s="10">
        <v>0</v>
      </c>
      <c r="X482" s="10">
        <v>0</v>
      </c>
      <c r="Y482" s="10">
        <v>0</v>
      </c>
      <c r="Z482" s="10">
        <v>0</v>
      </c>
      <c r="AA482" s="10">
        <v>0</v>
      </c>
      <c r="AB482" s="10">
        <v>0</v>
      </c>
      <c r="AC482" s="10">
        <v>0</v>
      </c>
      <c r="AD482" s="10">
        <v>0</v>
      </c>
      <c r="AE482" s="10" t="s">
        <v>195</v>
      </c>
      <c r="AF482" s="10" t="s">
        <v>195</v>
      </c>
      <c r="AG482" s="10" t="s">
        <v>195</v>
      </c>
      <c r="AH482" s="10" t="s">
        <v>198</v>
      </c>
      <c r="AI482" s="10" t="s">
        <v>198</v>
      </c>
      <c r="AJ482" s="10" t="s">
        <v>195</v>
      </c>
      <c r="AK482" s="10" t="s">
        <v>197</v>
      </c>
      <c r="AL482" s="10" t="s">
        <v>207</v>
      </c>
      <c r="AM482" s="10" t="s">
        <v>195</v>
      </c>
      <c r="AN482" s="10" t="s">
        <v>528</v>
      </c>
      <c r="AO482" s="10" t="s">
        <v>195</v>
      </c>
      <c r="AP482" s="10">
        <v>110</v>
      </c>
      <c r="AQ482" s="10">
        <v>81</v>
      </c>
      <c r="AR482" s="10">
        <v>311</v>
      </c>
      <c r="AS482" s="10">
        <v>305</v>
      </c>
      <c r="AT482" s="10">
        <v>2068</v>
      </c>
      <c r="AU482" s="10" t="s">
        <v>195</v>
      </c>
      <c r="AV482" s="10" t="s">
        <v>195</v>
      </c>
      <c r="AW482" s="10" t="s">
        <v>195</v>
      </c>
      <c r="AX482" s="10">
        <v>5</v>
      </c>
      <c r="AY482" s="10">
        <v>5</v>
      </c>
      <c r="AZ482" s="10" t="s">
        <v>195</v>
      </c>
      <c r="BA482" s="10">
        <v>1</v>
      </c>
      <c r="BB482" s="10">
        <v>6</v>
      </c>
      <c r="BC482" s="10" t="s">
        <v>195</v>
      </c>
      <c r="BD482" s="10">
        <v>0</v>
      </c>
      <c r="BE482" s="10">
        <v>0</v>
      </c>
      <c r="BF482" s="10">
        <v>0</v>
      </c>
      <c r="BG482" s="10">
        <v>1885303</v>
      </c>
      <c r="BH482" s="10" t="s">
        <v>195</v>
      </c>
      <c r="BI482" s="10" t="s">
        <v>195</v>
      </c>
      <c r="BJ482" s="10" t="s">
        <v>195</v>
      </c>
    </row>
    <row r="483" spans="1:62" ht="15" hidden="1" outlineLevel="2" x14ac:dyDescent="0.25">
      <c r="A483" s="10">
        <v>2024</v>
      </c>
      <c r="B483" s="10" t="s">
        <v>157</v>
      </c>
      <c r="C483" s="10" t="s">
        <v>128</v>
      </c>
      <c r="D483" s="10" t="s">
        <v>162</v>
      </c>
      <c r="E483" s="10" t="s">
        <v>212</v>
      </c>
      <c r="F483" s="10" t="s">
        <v>208</v>
      </c>
      <c r="G483" s="10" t="s">
        <v>195</v>
      </c>
      <c r="H483" s="77">
        <v>1176751.76</v>
      </c>
      <c r="I483" s="77">
        <v>952082.47</v>
      </c>
      <c r="J483" s="77">
        <v>226811.15</v>
      </c>
      <c r="K483" s="77">
        <v>54395.35</v>
      </c>
      <c r="L483" s="77">
        <v>0</v>
      </c>
      <c r="M483" s="77">
        <v>0</v>
      </c>
      <c r="N483" s="77">
        <v>1176751.76</v>
      </c>
      <c r="O483" s="77">
        <v>952082.47</v>
      </c>
      <c r="P483" s="77">
        <v>281206.5</v>
      </c>
      <c r="Q483" s="10">
        <v>0</v>
      </c>
      <c r="R483" s="10">
        <v>0</v>
      </c>
      <c r="S483" s="10">
        <v>0</v>
      </c>
      <c r="T483" s="10">
        <v>0</v>
      </c>
      <c r="U483" s="10">
        <v>0</v>
      </c>
      <c r="V483" s="10">
        <v>0</v>
      </c>
      <c r="W483" s="10">
        <v>0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 t="s">
        <v>195</v>
      </c>
      <c r="AF483" s="10" t="s">
        <v>195</v>
      </c>
      <c r="AG483" s="10" t="s">
        <v>195</v>
      </c>
      <c r="AH483" s="10" t="s">
        <v>198</v>
      </c>
      <c r="AI483" s="10" t="s">
        <v>198</v>
      </c>
      <c r="AJ483" s="10" t="s">
        <v>195</v>
      </c>
      <c r="AK483" s="10" t="s">
        <v>197</v>
      </c>
      <c r="AL483" s="10" t="s">
        <v>207</v>
      </c>
      <c r="AM483" s="10" t="s">
        <v>195</v>
      </c>
      <c r="AN483" s="10" t="s">
        <v>528</v>
      </c>
      <c r="AO483" s="10" t="s">
        <v>195</v>
      </c>
      <c r="AP483" s="10">
        <v>110</v>
      </c>
      <c r="AQ483" s="10">
        <v>81</v>
      </c>
      <c r="AR483" s="10">
        <v>311</v>
      </c>
      <c r="AS483" s="10">
        <v>250</v>
      </c>
      <c r="AT483" s="10">
        <v>1608</v>
      </c>
      <c r="AU483" s="10" t="s">
        <v>195</v>
      </c>
      <c r="AV483" s="10" t="s">
        <v>195</v>
      </c>
      <c r="AW483" s="10" t="s">
        <v>195</v>
      </c>
      <c r="AX483" s="10">
        <v>5</v>
      </c>
      <c r="AY483" s="10">
        <v>5</v>
      </c>
      <c r="AZ483" s="10" t="s">
        <v>195</v>
      </c>
      <c r="BA483" s="10">
        <v>1</v>
      </c>
      <c r="BB483" s="10">
        <v>6</v>
      </c>
      <c r="BC483" s="10" t="s">
        <v>195</v>
      </c>
      <c r="BD483" s="10">
        <v>0</v>
      </c>
      <c r="BE483" s="10">
        <v>0</v>
      </c>
      <c r="BF483" s="10">
        <v>0</v>
      </c>
      <c r="BG483" s="10">
        <v>1885573</v>
      </c>
      <c r="BH483" s="10" t="s">
        <v>195</v>
      </c>
      <c r="BI483" s="10" t="s">
        <v>195</v>
      </c>
      <c r="BJ483" s="10" t="s">
        <v>195</v>
      </c>
    </row>
    <row r="484" spans="1:62" ht="15" hidden="1" outlineLevel="2" x14ac:dyDescent="0.25">
      <c r="A484" s="10">
        <v>2024</v>
      </c>
      <c r="B484" s="10" t="s">
        <v>157</v>
      </c>
      <c r="C484" s="10" t="s">
        <v>128</v>
      </c>
      <c r="D484" s="10" t="s">
        <v>162</v>
      </c>
      <c r="E484" s="10" t="s">
        <v>211</v>
      </c>
      <c r="F484" s="10" t="s">
        <v>208</v>
      </c>
      <c r="G484" s="10" t="s">
        <v>195</v>
      </c>
      <c r="H484" s="77">
        <v>202687.68</v>
      </c>
      <c r="I484" s="77">
        <v>37496.99</v>
      </c>
      <c r="J484" s="77">
        <v>8932.77</v>
      </c>
      <c r="K484" s="77">
        <v>2142.3200000000002</v>
      </c>
      <c r="L484" s="77">
        <v>0</v>
      </c>
      <c r="M484" s="77">
        <v>0</v>
      </c>
      <c r="N484" s="77">
        <v>202687.68</v>
      </c>
      <c r="O484" s="77">
        <v>37496.99</v>
      </c>
      <c r="P484" s="77">
        <v>11075.09</v>
      </c>
      <c r="Q484" s="10">
        <v>0</v>
      </c>
      <c r="R484" s="10">
        <v>0</v>
      </c>
      <c r="S484" s="10">
        <v>0</v>
      </c>
      <c r="T484" s="10">
        <v>0</v>
      </c>
      <c r="U484" s="10">
        <v>0</v>
      </c>
      <c r="V484" s="10">
        <v>0</v>
      </c>
      <c r="W484" s="10">
        <v>0</v>
      </c>
      <c r="X484" s="10">
        <v>0</v>
      </c>
      <c r="Y484" s="10">
        <v>0</v>
      </c>
      <c r="Z484" s="10">
        <v>0</v>
      </c>
      <c r="AA484" s="10">
        <v>0</v>
      </c>
      <c r="AB484" s="10">
        <v>0</v>
      </c>
      <c r="AC484" s="10">
        <v>0</v>
      </c>
      <c r="AD484" s="10">
        <v>0</v>
      </c>
      <c r="AE484" s="10" t="s">
        <v>195</v>
      </c>
      <c r="AF484" s="10" t="s">
        <v>195</v>
      </c>
      <c r="AG484" s="10" t="s">
        <v>195</v>
      </c>
      <c r="AH484" s="10" t="s">
        <v>198</v>
      </c>
      <c r="AI484" s="10" t="s">
        <v>198</v>
      </c>
      <c r="AJ484" s="10" t="s">
        <v>195</v>
      </c>
      <c r="AK484" s="10" t="s">
        <v>197</v>
      </c>
      <c r="AL484" s="10" t="s">
        <v>207</v>
      </c>
      <c r="AM484" s="10" t="s">
        <v>195</v>
      </c>
      <c r="AN484" s="10" t="s">
        <v>528</v>
      </c>
      <c r="AO484" s="10" t="s">
        <v>195</v>
      </c>
      <c r="AP484" s="10">
        <v>110</v>
      </c>
      <c r="AQ484" s="10">
        <v>81</v>
      </c>
      <c r="AR484" s="10">
        <v>311</v>
      </c>
      <c r="AS484" s="10">
        <v>257</v>
      </c>
      <c r="AT484" s="10">
        <v>1608</v>
      </c>
      <c r="AU484" s="10" t="s">
        <v>195</v>
      </c>
      <c r="AV484" s="10" t="s">
        <v>195</v>
      </c>
      <c r="AW484" s="10" t="s">
        <v>195</v>
      </c>
      <c r="AX484" s="10">
        <v>5</v>
      </c>
      <c r="AY484" s="10">
        <v>5</v>
      </c>
      <c r="AZ484" s="10" t="s">
        <v>195</v>
      </c>
      <c r="BA484" s="10">
        <v>1</v>
      </c>
      <c r="BB484" s="10">
        <v>6</v>
      </c>
      <c r="BC484" s="10" t="s">
        <v>195</v>
      </c>
      <c r="BD484" s="10">
        <v>0</v>
      </c>
      <c r="BE484" s="10">
        <v>0</v>
      </c>
      <c r="BF484" s="10">
        <v>0</v>
      </c>
      <c r="BG484" s="10">
        <v>1885652</v>
      </c>
      <c r="BH484" s="10" t="s">
        <v>195</v>
      </c>
      <c r="BI484" s="10" t="s">
        <v>195</v>
      </c>
      <c r="BJ484" s="10" t="s">
        <v>195</v>
      </c>
    </row>
    <row r="485" spans="1:62" ht="15" hidden="1" outlineLevel="2" x14ac:dyDescent="0.25">
      <c r="A485" s="10">
        <v>2024</v>
      </c>
      <c r="B485" s="10" t="s">
        <v>157</v>
      </c>
      <c r="C485" s="10" t="s">
        <v>128</v>
      </c>
      <c r="D485" s="10" t="s">
        <v>162</v>
      </c>
      <c r="E485" s="10" t="s">
        <v>210</v>
      </c>
      <c r="F485" s="10" t="s">
        <v>208</v>
      </c>
      <c r="G485" s="10" t="s">
        <v>195</v>
      </c>
      <c r="H485" s="77">
        <v>4222250.79</v>
      </c>
      <c r="I485" s="77">
        <v>3719241.12</v>
      </c>
      <c r="J485" s="77">
        <v>656300.78</v>
      </c>
      <c r="K485" s="77">
        <v>229720.53</v>
      </c>
      <c r="L485" s="77">
        <v>0</v>
      </c>
      <c r="M485" s="77">
        <v>0</v>
      </c>
      <c r="N485" s="77">
        <v>4222250.79</v>
      </c>
      <c r="O485" s="77">
        <v>3719241.12</v>
      </c>
      <c r="P485" s="77">
        <v>886021.31</v>
      </c>
      <c r="Q485" s="10">
        <v>0</v>
      </c>
      <c r="R485" s="10">
        <v>0</v>
      </c>
      <c r="S485" s="10">
        <v>0</v>
      </c>
      <c r="T485" s="10">
        <v>0</v>
      </c>
      <c r="U485" s="10">
        <v>0</v>
      </c>
      <c r="V485" s="10">
        <v>0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 t="s">
        <v>195</v>
      </c>
      <c r="AF485" s="10" t="s">
        <v>195</v>
      </c>
      <c r="AG485" s="10" t="s">
        <v>195</v>
      </c>
      <c r="AH485" s="10" t="s">
        <v>198</v>
      </c>
      <c r="AI485" s="10" t="s">
        <v>198</v>
      </c>
      <c r="AJ485" s="10" t="s">
        <v>195</v>
      </c>
      <c r="AK485" s="10" t="s">
        <v>197</v>
      </c>
      <c r="AL485" s="10" t="s">
        <v>207</v>
      </c>
      <c r="AM485" s="10" t="s">
        <v>195</v>
      </c>
      <c r="AN485" s="10" t="s">
        <v>528</v>
      </c>
      <c r="AO485" s="10" t="s">
        <v>195</v>
      </c>
      <c r="AP485" s="10">
        <v>110</v>
      </c>
      <c r="AQ485" s="10">
        <v>81</v>
      </c>
      <c r="AR485" s="10">
        <v>311</v>
      </c>
      <c r="AS485" s="10">
        <v>258</v>
      </c>
      <c r="AT485" s="10">
        <v>1608</v>
      </c>
      <c r="AU485" s="10" t="s">
        <v>195</v>
      </c>
      <c r="AV485" s="10" t="s">
        <v>195</v>
      </c>
      <c r="AW485" s="10" t="s">
        <v>195</v>
      </c>
      <c r="AX485" s="10">
        <v>5</v>
      </c>
      <c r="AY485" s="10">
        <v>5</v>
      </c>
      <c r="AZ485" s="10" t="s">
        <v>195</v>
      </c>
      <c r="BA485" s="10">
        <v>1</v>
      </c>
      <c r="BB485" s="10">
        <v>6</v>
      </c>
      <c r="BC485" s="10" t="s">
        <v>195</v>
      </c>
      <c r="BD485" s="10">
        <v>0</v>
      </c>
      <c r="BE485" s="10">
        <v>0</v>
      </c>
      <c r="BF485" s="10">
        <v>0</v>
      </c>
      <c r="BG485" s="10">
        <v>1885681</v>
      </c>
      <c r="BH485" s="10" t="s">
        <v>195</v>
      </c>
      <c r="BI485" s="10" t="s">
        <v>195</v>
      </c>
      <c r="BJ485" s="10" t="s">
        <v>195</v>
      </c>
    </row>
    <row r="486" spans="1:62" ht="15" hidden="1" outlineLevel="2" x14ac:dyDescent="0.25">
      <c r="A486" s="10">
        <v>2024</v>
      </c>
      <c r="B486" s="10" t="s">
        <v>157</v>
      </c>
      <c r="C486" s="10" t="s">
        <v>128</v>
      </c>
      <c r="D486" s="10" t="s">
        <v>162</v>
      </c>
      <c r="E486" s="10" t="s">
        <v>209</v>
      </c>
      <c r="F486" s="10" t="s">
        <v>208</v>
      </c>
      <c r="G486" s="10" t="s">
        <v>195</v>
      </c>
      <c r="H486" s="77">
        <v>81670.789999999994</v>
      </c>
      <c r="I486" s="77">
        <v>-376.05</v>
      </c>
      <c r="J486" s="77">
        <v>-66.36</v>
      </c>
      <c r="K486" s="77">
        <v>-23.23</v>
      </c>
      <c r="L486" s="77">
        <v>0</v>
      </c>
      <c r="M486" s="77">
        <v>0</v>
      </c>
      <c r="N486" s="77">
        <v>81670.789999999994</v>
      </c>
      <c r="O486" s="77">
        <v>-376.05</v>
      </c>
      <c r="P486" s="77">
        <v>-89.59</v>
      </c>
      <c r="Q486" s="10">
        <v>0</v>
      </c>
      <c r="R486" s="10">
        <v>0</v>
      </c>
      <c r="S486" s="10">
        <v>0</v>
      </c>
      <c r="T486" s="10">
        <v>0</v>
      </c>
      <c r="U486" s="10">
        <v>0</v>
      </c>
      <c r="V486" s="10">
        <v>0</v>
      </c>
      <c r="W486" s="10">
        <v>0</v>
      </c>
      <c r="X486" s="10">
        <v>0</v>
      </c>
      <c r="Y486" s="10">
        <v>0</v>
      </c>
      <c r="Z486" s="10">
        <v>0</v>
      </c>
      <c r="AA486" s="10">
        <v>0</v>
      </c>
      <c r="AB486" s="10">
        <v>0</v>
      </c>
      <c r="AC486" s="10">
        <v>0</v>
      </c>
      <c r="AD486" s="10">
        <v>0</v>
      </c>
      <c r="AE486" s="10" t="s">
        <v>195</v>
      </c>
      <c r="AF486" s="10" t="s">
        <v>195</v>
      </c>
      <c r="AG486" s="10" t="s">
        <v>195</v>
      </c>
      <c r="AH486" s="10" t="s">
        <v>198</v>
      </c>
      <c r="AI486" s="10" t="s">
        <v>198</v>
      </c>
      <c r="AJ486" s="10" t="s">
        <v>195</v>
      </c>
      <c r="AK486" s="10" t="s">
        <v>197</v>
      </c>
      <c r="AL486" s="10" t="s">
        <v>207</v>
      </c>
      <c r="AM486" s="10" t="s">
        <v>195</v>
      </c>
      <c r="AN486" s="10" t="s">
        <v>528</v>
      </c>
      <c r="AO486" s="10" t="s">
        <v>195</v>
      </c>
      <c r="AP486" s="10">
        <v>110</v>
      </c>
      <c r="AQ486" s="10">
        <v>81</v>
      </c>
      <c r="AR486" s="10">
        <v>311</v>
      </c>
      <c r="AS486" s="10">
        <v>259</v>
      </c>
      <c r="AT486" s="10">
        <v>1608</v>
      </c>
      <c r="AU486" s="10" t="s">
        <v>195</v>
      </c>
      <c r="AV486" s="10" t="s">
        <v>195</v>
      </c>
      <c r="AW486" s="10" t="s">
        <v>195</v>
      </c>
      <c r="AX486" s="10">
        <v>5</v>
      </c>
      <c r="AY486" s="10">
        <v>5</v>
      </c>
      <c r="AZ486" s="10" t="s">
        <v>195</v>
      </c>
      <c r="BA486" s="10">
        <v>1</v>
      </c>
      <c r="BB486" s="10">
        <v>6</v>
      </c>
      <c r="BC486" s="10" t="s">
        <v>195</v>
      </c>
      <c r="BD486" s="10">
        <v>0</v>
      </c>
      <c r="BE486" s="10">
        <v>0</v>
      </c>
      <c r="BF486" s="10">
        <v>0</v>
      </c>
      <c r="BG486" s="10">
        <v>1885682</v>
      </c>
      <c r="BH486" s="10" t="s">
        <v>195</v>
      </c>
      <c r="BI486" s="10" t="s">
        <v>195</v>
      </c>
      <c r="BJ486" s="10" t="s">
        <v>195</v>
      </c>
    </row>
    <row r="487" spans="1:62" ht="15" hidden="1" outlineLevel="2" x14ac:dyDescent="0.25">
      <c r="A487" s="10">
        <v>2024</v>
      </c>
      <c r="B487" s="10" t="s">
        <v>157</v>
      </c>
      <c r="C487" s="10" t="s">
        <v>128</v>
      </c>
      <c r="D487" s="10" t="s">
        <v>162</v>
      </c>
      <c r="E487" s="10" t="s">
        <v>206</v>
      </c>
      <c r="F487" s="10" t="s">
        <v>208</v>
      </c>
      <c r="G487" s="10" t="s">
        <v>195</v>
      </c>
      <c r="H487" s="77">
        <v>4300188.49</v>
      </c>
      <c r="I487" s="77">
        <v>3289913.38</v>
      </c>
      <c r="J487" s="77">
        <v>360862.37</v>
      </c>
      <c r="K487" s="77">
        <v>219678.83</v>
      </c>
      <c r="L487" s="77">
        <v>0</v>
      </c>
      <c r="M487" s="77">
        <v>0</v>
      </c>
      <c r="N487" s="77">
        <v>4300188.49</v>
      </c>
      <c r="O487" s="77">
        <v>3289913.38</v>
      </c>
      <c r="P487" s="77">
        <v>580541.19999999995</v>
      </c>
      <c r="Q487" s="10">
        <v>0</v>
      </c>
      <c r="R487" s="10">
        <v>0</v>
      </c>
      <c r="S487" s="10">
        <v>0</v>
      </c>
      <c r="T487" s="10">
        <v>0</v>
      </c>
      <c r="U487" s="10">
        <v>0</v>
      </c>
      <c r="V487" s="10">
        <v>0</v>
      </c>
      <c r="W487" s="10">
        <v>0</v>
      </c>
      <c r="X487" s="10">
        <v>0</v>
      </c>
      <c r="Y487" s="10">
        <v>0</v>
      </c>
      <c r="Z487" s="10">
        <v>0</v>
      </c>
      <c r="AA487" s="10">
        <v>0</v>
      </c>
      <c r="AB487" s="10">
        <v>0</v>
      </c>
      <c r="AC487" s="10">
        <v>0</v>
      </c>
      <c r="AD487" s="10">
        <v>0</v>
      </c>
      <c r="AE487" s="10" t="s">
        <v>195</v>
      </c>
      <c r="AF487" s="10" t="s">
        <v>195</v>
      </c>
      <c r="AG487" s="10" t="s">
        <v>195</v>
      </c>
      <c r="AH487" s="10" t="s">
        <v>198</v>
      </c>
      <c r="AI487" s="10" t="s">
        <v>198</v>
      </c>
      <c r="AJ487" s="10" t="s">
        <v>195</v>
      </c>
      <c r="AK487" s="10" t="s">
        <v>197</v>
      </c>
      <c r="AL487" s="10" t="s">
        <v>207</v>
      </c>
      <c r="AM487" s="10" t="s">
        <v>195</v>
      </c>
      <c r="AN487" s="10" t="s">
        <v>528</v>
      </c>
      <c r="AO487" s="10" t="s">
        <v>195</v>
      </c>
      <c r="AP487" s="10">
        <v>110</v>
      </c>
      <c r="AQ487" s="10">
        <v>81</v>
      </c>
      <c r="AR487" s="10">
        <v>311</v>
      </c>
      <c r="AS487" s="10">
        <v>272</v>
      </c>
      <c r="AT487" s="10">
        <v>1608</v>
      </c>
      <c r="AU487" s="10" t="s">
        <v>195</v>
      </c>
      <c r="AV487" s="10" t="s">
        <v>195</v>
      </c>
      <c r="AW487" s="10" t="s">
        <v>195</v>
      </c>
      <c r="AX487" s="10">
        <v>5</v>
      </c>
      <c r="AY487" s="10">
        <v>5</v>
      </c>
      <c r="AZ487" s="10" t="s">
        <v>195</v>
      </c>
      <c r="BA487" s="10">
        <v>1</v>
      </c>
      <c r="BB487" s="10">
        <v>6</v>
      </c>
      <c r="BC487" s="10" t="s">
        <v>195</v>
      </c>
      <c r="BD487" s="10">
        <v>0</v>
      </c>
      <c r="BE487" s="10">
        <v>0</v>
      </c>
      <c r="BF487" s="10">
        <v>0</v>
      </c>
      <c r="BG487" s="10">
        <v>1889256</v>
      </c>
      <c r="BH487" s="10" t="s">
        <v>195</v>
      </c>
      <c r="BI487" s="10" t="s">
        <v>195</v>
      </c>
      <c r="BJ487" s="10" t="s">
        <v>195</v>
      </c>
    </row>
    <row r="488" spans="1:62" ht="15" hidden="1" outlineLevel="2" x14ac:dyDescent="0.25">
      <c r="A488" s="10">
        <v>2024</v>
      </c>
      <c r="B488" s="10" t="s">
        <v>157</v>
      </c>
      <c r="C488" s="10" t="s">
        <v>128</v>
      </c>
      <c r="D488" s="10" t="s">
        <v>162</v>
      </c>
      <c r="E488" s="10" t="s">
        <v>205</v>
      </c>
      <c r="F488" s="10" t="s">
        <v>208</v>
      </c>
      <c r="G488" s="10" t="s">
        <v>195</v>
      </c>
      <c r="H488" s="77">
        <v>-19113.16</v>
      </c>
      <c r="I488" s="77">
        <v>51694.9</v>
      </c>
      <c r="J488" s="77">
        <v>5670.29</v>
      </c>
      <c r="K488" s="77">
        <v>3451.85</v>
      </c>
      <c r="L488" s="77">
        <v>0</v>
      </c>
      <c r="M488" s="77">
        <v>0</v>
      </c>
      <c r="N488" s="77">
        <v>-19113.16</v>
      </c>
      <c r="O488" s="77">
        <v>51694.9</v>
      </c>
      <c r="P488" s="77">
        <v>9122.14</v>
      </c>
      <c r="Q488" s="10">
        <v>0</v>
      </c>
      <c r="R488" s="10">
        <v>0</v>
      </c>
      <c r="S488" s="10">
        <v>0</v>
      </c>
      <c r="T488" s="10">
        <v>0</v>
      </c>
      <c r="U488" s="10">
        <v>0</v>
      </c>
      <c r="V488" s="10">
        <v>0</v>
      </c>
      <c r="W488" s="10">
        <v>0</v>
      </c>
      <c r="X488" s="10">
        <v>0</v>
      </c>
      <c r="Y488" s="10">
        <v>0</v>
      </c>
      <c r="Z488" s="10">
        <v>0</v>
      </c>
      <c r="AA488" s="10">
        <v>0</v>
      </c>
      <c r="AB488" s="10">
        <v>0</v>
      </c>
      <c r="AC488" s="10">
        <v>0</v>
      </c>
      <c r="AD488" s="10">
        <v>0</v>
      </c>
      <c r="AE488" s="10" t="s">
        <v>195</v>
      </c>
      <c r="AF488" s="10" t="s">
        <v>195</v>
      </c>
      <c r="AG488" s="10" t="s">
        <v>195</v>
      </c>
      <c r="AH488" s="10" t="s">
        <v>198</v>
      </c>
      <c r="AI488" s="10" t="s">
        <v>198</v>
      </c>
      <c r="AJ488" s="10" t="s">
        <v>195</v>
      </c>
      <c r="AK488" s="10" t="s">
        <v>197</v>
      </c>
      <c r="AL488" s="10" t="s">
        <v>207</v>
      </c>
      <c r="AM488" s="10" t="s">
        <v>195</v>
      </c>
      <c r="AN488" s="10" t="s">
        <v>528</v>
      </c>
      <c r="AO488" s="10" t="s">
        <v>195</v>
      </c>
      <c r="AP488" s="10">
        <v>110</v>
      </c>
      <c r="AQ488" s="10">
        <v>81</v>
      </c>
      <c r="AR488" s="10">
        <v>311</v>
      </c>
      <c r="AS488" s="10">
        <v>295</v>
      </c>
      <c r="AT488" s="10">
        <v>1608</v>
      </c>
      <c r="AU488" s="10" t="s">
        <v>195</v>
      </c>
      <c r="AV488" s="10" t="s">
        <v>195</v>
      </c>
      <c r="AW488" s="10" t="s">
        <v>195</v>
      </c>
      <c r="AX488" s="10">
        <v>5</v>
      </c>
      <c r="AY488" s="10">
        <v>5</v>
      </c>
      <c r="AZ488" s="10" t="s">
        <v>195</v>
      </c>
      <c r="BA488" s="10">
        <v>1</v>
      </c>
      <c r="BB488" s="10">
        <v>6</v>
      </c>
      <c r="BC488" s="10" t="s">
        <v>195</v>
      </c>
      <c r="BD488" s="10">
        <v>0</v>
      </c>
      <c r="BE488" s="10">
        <v>0</v>
      </c>
      <c r="BF488" s="10">
        <v>0</v>
      </c>
      <c r="BG488" s="10">
        <v>1889257</v>
      </c>
      <c r="BH488" s="10" t="s">
        <v>195</v>
      </c>
      <c r="BI488" s="10" t="s">
        <v>195</v>
      </c>
      <c r="BJ488" s="10" t="s">
        <v>195</v>
      </c>
    </row>
    <row r="489" spans="1:62" ht="15" hidden="1" outlineLevel="2" x14ac:dyDescent="0.25">
      <c r="A489" s="10">
        <v>2024</v>
      </c>
      <c r="B489" s="10" t="s">
        <v>157</v>
      </c>
      <c r="C489" s="10" t="s">
        <v>128</v>
      </c>
      <c r="D489" s="10" t="s">
        <v>162</v>
      </c>
      <c r="E489" s="10" t="s">
        <v>204</v>
      </c>
      <c r="F489" s="10" t="s">
        <v>208</v>
      </c>
      <c r="G489" s="10" t="s">
        <v>195</v>
      </c>
      <c r="H489" s="77">
        <v>5077736.28</v>
      </c>
      <c r="I489" s="77">
        <v>4525799.2300000004</v>
      </c>
      <c r="J489" s="77">
        <v>169717.47</v>
      </c>
      <c r="K489" s="77">
        <v>326706.13</v>
      </c>
      <c r="L489" s="77">
        <v>0</v>
      </c>
      <c r="M489" s="77">
        <v>0</v>
      </c>
      <c r="N489" s="77">
        <v>5077736.28</v>
      </c>
      <c r="O489" s="77">
        <v>4525799.2300000004</v>
      </c>
      <c r="P489" s="77">
        <v>496423.6</v>
      </c>
      <c r="Q489" s="10">
        <v>0</v>
      </c>
      <c r="R489" s="10">
        <v>0</v>
      </c>
      <c r="S489" s="10">
        <v>0</v>
      </c>
      <c r="T489" s="10">
        <v>0</v>
      </c>
      <c r="U489" s="10">
        <v>0</v>
      </c>
      <c r="V489" s="10">
        <v>0</v>
      </c>
      <c r="W489" s="10">
        <v>0</v>
      </c>
      <c r="X489" s="10">
        <v>0</v>
      </c>
      <c r="Y489" s="10">
        <v>0</v>
      </c>
      <c r="Z489" s="10">
        <v>0</v>
      </c>
      <c r="AA489" s="10">
        <v>0</v>
      </c>
      <c r="AB489" s="10">
        <v>0</v>
      </c>
      <c r="AC489" s="10">
        <v>0</v>
      </c>
      <c r="AD489" s="10">
        <v>0</v>
      </c>
      <c r="AE489" s="10" t="s">
        <v>195</v>
      </c>
      <c r="AF489" s="10" t="s">
        <v>195</v>
      </c>
      <c r="AG489" s="10" t="s">
        <v>195</v>
      </c>
      <c r="AH489" s="10" t="s">
        <v>198</v>
      </c>
      <c r="AI489" s="10" t="s">
        <v>198</v>
      </c>
      <c r="AJ489" s="10" t="s">
        <v>195</v>
      </c>
      <c r="AK489" s="10" t="s">
        <v>197</v>
      </c>
      <c r="AL489" s="10" t="s">
        <v>207</v>
      </c>
      <c r="AM489" s="10" t="s">
        <v>195</v>
      </c>
      <c r="AN489" s="10" t="s">
        <v>528</v>
      </c>
      <c r="AO489" s="10" t="s">
        <v>195</v>
      </c>
      <c r="AP489" s="10">
        <v>110</v>
      </c>
      <c r="AQ489" s="10">
        <v>81</v>
      </c>
      <c r="AR489" s="10">
        <v>311</v>
      </c>
      <c r="AS489" s="10">
        <v>273</v>
      </c>
      <c r="AT489" s="10">
        <v>1608</v>
      </c>
      <c r="AU489" s="10" t="s">
        <v>195</v>
      </c>
      <c r="AV489" s="10" t="s">
        <v>195</v>
      </c>
      <c r="AW489" s="10" t="s">
        <v>195</v>
      </c>
      <c r="AX489" s="10">
        <v>5</v>
      </c>
      <c r="AY489" s="10">
        <v>5</v>
      </c>
      <c r="AZ489" s="10" t="s">
        <v>195</v>
      </c>
      <c r="BA489" s="10">
        <v>1</v>
      </c>
      <c r="BB489" s="10">
        <v>6</v>
      </c>
      <c r="BC489" s="10" t="s">
        <v>195</v>
      </c>
      <c r="BD489" s="10">
        <v>0</v>
      </c>
      <c r="BE489" s="10">
        <v>0</v>
      </c>
      <c r="BF489" s="10">
        <v>0</v>
      </c>
      <c r="BG489" s="10">
        <v>1885080</v>
      </c>
      <c r="BH489" s="10" t="s">
        <v>195</v>
      </c>
      <c r="BI489" s="10" t="s">
        <v>195</v>
      </c>
      <c r="BJ489" s="10" t="s">
        <v>195</v>
      </c>
    </row>
    <row r="490" spans="1:62" ht="15" hidden="1" outlineLevel="2" x14ac:dyDescent="0.25">
      <c r="A490" s="10">
        <v>2024</v>
      </c>
      <c r="B490" s="10" t="s">
        <v>157</v>
      </c>
      <c r="C490" s="10" t="s">
        <v>128</v>
      </c>
      <c r="D490" s="10" t="s">
        <v>162</v>
      </c>
      <c r="E490" s="10" t="s">
        <v>203</v>
      </c>
      <c r="F490" s="10" t="s">
        <v>208</v>
      </c>
      <c r="G490" s="10" t="s">
        <v>195</v>
      </c>
      <c r="H490" s="77">
        <v>41628.559999999998</v>
      </c>
      <c r="I490" s="77">
        <v>29848.639999999999</v>
      </c>
      <c r="J490" s="77">
        <v>1119.32</v>
      </c>
      <c r="K490" s="77">
        <v>2154.6999999999998</v>
      </c>
      <c r="L490" s="77">
        <v>0</v>
      </c>
      <c r="M490" s="77">
        <v>0</v>
      </c>
      <c r="N490" s="77">
        <v>41628.559999999998</v>
      </c>
      <c r="O490" s="77">
        <v>29848.639999999999</v>
      </c>
      <c r="P490" s="77">
        <v>3274.02</v>
      </c>
      <c r="Q490" s="10">
        <v>0</v>
      </c>
      <c r="R490" s="10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 t="s">
        <v>195</v>
      </c>
      <c r="AF490" s="10" t="s">
        <v>195</v>
      </c>
      <c r="AG490" s="10" t="s">
        <v>195</v>
      </c>
      <c r="AH490" s="10" t="s">
        <v>198</v>
      </c>
      <c r="AI490" s="10" t="s">
        <v>198</v>
      </c>
      <c r="AJ490" s="10" t="s">
        <v>195</v>
      </c>
      <c r="AK490" s="10" t="s">
        <v>197</v>
      </c>
      <c r="AL490" s="10" t="s">
        <v>207</v>
      </c>
      <c r="AM490" s="10" t="s">
        <v>195</v>
      </c>
      <c r="AN490" s="10" t="s">
        <v>528</v>
      </c>
      <c r="AO490" s="10" t="s">
        <v>195</v>
      </c>
      <c r="AP490" s="10">
        <v>110</v>
      </c>
      <c r="AQ490" s="10">
        <v>81</v>
      </c>
      <c r="AR490" s="10">
        <v>311</v>
      </c>
      <c r="AS490" s="10">
        <v>296</v>
      </c>
      <c r="AT490" s="10">
        <v>1608</v>
      </c>
      <c r="AU490" s="10" t="s">
        <v>195</v>
      </c>
      <c r="AV490" s="10" t="s">
        <v>195</v>
      </c>
      <c r="AW490" s="10" t="s">
        <v>195</v>
      </c>
      <c r="AX490" s="10">
        <v>5</v>
      </c>
      <c r="AY490" s="10">
        <v>5</v>
      </c>
      <c r="AZ490" s="10" t="s">
        <v>195</v>
      </c>
      <c r="BA490" s="10">
        <v>1</v>
      </c>
      <c r="BB490" s="10">
        <v>6</v>
      </c>
      <c r="BC490" s="10" t="s">
        <v>195</v>
      </c>
      <c r="BD490" s="10">
        <v>0</v>
      </c>
      <c r="BE490" s="10">
        <v>0</v>
      </c>
      <c r="BF490" s="10">
        <v>0</v>
      </c>
      <c r="BG490" s="10">
        <v>1885081</v>
      </c>
      <c r="BH490" s="10" t="s">
        <v>195</v>
      </c>
      <c r="BI490" s="10" t="s">
        <v>195</v>
      </c>
      <c r="BJ490" s="10" t="s">
        <v>195</v>
      </c>
    </row>
    <row r="491" spans="1:62" ht="15" hidden="1" outlineLevel="2" x14ac:dyDescent="0.25">
      <c r="A491" s="10">
        <v>2024</v>
      </c>
      <c r="B491" s="10" t="s">
        <v>157</v>
      </c>
      <c r="C491" s="10" t="s">
        <v>128</v>
      </c>
      <c r="D491" s="10" t="s">
        <v>162</v>
      </c>
      <c r="E491" s="10" t="s">
        <v>202</v>
      </c>
      <c r="F491" s="10" t="s">
        <v>208</v>
      </c>
      <c r="G491" s="10" t="s">
        <v>195</v>
      </c>
      <c r="H491" s="77">
        <v>0</v>
      </c>
      <c r="I491" s="77">
        <v>0</v>
      </c>
      <c r="J491" s="77">
        <v>0</v>
      </c>
      <c r="K491" s="77">
        <v>202441.16</v>
      </c>
      <c r="L491" s="77">
        <v>0</v>
      </c>
      <c r="M491" s="77">
        <v>0</v>
      </c>
      <c r="N491" s="77">
        <v>5857707.1900000004</v>
      </c>
      <c r="O491" s="77">
        <v>5398430.96</v>
      </c>
      <c r="P491" s="77">
        <v>202441.16</v>
      </c>
      <c r="Q491" s="10">
        <v>5398430.96</v>
      </c>
      <c r="R491" s="10">
        <v>0</v>
      </c>
      <c r="S491" s="10">
        <v>0</v>
      </c>
      <c r="T491" s="10">
        <v>0</v>
      </c>
      <c r="U491" s="10">
        <v>0</v>
      </c>
      <c r="V491" s="10">
        <v>0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</v>
      </c>
      <c r="AE491" s="10" t="s">
        <v>195</v>
      </c>
      <c r="AF491" s="10" t="s">
        <v>195</v>
      </c>
      <c r="AG491" s="10" t="s">
        <v>195</v>
      </c>
      <c r="AH491" s="10" t="s">
        <v>198</v>
      </c>
      <c r="AI491" s="10" t="s">
        <v>198</v>
      </c>
      <c r="AJ491" s="10" t="s">
        <v>195</v>
      </c>
      <c r="AK491" s="10" t="s">
        <v>195</v>
      </c>
      <c r="AL491" s="10" t="s">
        <v>195</v>
      </c>
      <c r="AM491" s="10" t="s">
        <v>195</v>
      </c>
      <c r="AN491" s="10" t="s">
        <v>528</v>
      </c>
      <c r="AO491" s="10" t="s">
        <v>195</v>
      </c>
      <c r="AP491" s="10">
        <v>110</v>
      </c>
      <c r="AQ491" s="10">
        <v>81</v>
      </c>
      <c r="AR491" s="10">
        <v>311</v>
      </c>
      <c r="AS491" s="10">
        <v>293</v>
      </c>
      <c r="AT491" s="10">
        <v>1608</v>
      </c>
      <c r="AU491" s="10" t="s">
        <v>195</v>
      </c>
      <c r="AV491" s="10" t="s">
        <v>195</v>
      </c>
      <c r="AW491" s="10" t="s">
        <v>195</v>
      </c>
      <c r="AX491" s="10">
        <v>5</v>
      </c>
      <c r="AY491" s="10">
        <v>5</v>
      </c>
      <c r="AZ491" s="10" t="s">
        <v>195</v>
      </c>
      <c r="BA491" s="10" t="s">
        <v>195</v>
      </c>
      <c r="BB491" s="10" t="s">
        <v>195</v>
      </c>
      <c r="BC491" s="10" t="s">
        <v>195</v>
      </c>
      <c r="BD491" s="10">
        <v>0</v>
      </c>
      <c r="BE491" s="10">
        <v>0</v>
      </c>
      <c r="BF491" s="10">
        <v>0</v>
      </c>
      <c r="BG491" s="10">
        <v>2300198</v>
      </c>
      <c r="BH491" s="10" t="s">
        <v>195</v>
      </c>
      <c r="BI491" s="10" t="s">
        <v>195</v>
      </c>
      <c r="BJ491" s="10" t="s">
        <v>195</v>
      </c>
    </row>
    <row r="492" spans="1:62" ht="15" hidden="1" outlineLevel="2" x14ac:dyDescent="0.25">
      <c r="A492" s="10">
        <v>2024</v>
      </c>
      <c r="B492" s="10" t="s">
        <v>157</v>
      </c>
      <c r="C492" s="10" t="s">
        <v>128</v>
      </c>
      <c r="D492" s="10" t="s">
        <v>162</v>
      </c>
      <c r="E492" s="10" t="s">
        <v>200</v>
      </c>
      <c r="F492" s="10" t="s">
        <v>208</v>
      </c>
      <c r="G492" s="10" t="s">
        <v>195</v>
      </c>
      <c r="H492" s="77">
        <v>0</v>
      </c>
      <c r="I492" s="77">
        <v>0</v>
      </c>
      <c r="J492" s="77">
        <v>0</v>
      </c>
      <c r="K492" s="77">
        <v>1084.08</v>
      </c>
      <c r="L492" s="77">
        <v>0</v>
      </c>
      <c r="M492" s="77">
        <v>0</v>
      </c>
      <c r="N492" s="77">
        <v>322318.27</v>
      </c>
      <c r="O492" s="77">
        <v>28908.799999999999</v>
      </c>
      <c r="P492" s="77">
        <v>1084.08</v>
      </c>
      <c r="Q492" s="10">
        <v>28908.799999999999</v>
      </c>
      <c r="R492" s="10">
        <v>0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 t="s">
        <v>195</v>
      </c>
      <c r="AF492" s="10" t="s">
        <v>195</v>
      </c>
      <c r="AG492" s="10" t="s">
        <v>195</v>
      </c>
      <c r="AH492" s="10" t="s">
        <v>198</v>
      </c>
      <c r="AI492" s="10" t="s">
        <v>198</v>
      </c>
      <c r="AJ492" s="10" t="s">
        <v>195</v>
      </c>
      <c r="AK492" s="10" t="s">
        <v>195</v>
      </c>
      <c r="AL492" s="10" t="s">
        <v>195</v>
      </c>
      <c r="AM492" s="10" t="s">
        <v>195</v>
      </c>
      <c r="AN492" s="10" t="s">
        <v>528</v>
      </c>
      <c r="AO492" s="10" t="s">
        <v>195</v>
      </c>
      <c r="AP492" s="10">
        <v>110</v>
      </c>
      <c r="AQ492" s="10">
        <v>81</v>
      </c>
      <c r="AR492" s="10">
        <v>311</v>
      </c>
      <c r="AS492" s="10">
        <v>297</v>
      </c>
      <c r="AT492" s="10">
        <v>1608</v>
      </c>
      <c r="AU492" s="10" t="s">
        <v>195</v>
      </c>
      <c r="AV492" s="10" t="s">
        <v>195</v>
      </c>
      <c r="AW492" s="10" t="s">
        <v>195</v>
      </c>
      <c r="AX492" s="10">
        <v>5</v>
      </c>
      <c r="AY492" s="10">
        <v>5</v>
      </c>
      <c r="AZ492" s="10" t="s">
        <v>195</v>
      </c>
      <c r="BA492" s="10" t="s">
        <v>195</v>
      </c>
      <c r="BB492" s="10" t="s">
        <v>195</v>
      </c>
      <c r="BC492" s="10" t="s">
        <v>195</v>
      </c>
      <c r="BD492" s="10">
        <v>0</v>
      </c>
      <c r="BE492" s="10">
        <v>0</v>
      </c>
      <c r="BF492" s="10">
        <v>0</v>
      </c>
      <c r="BG492" s="10">
        <v>2300199</v>
      </c>
      <c r="BH492" s="10" t="s">
        <v>195</v>
      </c>
      <c r="BI492" s="10" t="s">
        <v>195</v>
      </c>
      <c r="BJ492" s="10" t="s">
        <v>195</v>
      </c>
    </row>
    <row r="493" spans="1:62" ht="15" outlineLevel="1" collapsed="1" x14ac:dyDescent="0.25">
      <c r="D493" s="47" t="s">
        <v>342</v>
      </c>
      <c r="H493" s="77">
        <f t="shared" ref="H493:P493" si="6">SUBTOTAL(9,H348:H492)</f>
        <v>108596790.03999998</v>
      </c>
      <c r="I493" s="77">
        <f t="shared" si="6"/>
        <v>99232534.039999962</v>
      </c>
      <c r="J493" s="77">
        <f t="shared" si="6"/>
        <v>70800209.519999996</v>
      </c>
      <c r="K493" s="77">
        <f t="shared" si="6"/>
        <v>2927188.4000000004</v>
      </c>
      <c r="L493" s="77">
        <f t="shared" si="6"/>
        <v>0</v>
      </c>
      <c r="M493" s="77">
        <f t="shared" si="6"/>
        <v>-194884.66</v>
      </c>
      <c r="N493" s="77">
        <f t="shared" si="6"/>
        <v>113205436.36000003</v>
      </c>
      <c r="O493" s="77">
        <f t="shared" si="6"/>
        <v>103278908.25999998</v>
      </c>
      <c r="P493" s="77">
        <f t="shared" si="6"/>
        <v>72596659.50999999</v>
      </c>
    </row>
    <row r="494" spans="1:62" ht="15" hidden="1" outlineLevel="2" x14ac:dyDescent="0.25">
      <c r="A494" s="10">
        <v>2024</v>
      </c>
      <c r="B494" s="10" t="s">
        <v>157</v>
      </c>
      <c r="C494" s="10" t="s">
        <v>128</v>
      </c>
      <c r="D494" s="10" t="s">
        <v>161</v>
      </c>
      <c r="E494" s="10" t="s">
        <v>293</v>
      </c>
      <c r="F494" s="10" t="s">
        <v>341</v>
      </c>
      <c r="G494" s="10" t="s">
        <v>195</v>
      </c>
      <c r="H494" s="77">
        <v>14657</v>
      </c>
      <c r="I494" s="77">
        <v>15864</v>
      </c>
      <c r="J494" s="77">
        <v>15864</v>
      </c>
      <c r="K494" s="77">
        <v>0</v>
      </c>
      <c r="L494" s="77">
        <v>0</v>
      </c>
      <c r="M494" s="77">
        <v>0</v>
      </c>
      <c r="N494" s="77">
        <v>14657</v>
      </c>
      <c r="O494" s="77">
        <v>15864</v>
      </c>
      <c r="P494" s="77">
        <v>15864</v>
      </c>
      <c r="Q494" s="10">
        <v>0</v>
      </c>
      <c r="R494" s="10">
        <v>0</v>
      </c>
      <c r="S494" s="10">
        <v>0</v>
      </c>
      <c r="T494" s="10">
        <v>0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0">
        <v>0</v>
      </c>
      <c r="AB494" s="10">
        <v>0</v>
      </c>
      <c r="AC494" s="10">
        <v>0</v>
      </c>
      <c r="AD494" s="10">
        <v>0</v>
      </c>
      <c r="AE494" s="10" t="s">
        <v>195</v>
      </c>
      <c r="AF494" s="10" t="s">
        <v>195</v>
      </c>
      <c r="AG494" s="10" t="s">
        <v>195</v>
      </c>
      <c r="AH494" s="10" t="s">
        <v>286</v>
      </c>
      <c r="AI494" s="10" t="s">
        <v>286</v>
      </c>
      <c r="AJ494" s="10" t="s">
        <v>195</v>
      </c>
      <c r="AK494" s="10" t="s">
        <v>275</v>
      </c>
      <c r="AL494" s="10" t="s">
        <v>195</v>
      </c>
      <c r="AM494" s="10" t="s">
        <v>195</v>
      </c>
      <c r="AN494" s="10" t="s">
        <v>528</v>
      </c>
      <c r="AO494" s="10" t="s">
        <v>195</v>
      </c>
      <c r="AP494" s="10">
        <v>110</v>
      </c>
      <c r="AQ494" s="10">
        <v>81</v>
      </c>
      <c r="AR494" s="10">
        <v>312</v>
      </c>
      <c r="AS494" s="10">
        <v>70</v>
      </c>
      <c r="AT494" s="10">
        <v>1564</v>
      </c>
      <c r="AU494" s="10" t="s">
        <v>195</v>
      </c>
      <c r="AV494" s="10" t="s">
        <v>195</v>
      </c>
      <c r="AW494" s="10" t="s">
        <v>195</v>
      </c>
      <c r="AX494" s="10">
        <v>1</v>
      </c>
      <c r="AY494" s="10">
        <v>1</v>
      </c>
      <c r="AZ494" s="10" t="s">
        <v>195</v>
      </c>
      <c r="BA494" s="10">
        <v>2</v>
      </c>
      <c r="BB494" s="10" t="s">
        <v>195</v>
      </c>
      <c r="BC494" s="10" t="s">
        <v>195</v>
      </c>
      <c r="BD494" s="10">
        <v>0</v>
      </c>
      <c r="BE494" s="10">
        <v>0</v>
      </c>
      <c r="BF494" s="10">
        <v>0</v>
      </c>
      <c r="BG494" s="10">
        <v>1887271</v>
      </c>
      <c r="BH494" s="10" t="s">
        <v>195</v>
      </c>
      <c r="BI494" s="10" t="s">
        <v>195</v>
      </c>
      <c r="BJ494" s="10" t="s">
        <v>195</v>
      </c>
    </row>
    <row r="495" spans="1:62" ht="15" hidden="1" outlineLevel="2" x14ac:dyDescent="0.25">
      <c r="A495" s="10">
        <v>2024</v>
      </c>
      <c r="B495" s="10" t="s">
        <v>157</v>
      </c>
      <c r="C495" s="10" t="s">
        <v>128</v>
      </c>
      <c r="D495" s="10" t="s">
        <v>161</v>
      </c>
      <c r="E495" s="10" t="s">
        <v>327</v>
      </c>
      <c r="F495" s="10" t="s">
        <v>340</v>
      </c>
      <c r="G495" s="10" t="s">
        <v>195</v>
      </c>
      <c r="H495" s="77">
        <v>316</v>
      </c>
      <c r="I495" s="77">
        <v>342</v>
      </c>
      <c r="J495" s="77">
        <v>342</v>
      </c>
      <c r="K495" s="77">
        <v>0</v>
      </c>
      <c r="L495" s="77">
        <v>0</v>
      </c>
      <c r="M495" s="77">
        <v>0</v>
      </c>
      <c r="N495" s="77">
        <v>316</v>
      </c>
      <c r="O495" s="77">
        <v>342</v>
      </c>
      <c r="P495" s="77">
        <v>342</v>
      </c>
      <c r="Q495" s="10">
        <v>0</v>
      </c>
      <c r="R495" s="10">
        <v>0</v>
      </c>
      <c r="S495" s="10">
        <v>0</v>
      </c>
      <c r="T495" s="10">
        <v>0</v>
      </c>
      <c r="U495" s="10">
        <v>0</v>
      </c>
      <c r="V495" s="10">
        <v>0</v>
      </c>
      <c r="W495" s="10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0</v>
      </c>
      <c r="AE495" s="10" t="s">
        <v>195</v>
      </c>
      <c r="AF495" s="10" t="s">
        <v>195</v>
      </c>
      <c r="AG495" s="10" t="s">
        <v>195</v>
      </c>
      <c r="AH495" s="10" t="s">
        <v>286</v>
      </c>
      <c r="AI495" s="10" t="s">
        <v>286</v>
      </c>
      <c r="AJ495" s="10" t="s">
        <v>195</v>
      </c>
      <c r="AK495" s="10" t="s">
        <v>275</v>
      </c>
      <c r="AL495" s="10" t="s">
        <v>195</v>
      </c>
      <c r="AM495" s="10" t="s">
        <v>195</v>
      </c>
      <c r="AN495" s="10" t="s">
        <v>528</v>
      </c>
      <c r="AO495" s="10" t="s">
        <v>195</v>
      </c>
      <c r="AP495" s="10">
        <v>110</v>
      </c>
      <c r="AQ495" s="10">
        <v>81</v>
      </c>
      <c r="AR495" s="10">
        <v>312</v>
      </c>
      <c r="AS495" s="10">
        <v>71</v>
      </c>
      <c r="AT495" s="10">
        <v>1707</v>
      </c>
      <c r="AU495" s="10" t="s">
        <v>195</v>
      </c>
      <c r="AV495" s="10" t="s">
        <v>195</v>
      </c>
      <c r="AW495" s="10" t="s">
        <v>195</v>
      </c>
      <c r="AX495" s="10">
        <v>1</v>
      </c>
      <c r="AY495" s="10">
        <v>1</v>
      </c>
      <c r="AZ495" s="10" t="s">
        <v>195</v>
      </c>
      <c r="BA495" s="10">
        <v>2</v>
      </c>
      <c r="BB495" s="10" t="s">
        <v>195</v>
      </c>
      <c r="BC495" s="10" t="s">
        <v>195</v>
      </c>
      <c r="BD495" s="10">
        <v>0</v>
      </c>
      <c r="BE495" s="10">
        <v>0</v>
      </c>
      <c r="BF495" s="10">
        <v>0</v>
      </c>
      <c r="BG495" s="10">
        <v>1887284</v>
      </c>
      <c r="BH495" s="10" t="s">
        <v>195</v>
      </c>
      <c r="BI495" s="10" t="s">
        <v>195</v>
      </c>
      <c r="BJ495" s="10" t="s">
        <v>195</v>
      </c>
    </row>
    <row r="496" spans="1:62" ht="15" hidden="1" outlineLevel="2" x14ac:dyDescent="0.25">
      <c r="A496" s="10">
        <v>2024</v>
      </c>
      <c r="B496" s="10" t="s">
        <v>157</v>
      </c>
      <c r="C496" s="10" t="s">
        <v>128</v>
      </c>
      <c r="D496" s="10" t="s">
        <v>161</v>
      </c>
      <c r="E496" s="10" t="s">
        <v>325</v>
      </c>
      <c r="F496" s="10" t="s">
        <v>339</v>
      </c>
      <c r="G496" s="10" t="s">
        <v>195</v>
      </c>
      <c r="H496" s="77">
        <v>692</v>
      </c>
      <c r="I496" s="77">
        <v>749</v>
      </c>
      <c r="J496" s="77">
        <v>749</v>
      </c>
      <c r="K496" s="77">
        <v>0</v>
      </c>
      <c r="L496" s="77">
        <v>0</v>
      </c>
      <c r="M496" s="77">
        <v>0</v>
      </c>
      <c r="N496" s="77">
        <v>692</v>
      </c>
      <c r="O496" s="77">
        <v>749</v>
      </c>
      <c r="P496" s="77">
        <v>749</v>
      </c>
      <c r="Q496" s="10">
        <v>0</v>
      </c>
      <c r="R496" s="10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0">
        <v>0</v>
      </c>
      <c r="AB496" s="10">
        <v>0</v>
      </c>
      <c r="AC496" s="10">
        <v>0</v>
      </c>
      <c r="AD496" s="10">
        <v>0</v>
      </c>
      <c r="AE496" s="10" t="s">
        <v>195</v>
      </c>
      <c r="AF496" s="10" t="s">
        <v>195</v>
      </c>
      <c r="AG496" s="10" t="s">
        <v>195</v>
      </c>
      <c r="AH496" s="10" t="s">
        <v>286</v>
      </c>
      <c r="AI496" s="10" t="s">
        <v>286</v>
      </c>
      <c r="AJ496" s="10" t="s">
        <v>195</v>
      </c>
      <c r="AK496" s="10" t="s">
        <v>275</v>
      </c>
      <c r="AL496" s="10" t="s">
        <v>195</v>
      </c>
      <c r="AM496" s="10" t="s">
        <v>195</v>
      </c>
      <c r="AN496" s="10" t="s">
        <v>528</v>
      </c>
      <c r="AO496" s="10" t="s">
        <v>195</v>
      </c>
      <c r="AP496" s="10">
        <v>110</v>
      </c>
      <c r="AQ496" s="10">
        <v>81</v>
      </c>
      <c r="AR496" s="10">
        <v>312</v>
      </c>
      <c r="AS496" s="10">
        <v>72</v>
      </c>
      <c r="AT496" s="10">
        <v>1708</v>
      </c>
      <c r="AU496" s="10" t="s">
        <v>195</v>
      </c>
      <c r="AV496" s="10" t="s">
        <v>195</v>
      </c>
      <c r="AW496" s="10" t="s">
        <v>195</v>
      </c>
      <c r="AX496" s="10">
        <v>1</v>
      </c>
      <c r="AY496" s="10">
        <v>1</v>
      </c>
      <c r="AZ496" s="10" t="s">
        <v>195</v>
      </c>
      <c r="BA496" s="10">
        <v>2</v>
      </c>
      <c r="BB496" s="10" t="s">
        <v>195</v>
      </c>
      <c r="BC496" s="10" t="s">
        <v>195</v>
      </c>
      <c r="BD496" s="10">
        <v>0</v>
      </c>
      <c r="BE496" s="10">
        <v>0</v>
      </c>
      <c r="BF496" s="10">
        <v>0</v>
      </c>
      <c r="BG496" s="10">
        <v>1887196</v>
      </c>
      <c r="BH496" s="10" t="s">
        <v>195</v>
      </c>
      <c r="BI496" s="10" t="s">
        <v>195</v>
      </c>
      <c r="BJ496" s="10" t="s">
        <v>195</v>
      </c>
    </row>
    <row r="497" spans="1:62" ht="15" hidden="1" outlineLevel="2" x14ac:dyDescent="0.25">
      <c r="A497" s="10">
        <v>2024</v>
      </c>
      <c r="B497" s="10" t="s">
        <v>157</v>
      </c>
      <c r="C497" s="10" t="s">
        <v>128</v>
      </c>
      <c r="D497" s="10" t="s">
        <v>161</v>
      </c>
      <c r="E497" s="10" t="s">
        <v>323</v>
      </c>
      <c r="F497" s="10" t="s">
        <v>338</v>
      </c>
      <c r="G497" s="10" t="s">
        <v>195</v>
      </c>
      <c r="H497" s="77">
        <v>1613</v>
      </c>
      <c r="I497" s="77">
        <v>1746</v>
      </c>
      <c r="J497" s="77">
        <v>1746</v>
      </c>
      <c r="K497" s="77">
        <v>0</v>
      </c>
      <c r="L497" s="77">
        <v>0</v>
      </c>
      <c r="M497" s="77">
        <v>0</v>
      </c>
      <c r="N497" s="77">
        <v>1613</v>
      </c>
      <c r="O497" s="77">
        <v>1746</v>
      </c>
      <c r="P497" s="77">
        <v>1746</v>
      </c>
      <c r="Q497" s="10">
        <v>0</v>
      </c>
      <c r="R497" s="10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 t="s">
        <v>195</v>
      </c>
      <c r="AF497" s="10" t="s">
        <v>195</v>
      </c>
      <c r="AG497" s="10" t="s">
        <v>195</v>
      </c>
      <c r="AH497" s="10" t="s">
        <v>286</v>
      </c>
      <c r="AI497" s="10" t="s">
        <v>286</v>
      </c>
      <c r="AJ497" s="10" t="s">
        <v>195</v>
      </c>
      <c r="AK497" s="10" t="s">
        <v>275</v>
      </c>
      <c r="AL497" s="10" t="s">
        <v>195</v>
      </c>
      <c r="AM497" s="10" t="s">
        <v>195</v>
      </c>
      <c r="AN497" s="10" t="s">
        <v>528</v>
      </c>
      <c r="AO497" s="10" t="s">
        <v>195</v>
      </c>
      <c r="AP497" s="10">
        <v>110</v>
      </c>
      <c r="AQ497" s="10">
        <v>81</v>
      </c>
      <c r="AR497" s="10">
        <v>312</v>
      </c>
      <c r="AS497" s="10">
        <v>73</v>
      </c>
      <c r="AT497" s="10">
        <v>1702</v>
      </c>
      <c r="AU497" s="10" t="s">
        <v>195</v>
      </c>
      <c r="AV497" s="10" t="s">
        <v>195</v>
      </c>
      <c r="AW497" s="10" t="s">
        <v>195</v>
      </c>
      <c r="AX497" s="10">
        <v>1</v>
      </c>
      <c r="AY497" s="10">
        <v>1</v>
      </c>
      <c r="AZ497" s="10" t="s">
        <v>195</v>
      </c>
      <c r="BA497" s="10">
        <v>2</v>
      </c>
      <c r="BB497" s="10" t="s">
        <v>195</v>
      </c>
      <c r="BC497" s="10" t="s">
        <v>195</v>
      </c>
      <c r="BD497" s="10">
        <v>0</v>
      </c>
      <c r="BE497" s="10">
        <v>0</v>
      </c>
      <c r="BF497" s="10">
        <v>0</v>
      </c>
      <c r="BG497" s="10">
        <v>1885575</v>
      </c>
      <c r="BH497" s="10" t="s">
        <v>195</v>
      </c>
      <c r="BI497" s="10" t="s">
        <v>195</v>
      </c>
      <c r="BJ497" s="10" t="s">
        <v>195</v>
      </c>
    </row>
    <row r="498" spans="1:62" ht="15" hidden="1" outlineLevel="2" x14ac:dyDescent="0.25">
      <c r="A498" s="10">
        <v>2024</v>
      </c>
      <c r="B498" s="10" t="s">
        <v>157</v>
      </c>
      <c r="C498" s="10" t="s">
        <v>128</v>
      </c>
      <c r="D498" s="10" t="s">
        <v>161</v>
      </c>
      <c r="E498" s="10" t="s">
        <v>321</v>
      </c>
      <c r="F498" s="10" t="s">
        <v>337</v>
      </c>
      <c r="G498" s="10" t="s">
        <v>195</v>
      </c>
      <c r="H498" s="77">
        <v>868</v>
      </c>
      <c r="I498" s="77">
        <v>940</v>
      </c>
      <c r="J498" s="77">
        <v>940</v>
      </c>
      <c r="K498" s="77">
        <v>0</v>
      </c>
      <c r="L498" s="77">
        <v>0</v>
      </c>
      <c r="M498" s="77">
        <v>0</v>
      </c>
      <c r="N498" s="77">
        <v>868</v>
      </c>
      <c r="O498" s="77">
        <v>940</v>
      </c>
      <c r="P498" s="77">
        <v>940</v>
      </c>
      <c r="Q498" s="10">
        <v>0</v>
      </c>
      <c r="R498" s="10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0</v>
      </c>
      <c r="AE498" s="10" t="s">
        <v>195</v>
      </c>
      <c r="AF498" s="10" t="s">
        <v>195</v>
      </c>
      <c r="AG498" s="10" t="s">
        <v>195</v>
      </c>
      <c r="AH498" s="10" t="s">
        <v>286</v>
      </c>
      <c r="AI498" s="10" t="s">
        <v>286</v>
      </c>
      <c r="AJ498" s="10" t="s">
        <v>195</v>
      </c>
      <c r="AK498" s="10" t="s">
        <v>275</v>
      </c>
      <c r="AL498" s="10" t="s">
        <v>195</v>
      </c>
      <c r="AM498" s="10" t="s">
        <v>195</v>
      </c>
      <c r="AN498" s="10" t="s">
        <v>528</v>
      </c>
      <c r="AO498" s="10" t="s">
        <v>195</v>
      </c>
      <c r="AP498" s="10">
        <v>110</v>
      </c>
      <c r="AQ498" s="10">
        <v>81</v>
      </c>
      <c r="AR498" s="10">
        <v>312</v>
      </c>
      <c r="AS498" s="10">
        <v>74</v>
      </c>
      <c r="AT498" s="10">
        <v>1703</v>
      </c>
      <c r="AU498" s="10" t="s">
        <v>195</v>
      </c>
      <c r="AV498" s="10" t="s">
        <v>195</v>
      </c>
      <c r="AW498" s="10" t="s">
        <v>195</v>
      </c>
      <c r="AX498" s="10">
        <v>1</v>
      </c>
      <c r="AY498" s="10">
        <v>1</v>
      </c>
      <c r="AZ498" s="10" t="s">
        <v>195</v>
      </c>
      <c r="BA498" s="10">
        <v>2</v>
      </c>
      <c r="BB498" s="10" t="s">
        <v>195</v>
      </c>
      <c r="BC498" s="10" t="s">
        <v>195</v>
      </c>
      <c r="BD498" s="10">
        <v>0</v>
      </c>
      <c r="BE498" s="10">
        <v>0</v>
      </c>
      <c r="BF498" s="10">
        <v>0</v>
      </c>
      <c r="BG498" s="10">
        <v>1887530</v>
      </c>
      <c r="BH498" s="10" t="s">
        <v>195</v>
      </c>
      <c r="BI498" s="10" t="s">
        <v>195</v>
      </c>
      <c r="BJ498" s="10" t="s">
        <v>195</v>
      </c>
    </row>
    <row r="499" spans="1:62" ht="15" hidden="1" outlineLevel="2" x14ac:dyDescent="0.25">
      <c r="A499" s="10">
        <v>2024</v>
      </c>
      <c r="B499" s="10" t="s">
        <v>157</v>
      </c>
      <c r="C499" s="10" t="s">
        <v>128</v>
      </c>
      <c r="D499" s="10" t="s">
        <v>161</v>
      </c>
      <c r="E499" s="10" t="s">
        <v>336</v>
      </c>
      <c r="F499" s="10" t="s">
        <v>335</v>
      </c>
      <c r="G499" s="10" t="s">
        <v>195</v>
      </c>
      <c r="H499" s="77">
        <v>2238</v>
      </c>
      <c r="I499" s="77">
        <v>2422</v>
      </c>
      <c r="J499" s="77">
        <v>2422</v>
      </c>
      <c r="K499" s="77">
        <v>0</v>
      </c>
      <c r="L499" s="77">
        <v>0</v>
      </c>
      <c r="M499" s="77">
        <v>0</v>
      </c>
      <c r="N499" s="77">
        <v>2238</v>
      </c>
      <c r="O499" s="77">
        <v>2422</v>
      </c>
      <c r="P499" s="77">
        <v>2422</v>
      </c>
      <c r="Q499" s="10">
        <v>0</v>
      </c>
      <c r="R499" s="10">
        <v>0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0</v>
      </c>
      <c r="AE499" s="10" t="s">
        <v>195</v>
      </c>
      <c r="AF499" s="10" t="s">
        <v>195</v>
      </c>
      <c r="AG499" s="10" t="s">
        <v>195</v>
      </c>
      <c r="AH499" s="10" t="s">
        <v>286</v>
      </c>
      <c r="AI499" s="10" t="s">
        <v>286</v>
      </c>
      <c r="AJ499" s="10" t="s">
        <v>195</v>
      </c>
      <c r="AK499" s="10" t="s">
        <v>275</v>
      </c>
      <c r="AL499" s="10" t="s">
        <v>195</v>
      </c>
      <c r="AM499" s="10" t="s">
        <v>195</v>
      </c>
      <c r="AN499" s="10" t="s">
        <v>528</v>
      </c>
      <c r="AO499" s="10" t="s">
        <v>195</v>
      </c>
      <c r="AP499" s="10">
        <v>110</v>
      </c>
      <c r="AQ499" s="10">
        <v>81</v>
      </c>
      <c r="AR499" s="10">
        <v>312</v>
      </c>
      <c r="AS499" s="10">
        <v>75</v>
      </c>
      <c r="AT499" s="10">
        <v>1704</v>
      </c>
      <c r="AU499" s="10" t="s">
        <v>195</v>
      </c>
      <c r="AV499" s="10" t="s">
        <v>195</v>
      </c>
      <c r="AW499" s="10" t="s">
        <v>195</v>
      </c>
      <c r="AX499" s="10">
        <v>1</v>
      </c>
      <c r="AY499" s="10">
        <v>1</v>
      </c>
      <c r="AZ499" s="10" t="s">
        <v>195</v>
      </c>
      <c r="BA499" s="10">
        <v>2</v>
      </c>
      <c r="BB499" s="10" t="s">
        <v>195</v>
      </c>
      <c r="BC499" s="10" t="s">
        <v>195</v>
      </c>
      <c r="BD499" s="10">
        <v>0</v>
      </c>
      <c r="BE499" s="10">
        <v>0</v>
      </c>
      <c r="BF499" s="10">
        <v>0</v>
      </c>
      <c r="BG499" s="10">
        <v>1888719</v>
      </c>
      <c r="BH499" s="10" t="s">
        <v>195</v>
      </c>
      <c r="BI499" s="10" t="s">
        <v>195</v>
      </c>
      <c r="BJ499" s="10" t="s">
        <v>195</v>
      </c>
    </row>
    <row r="500" spans="1:62" ht="15" hidden="1" outlineLevel="2" x14ac:dyDescent="0.25">
      <c r="A500" s="10">
        <v>2024</v>
      </c>
      <c r="B500" s="10" t="s">
        <v>157</v>
      </c>
      <c r="C500" s="10" t="s">
        <v>128</v>
      </c>
      <c r="D500" s="10" t="s">
        <v>161</v>
      </c>
      <c r="E500" s="10" t="s">
        <v>319</v>
      </c>
      <c r="F500" s="10" t="s">
        <v>334</v>
      </c>
      <c r="G500" s="10" t="s">
        <v>195</v>
      </c>
      <c r="H500" s="77">
        <v>2031</v>
      </c>
      <c r="I500" s="77">
        <v>2198</v>
      </c>
      <c r="J500" s="77">
        <v>2198</v>
      </c>
      <c r="K500" s="77">
        <v>0</v>
      </c>
      <c r="L500" s="77">
        <v>0</v>
      </c>
      <c r="M500" s="77">
        <v>0</v>
      </c>
      <c r="N500" s="77">
        <v>2031</v>
      </c>
      <c r="O500" s="77">
        <v>2198</v>
      </c>
      <c r="P500" s="77">
        <v>2198</v>
      </c>
      <c r="Q500" s="10">
        <v>0</v>
      </c>
      <c r="R500" s="10">
        <v>0</v>
      </c>
      <c r="S500" s="10">
        <v>0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0">
        <v>0</v>
      </c>
      <c r="AB500" s="10">
        <v>0</v>
      </c>
      <c r="AC500" s="10">
        <v>0</v>
      </c>
      <c r="AD500" s="10">
        <v>0</v>
      </c>
      <c r="AE500" s="10" t="s">
        <v>195</v>
      </c>
      <c r="AF500" s="10" t="s">
        <v>195</v>
      </c>
      <c r="AG500" s="10" t="s">
        <v>195</v>
      </c>
      <c r="AH500" s="10" t="s">
        <v>286</v>
      </c>
      <c r="AI500" s="10" t="s">
        <v>286</v>
      </c>
      <c r="AJ500" s="10" t="s">
        <v>195</v>
      </c>
      <c r="AK500" s="10" t="s">
        <v>275</v>
      </c>
      <c r="AL500" s="10" t="s">
        <v>195</v>
      </c>
      <c r="AM500" s="10" t="s">
        <v>195</v>
      </c>
      <c r="AN500" s="10" t="s">
        <v>528</v>
      </c>
      <c r="AO500" s="10" t="s">
        <v>195</v>
      </c>
      <c r="AP500" s="10">
        <v>110</v>
      </c>
      <c r="AQ500" s="10">
        <v>81</v>
      </c>
      <c r="AR500" s="10">
        <v>312</v>
      </c>
      <c r="AS500" s="10">
        <v>76</v>
      </c>
      <c r="AT500" s="10">
        <v>1705</v>
      </c>
      <c r="AU500" s="10" t="s">
        <v>195</v>
      </c>
      <c r="AV500" s="10" t="s">
        <v>195</v>
      </c>
      <c r="AW500" s="10" t="s">
        <v>195</v>
      </c>
      <c r="AX500" s="10">
        <v>1</v>
      </c>
      <c r="AY500" s="10">
        <v>1</v>
      </c>
      <c r="AZ500" s="10" t="s">
        <v>195</v>
      </c>
      <c r="BA500" s="10">
        <v>2</v>
      </c>
      <c r="BB500" s="10" t="s">
        <v>195</v>
      </c>
      <c r="BC500" s="10" t="s">
        <v>195</v>
      </c>
      <c r="BD500" s="10">
        <v>0</v>
      </c>
      <c r="BE500" s="10">
        <v>0</v>
      </c>
      <c r="BF500" s="10">
        <v>0</v>
      </c>
      <c r="BG500" s="10">
        <v>1888417</v>
      </c>
      <c r="BH500" s="10" t="s">
        <v>195</v>
      </c>
      <c r="BI500" s="10" t="s">
        <v>195</v>
      </c>
      <c r="BJ500" s="10" t="s">
        <v>195</v>
      </c>
    </row>
    <row r="501" spans="1:62" ht="15" hidden="1" outlineLevel="2" x14ac:dyDescent="0.25">
      <c r="A501" s="10">
        <v>2024</v>
      </c>
      <c r="B501" s="10" t="s">
        <v>157</v>
      </c>
      <c r="C501" s="10" t="s">
        <v>128</v>
      </c>
      <c r="D501" s="10" t="s">
        <v>161</v>
      </c>
      <c r="E501" s="10" t="s">
        <v>317</v>
      </c>
      <c r="F501" s="10" t="s">
        <v>333</v>
      </c>
      <c r="G501" s="10" t="s">
        <v>195</v>
      </c>
      <c r="H501" s="77">
        <v>662</v>
      </c>
      <c r="I501" s="77">
        <v>716</v>
      </c>
      <c r="J501" s="77">
        <v>716</v>
      </c>
      <c r="K501" s="77">
        <v>0</v>
      </c>
      <c r="L501" s="77">
        <v>0</v>
      </c>
      <c r="M501" s="77">
        <v>0</v>
      </c>
      <c r="N501" s="77">
        <v>662</v>
      </c>
      <c r="O501" s="77">
        <v>716</v>
      </c>
      <c r="P501" s="77">
        <v>716</v>
      </c>
      <c r="Q501" s="10">
        <v>0</v>
      </c>
      <c r="R501" s="10">
        <v>0</v>
      </c>
      <c r="S501" s="10">
        <v>0</v>
      </c>
      <c r="T501" s="10">
        <v>0</v>
      </c>
      <c r="U501" s="10">
        <v>0</v>
      </c>
      <c r="V501" s="10">
        <v>0</v>
      </c>
      <c r="W501" s="10">
        <v>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 t="s">
        <v>195</v>
      </c>
      <c r="AF501" s="10" t="s">
        <v>195</v>
      </c>
      <c r="AG501" s="10" t="s">
        <v>195</v>
      </c>
      <c r="AH501" s="10" t="s">
        <v>286</v>
      </c>
      <c r="AI501" s="10" t="s">
        <v>286</v>
      </c>
      <c r="AJ501" s="10" t="s">
        <v>195</v>
      </c>
      <c r="AK501" s="10" t="s">
        <v>275</v>
      </c>
      <c r="AL501" s="10" t="s">
        <v>195</v>
      </c>
      <c r="AM501" s="10" t="s">
        <v>195</v>
      </c>
      <c r="AN501" s="10" t="s">
        <v>528</v>
      </c>
      <c r="AO501" s="10" t="s">
        <v>195</v>
      </c>
      <c r="AP501" s="10">
        <v>110</v>
      </c>
      <c r="AQ501" s="10">
        <v>81</v>
      </c>
      <c r="AR501" s="10">
        <v>312</v>
      </c>
      <c r="AS501" s="10">
        <v>77</v>
      </c>
      <c r="AT501" s="10">
        <v>1706</v>
      </c>
      <c r="AU501" s="10" t="s">
        <v>195</v>
      </c>
      <c r="AV501" s="10" t="s">
        <v>195</v>
      </c>
      <c r="AW501" s="10" t="s">
        <v>195</v>
      </c>
      <c r="AX501" s="10">
        <v>1</v>
      </c>
      <c r="AY501" s="10">
        <v>1</v>
      </c>
      <c r="AZ501" s="10" t="s">
        <v>195</v>
      </c>
      <c r="BA501" s="10">
        <v>2</v>
      </c>
      <c r="BB501" s="10" t="s">
        <v>195</v>
      </c>
      <c r="BC501" s="10" t="s">
        <v>195</v>
      </c>
      <c r="BD501" s="10">
        <v>0</v>
      </c>
      <c r="BE501" s="10">
        <v>0</v>
      </c>
      <c r="BF501" s="10">
        <v>0</v>
      </c>
      <c r="BG501" s="10">
        <v>1888432</v>
      </c>
      <c r="BH501" s="10" t="s">
        <v>195</v>
      </c>
      <c r="BI501" s="10" t="s">
        <v>195</v>
      </c>
      <c r="BJ501" s="10" t="s">
        <v>195</v>
      </c>
    </row>
    <row r="502" spans="1:62" ht="15" hidden="1" outlineLevel="2" x14ac:dyDescent="0.25">
      <c r="A502" s="10">
        <v>2024</v>
      </c>
      <c r="B502" s="10" t="s">
        <v>157</v>
      </c>
      <c r="C502" s="10" t="s">
        <v>128</v>
      </c>
      <c r="D502" s="10" t="s">
        <v>161</v>
      </c>
      <c r="E502" s="10" t="s">
        <v>282</v>
      </c>
      <c r="F502" s="10" t="s">
        <v>332</v>
      </c>
      <c r="G502" s="10" t="s">
        <v>195</v>
      </c>
      <c r="H502" s="77">
        <v>53524</v>
      </c>
      <c r="I502" s="77">
        <v>30042</v>
      </c>
      <c r="J502" s="77">
        <v>30042</v>
      </c>
      <c r="K502" s="77">
        <v>0</v>
      </c>
      <c r="L502" s="77">
        <v>0</v>
      </c>
      <c r="M502" s="77">
        <v>0</v>
      </c>
      <c r="N502" s="77">
        <v>53524</v>
      </c>
      <c r="O502" s="77">
        <v>30042</v>
      </c>
      <c r="P502" s="77">
        <v>30042</v>
      </c>
      <c r="Q502" s="10">
        <v>0</v>
      </c>
      <c r="R502" s="10">
        <v>0</v>
      </c>
      <c r="S502" s="10">
        <v>0</v>
      </c>
      <c r="T502" s="10">
        <v>0</v>
      </c>
      <c r="U502" s="10">
        <v>0</v>
      </c>
      <c r="V502" s="10">
        <v>0</v>
      </c>
      <c r="W502" s="10">
        <v>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 t="s">
        <v>195</v>
      </c>
      <c r="AF502" s="10" t="s">
        <v>195</v>
      </c>
      <c r="AG502" s="10" t="s">
        <v>195</v>
      </c>
      <c r="AH502" s="10" t="s">
        <v>276</v>
      </c>
      <c r="AI502" s="10" t="s">
        <v>276</v>
      </c>
      <c r="AJ502" s="10" t="s">
        <v>195</v>
      </c>
      <c r="AK502" s="10" t="s">
        <v>275</v>
      </c>
      <c r="AL502" s="10" t="s">
        <v>195</v>
      </c>
      <c r="AM502" s="10" t="s">
        <v>195</v>
      </c>
      <c r="AN502" s="10" t="s">
        <v>528</v>
      </c>
      <c r="AO502" s="10" t="s">
        <v>195</v>
      </c>
      <c r="AP502" s="10">
        <v>110</v>
      </c>
      <c r="AQ502" s="10">
        <v>81</v>
      </c>
      <c r="AR502" s="10">
        <v>312</v>
      </c>
      <c r="AS502" s="10">
        <v>12</v>
      </c>
      <c r="AT502" s="10">
        <v>1568</v>
      </c>
      <c r="AU502" s="10" t="s">
        <v>195</v>
      </c>
      <c r="AV502" s="10" t="s">
        <v>195</v>
      </c>
      <c r="AW502" s="10" t="s">
        <v>195</v>
      </c>
      <c r="AX502" s="10">
        <v>2</v>
      </c>
      <c r="AY502" s="10">
        <v>2</v>
      </c>
      <c r="AZ502" s="10" t="s">
        <v>195</v>
      </c>
      <c r="BA502" s="10">
        <v>2</v>
      </c>
      <c r="BB502" s="10" t="s">
        <v>195</v>
      </c>
      <c r="BC502" s="10" t="s">
        <v>195</v>
      </c>
      <c r="BD502" s="10">
        <v>0</v>
      </c>
      <c r="BE502" s="10">
        <v>0</v>
      </c>
      <c r="BF502" s="10">
        <v>0</v>
      </c>
      <c r="BG502" s="10">
        <v>1888364</v>
      </c>
      <c r="BH502" s="10" t="s">
        <v>195</v>
      </c>
      <c r="BI502" s="10" t="s">
        <v>195</v>
      </c>
      <c r="BJ502" s="10" t="s">
        <v>195</v>
      </c>
    </row>
    <row r="503" spans="1:62" ht="15" hidden="1" outlineLevel="2" x14ac:dyDescent="0.25">
      <c r="A503" s="10">
        <v>2024</v>
      </c>
      <c r="B503" s="10" t="s">
        <v>157</v>
      </c>
      <c r="C503" s="10" t="s">
        <v>128</v>
      </c>
      <c r="D503" s="10" t="s">
        <v>161</v>
      </c>
      <c r="E503" s="10" t="s">
        <v>281</v>
      </c>
      <c r="F503" s="10" t="s">
        <v>330</v>
      </c>
      <c r="G503" s="10" t="s">
        <v>195</v>
      </c>
      <c r="H503" s="77">
        <v>20041</v>
      </c>
      <c r="I503" s="77">
        <v>19827</v>
      </c>
      <c r="J503" s="77">
        <v>19827</v>
      </c>
      <c r="K503" s="77">
        <v>0</v>
      </c>
      <c r="L503" s="77">
        <v>0</v>
      </c>
      <c r="M503" s="77">
        <v>0</v>
      </c>
      <c r="N503" s="77">
        <v>20041</v>
      </c>
      <c r="O503" s="77">
        <v>19827</v>
      </c>
      <c r="P503" s="77">
        <v>19827</v>
      </c>
      <c r="Q503" s="10">
        <v>0</v>
      </c>
      <c r="R503" s="10">
        <v>0</v>
      </c>
      <c r="S503" s="10">
        <v>0</v>
      </c>
      <c r="T503" s="10">
        <v>0</v>
      </c>
      <c r="U503" s="10">
        <v>0</v>
      </c>
      <c r="V503" s="10">
        <v>0</v>
      </c>
      <c r="W503" s="10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0</v>
      </c>
      <c r="AE503" s="10" t="s">
        <v>195</v>
      </c>
      <c r="AF503" s="10" t="s">
        <v>195</v>
      </c>
      <c r="AG503" s="10" t="s">
        <v>195</v>
      </c>
      <c r="AH503" s="10" t="s">
        <v>276</v>
      </c>
      <c r="AI503" s="10" t="s">
        <v>276</v>
      </c>
      <c r="AJ503" s="10" t="s">
        <v>195</v>
      </c>
      <c r="AK503" s="10" t="s">
        <v>275</v>
      </c>
      <c r="AL503" s="10" t="s">
        <v>195</v>
      </c>
      <c r="AM503" s="10" t="s">
        <v>195</v>
      </c>
      <c r="AN503" s="10" t="s">
        <v>528</v>
      </c>
      <c r="AO503" s="10" t="s">
        <v>195</v>
      </c>
      <c r="AP503" s="10">
        <v>110</v>
      </c>
      <c r="AQ503" s="10">
        <v>81</v>
      </c>
      <c r="AR503" s="10">
        <v>312</v>
      </c>
      <c r="AS503" s="10">
        <v>13</v>
      </c>
      <c r="AT503" s="10">
        <v>1567</v>
      </c>
      <c r="AU503" s="10" t="s">
        <v>195</v>
      </c>
      <c r="AV503" s="10" t="s">
        <v>195</v>
      </c>
      <c r="AW503" s="10" t="s">
        <v>195</v>
      </c>
      <c r="AX503" s="10">
        <v>2</v>
      </c>
      <c r="AY503" s="10">
        <v>2</v>
      </c>
      <c r="AZ503" s="10" t="s">
        <v>195</v>
      </c>
      <c r="BA503" s="10">
        <v>2</v>
      </c>
      <c r="BB503" s="10" t="s">
        <v>195</v>
      </c>
      <c r="BC503" s="10" t="s">
        <v>195</v>
      </c>
      <c r="BD503" s="10">
        <v>0</v>
      </c>
      <c r="BE503" s="10">
        <v>0</v>
      </c>
      <c r="BF503" s="10">
        <v>0</v>
      </c>
      <c r="BG503" s="10">
        <v>1887401</v>
      </c>
      <c r="BH503" s="10" t="s">
        <v>195</v>
      </c>
      <c r="BI503" s="10" t="s">
        <v>195</v>
      </c>
      <c r="BJ503" s="10" t="s">
        <v>195</v>
      </c>
    </row>
    <row r="504" spans="1:62" ht="15" hidden="1" outlineLevel="2" x14ac:dyDescent="0.25">
      <c r="A504" s="10">
        <v>2024</v>
      </c>
      <c r="B504" s="10" t="s">
        <v>157</v>
      </c>
      <c r="C504" s="10" t="s">
        <v>128</v>
      </c>
      <c r="D504" s="10" t="s">
        <v>161</v>
      </c>
      <c r="E504" s="10" t="s">
        <v>280</v>
      </c>
      <c r="F504" s="10" t="s">
        <v>330</v>
      </c>
      <c r="G504" s="10" t="s">
        <v>195</v>
      </c>
      <c r="H504" s="77">
        <v>4105</v>
      </c>
      <c r="I504" s="77">
        <v>4077</v>
      </c>
      <c r="J504" s="77">
        <v>4077</v>
      </c>
      <c r="K504" s="77">
        <v>0</v>
      </c>
      <c r="L504" s="77">
        <v>0</v>
      </c>
      <c r="M504" s="77">
        <v>0</v>
      </c>
      <c r="N504" s="77">
        <v>4105</v>
      </c>
      <c r="O504" s="77">
        <v>4077</v>
      </c>
      <c r="P504" s="77">
        <v>4077</v>
      </c>
      <c r="Q504" s="10">
        <v>0</v>
      </c>
      <c r="R504" s="10">
        <v>0</v>
      </c>
      <c r="S504" s="10">
        <v>0</v>
      </c>
      <c r="T504" s="10">
        <v>0</v>
      </c>
      <c r="U504" s="10">
        <v>0</v>
      </c>
      <c r="V504" s="10">
        <v>0</v>
      </c>
      <c r="W504" s="10">
        <v>0</v>
      </c>
      <c r="X504" s="10">
        <v>0</v>
      </c>
      <c r="Y504" s="10">
        <v>0</v>
      </c>
      <c r="Z504" s="10">
        <v>0</v>
      </c>
      <c r="AA504" s="10">
        <v>0</v>
      </c>
      <c r="AB504" s="10">
        <v>0</v>
      </c>
      <c r="AC504" s="10">
        <v>0</v>
      </c>
      <c r="AD504" s="10">
        <v>0</v>
      </c>
      <c r="AE504" s="10" t="s">
        <v>195</v>
      </c>
      <c r="AF504" s="10" t="s">
        <v>195</v>
      </c>
      <c r="AG504" s="10" t="s">
        <v>195</v>
      </c>
      <c r="AH504" s="10" t="s">
        <v>276</v>
      </c>
      <c r="AI504" s="10" t="s">
        <v>276</v>
      </c>
      <c r="AJ504" s="10" t="s">
        <v>195</v>
      </c>
      <c r="AK504" s="10" t="s">
        <v>275</v>
      </c>
      <c r="AL504" s="10" t="s">
        <v>195</v>
      </c>
      <c r="AM504" s="10" t="s">
        <v>195</v>
      </c>
      <c r="AN504" s="10" t="s">
        <v>528</v>
      </c>
      <c r="AO504" s="10" t="s">
        <v>195</v>
      </c>
      <c r="AP504" s="10">
        <v>110</v>
      </c>
      <c r="AQ504" s="10">
        <v>81</v>
      </c>
      <c r="AR504" s="10">
        <v>312</v>
      </c>
      <c r="AS504" s="10">
        <v>14</v>
      </c>
      <c r="AT504" s="10">
        <v>1567</v>
      </c>
      <c r="AU504" s="10" t="s">
        <v>195</v>
      </c>
      <c r="AV504" s="10" t="s">
        <v>195</v>
      </c>
      <c r="AW504" s="10" t="s">
        <v>195</v>
      </c>
      <c r="AX504" s="10">
        <v>2</v>
      </c>
      <c r="AY504" s="10">
        <v>2</v>
      </c>
      <c r="AZ504" s="10" t="s">
        <v>195</v>
      </c>
      <c r="BA504" s="10">
        <v>2</v>
      </c>
      <c r="BB504" s="10" t="s">
        <v>195</v>
      </c>
      <c r="BC504" s="10" t="s">
        <v>195</v>
      </c>
      <c r="BD504" s="10">
        <v>0</v>
      </c>
      <c r="BE504" s="10">
        <v>0</v>
      </c>
      <c r="BF504" s="10">
        <v>0</v>
      </c>
      <c r="BG504" s="10">
        <v>1889051</v>
      </c>
      <c r="BH504" s="10" t="s">
        <v>195</v>
      </c>
      <c r="BI504" s="10" t="s">
        <v>195</v>
      </c>
      <c r="BJ504" s="10" t="s">
        <v>195</v>
      </c>
    </row>
    <row r="505" spans="1:62" ht="15" hidden="1" outlineLevel="2" x14ac:dyDescent="0.25">
      <c r="A505" s="10">
        <v>2024</v>
      </c>
      <c r="B505" s="10" t="s">
        <v>157</v>
      </c>
      <c r="C505" s="10" t="s">
        <v>128</v>
      </c>
      <c r="D505" s="10" t="s">
        <v>161</v>
      </c>
      <c r="E505" s="10" t="s">
        <v>279</v>
      </c>
      <c r="F505" s="10" t="s">
        <v>330</v>
      </c>
      <c r="G505" s="10" t="s">
        <v>195</v>
      </c>
      <c r="H505" s="77">
        <v>14093</v>
      </c>
      <c r="I505" s="77">
        <v>14091</v>
      </c>
      <c r="J505" s="77">
        <v>14009.13</v>
      </c>
      <c r="K505" s="77">
        <v>81.87</v>
      </c>
      <c r="L505" s="77">
        <v>0</v>
      </c>
      <c r="M505" s="77">
        <v>0</v>
      </c>
      <c r="N505" s="77">
        <v>14093</v>
      </c>
      <c r="O505" s="77">
        <v>14091</v>
      </c>
      <c r="P505" s="77">
        <v>14091</v>
      </c>
      <c r="Q505" s="10">
        <v>0</v>
      </c>
      <c r="R505" s="10">
        <v>0</v>
      </c>
      <c r="S505" s="10">
        <v>0</v>
      </c>
      <c r="T505" s="10">
        <v>0</v>
      </c>
      <c r="U505" s="10">
        <v>0</v>
      </c>
      <c r="V505" s="10">
        <v>0</v>
      </c>
      <c r="W505" s="10">
        <v>0</v>
      </c>
      <c r="X505" s="10">
        <v>0</v>
      </c>
      <c r="Y505" s="10">
        <v>0</v>
      </c>
      <c r="Z505" s="10">
        <v>0</v>
      </c>
      <c r="AA505" s="10">
        <v>0</v>
      </c>
      <c r="AB505" s="10">
        <v>0</v>
      </c>
      <c r="AC505" s="10">
        <v>0</v>
      </c>
      <c r="AD505" s="10">
        <v>0</v>
      </c>
      <c r="AE505" s="10" t="s">
        <v>195</v>
      </c>
      <c r="AF505" s="10" t="s">
        <v>195</v>
      </c>
      <c r="AG505" s="10" t="s">
        <v>195</v>
      </c>
      <c r="AH505" s="10" t="s">
        <v>276</v>
      </c>
      <c r="AI505" s="10" t="s">
        <v>276</v>
      </c>
      <c r="AJ505" s="10" t="s">
        <v>195</v>
      </c>
      <c r="AK505" s="10" t="s">
        <v>275</v>
      </c>
      <c r="AL505" s="10" t="s">
        <v>195</v>
      </c>
      <c r="AM505" s="10" t="s">
        <v>195</v>
      </c>
      <c r="AN505" s="10" t="s">
        <v>528</v>
      </c>
      <c r="AO505" s="10" t="s">
        <v>195</v>
      </c>
      <c r="AP505" s="10">
        <v>110</v>
      </c>
      <c r="AQ505" s="10">
        <v>81</v>
      </c>
      <c r="AR505" s="10">
        <v>312</v>
      </c>
      <c r="AS505" s="10">
        <v>15</v>
      </c>
      <c r="AT505" s="10">
        <v>1567</v>
      </c>
      <c r="AU505" s="10" t="s">
        <v>195</v>
      </c>
      <c r="AV505" s="10" t="s">
        <v>195</v>
      </c>
      <c r="AW505" s="10" t="s">
        <v>195</v>
      </c>
      <c r="AX505" s="10">
        <v>2</v>
      </c>
      <c r="AY505" s="10">
        <v>2</v>
      </c>
      <c r="AZ505" s="10" t="s">
        <v>195</v>
      </c>
      <c r="BA505" s="10">
        <v>2</v>
      </c>
      <c r="BB505" s="10" t="s">
        <v>195</v>
      </c>
      <c r="BC505" s="10" t="s">
        <v>195</v>
      </c>
      <c r="BD505" s="10">
        <v>0</v>
      </c>
      <c r="BE505" s="10">
        <v>0</v>
      </c>
      <c r="BF505" s="10">
        <v>0</v>
      </c>
      <c r="BG505" s="10">
        <v>1889104</v>
      </c>
      <c r="BH505" s="10" t="s">
        <v>195</v>
      </c>
      <c r="BI505" s="10" t="s">
        <v>195</v>
      </c>
      <c r="BJ505" s="10" t="s">
        <v>195</v>
      </c>
    </row>
    <row r="506" spans="1:62" ht="15" hidden="1" outlineLevel="2" x14ac:dyDescent="0.25">
      <c r="A506" s="10">
        <v>2024</v>
      </c>
      <c r="B506" s="10" t="s">
        <v>157</v>
      </c>
      <c r="C506" s="10" t="s">
        <v>128</v>
      </c>
      <c r="D506" s="10" t="s">
        <v>161</v>
      </c>
      <c r="E506" s="10" t="s">
        <v>278</v>
      </c>
      <c r="F506" s="10" t="s">
        <v>330</v>
      </c>
      <c r="G506" s="10" t="s">
        <v>195</v>
      </c>
      <c r="H506" s="77">
        <v>13027.88</v>
      </c>
      <c r="I506" s="77">
        <v>12921</v>
      </c>
      <c r="J506" s="77">
        <v>12643.02</v>
      </c>
      <c r="K506" s="77">
        <v>202.91</v>
      </c>
      <c r="L506" s="77">
        <v>0</v>
      </c>
      <c r="M506" s="77">
        <v>0</v>
      </c>
      <c r="N506" s="77">
        <v>13027.88</v>
      </c>
      <c r="O506" s="77">
        <v>12921</v>
      </c>
      <c r="P506" s="77">
        <v>12845.93</v>
      </c>
      <c r="Q506" s="10">
        <v>0</v>
      </c>
      <c r="R506" s="10">
        <v>0</v>
      </c>
      <c r="S506" s="10">
        <v>0</v>
      </c>
      <c r="T506" s="10">
        <v>9.0399999999999991</v>
      </c>
      <c r="U506" s="10">
        <v>9.0399999999999991</v>
      </c>
      <c r="V506" s="10">
        <v>0</v>
      </c>
      <c r="W506" s="10">
        <v>0</v>
      </c>
      <c r="X506" s="10">
        <v>0</v>
      </c>
      <c r="Y506" s="10">
        <v>0</v>
      </c>
      <c r="Z506" s="10">
        <v>0</v>
      </c>
      <c r="AA506" s="10">
        <v>0</v>
      </c>
      <c r="AB506" s="10">
        <v>0</v>
      </c>
      <c r="AC506" s="10">
        <v>0</v>
      </c>
      <c r="AD506" s="10">
        <v>0</v>
      </c>
      <c r="AE506" s="10" t="s">
        <v>195</v>
      </c>
      <c r="AF506" s="10" t="s">
        <v>195</v>
      </c>
      <c r="AG506" s="10" t="s">
        <v>195</v>
      </c>
      <c r="AH506" s="10" t="s">
        <v>276</v>
      </c>
      <c r="AI506" s="10" t="s">
        <v>276</v>
      </c>
      <c r="AJ506" s="10" t="s">
        <v>195</v>
      </c>
      <c r="AK506" s="10" t="s">
        <v>275</v>
      </c>
      <c r="AL506" s="10" t="s">
        <v>195</v>
      </c>
      <c r="AM506" s="10" t="s">
        <v>195</v>
      </c>
      <c r="AN506" s="10" t="s">
        <v>528</v>
      </c>
      <c r="AO506" s="10" t="s">
        <v>195</v>
      </c>
      <c r="AP506" s="10">
        <v>110</v>
      </c>
      <c r="AQ506" s="10">
        <v>81</v>
      </c>
      <c r="AR506" s="10">
        <v>312</v>
      </c>
      <c r="AS506" s="10">
        <v>16</v>
      </c>
      <c r="AT506" s="10">
        <v>1567</v>
      </c>
      <c r="AU506" s="10" t="s">
        <v>195</v>
      </c>
      <c r="AV506" s="10" t="s">
        <v>195</v>
      </c>
      <c r="AW506" s="10" t="s">
        <v>195</v>
      </c>
      <c r="AX506" s="10">
        <v>2</v>
      </c>
      <c r="AY506" s="10">
        <v>2</v>
      </c>
      <c r="AZ506" s="10" t="s">
        <v>195</v>
      </c>
      <c r="BA506" s="10">
        <v>2</v>
      </c>
      <c r="BB506" s="10" t="s">
        <v>195</v>
      </c>
      <c r="BC506" s="10" t="s">
        <v>195</v>
      </c>
      <c r="BD506" s="10">
        <v>0</v>
      </c>
      <c r="BE506" s="10">
        <v>0</v>
      </c>
      <c r="BF506" s="10">
        <v>0</v>
      </c>
      <c r="BG506" s="10">
        <v>1887107</v>
      </c>
      <c r="BH506" s="10" t="s">
        <v>195</v>
      </c>
      <c r="BI506" s="10" t="s">
        <v>195</v>
      </c>
      <c r="BJ506" s="10" t="s">
        <v>195</v>
      </c>
    </row>
    <row r="507" spans="1:62" ht="15" hidden="1" outlineLevel="2" x14ac:dyDescent="0.25">
      <c r="A507" s="10">
        <v>2024</v>
      </c>
      <c r="B507" s="10" t="s">
        <v>157</v>
      </c>
      <c r="C507" s="10" t="s">
        <v>128</v>
      </c>
      <c r="D507" s="10" t="s">
        <v>161</v>
      </c>
      <c r="E507" s="10" t="s">
        <v>331</v>
      </c>
      <c r="F507" s="10" t="s">
        <v>330</v>
      </c>
      <c r="G507" s="10" t="s">
        <v>195</v>
      </c>
      <c r="H507" s="77">
        <v>27469</v>
      </c>
      <c r="I507" s="77">
        <v>27288</v>
      </c>
      <c r="J507" s="77">
        <v>26272.14</v>
      </c>
      <c r="K507" s="77">
        <v>428.63</v>
      </c>
      <c r="L507" s="77">
        <v>0</v>
      </c>
      <c r="M507" s="77">
        <v>0</v>
      </c>
      <c r="N507" s="77">
        <v>27469</v>
      </c>
      <c r="O507" s="77">
        <v>27288</v>
      </c>
      <c r="P507" s="77">
        <v>26700.77</v>
      </c>
      <c r="Q507" s="10">
        <v>0</v>
      </c>
      <c r="R507" s="10">
        <v>0</v>
      </c>
      <c r="S507" s="10">
        <v>0</v>
      </c>
      <c r="T507" s="10">
        <v>0</v>
      </c>
      <c r="U507" s="10">
        <v>0</v>
      </c>
      <c r="V507" s="10">
        <v>0</v>
      </c>
      <c r="W507" s="10">
        <v>0</v>
      </c>
      <c r="X507" s="10">
        <v>0</v>
      </c>
      <c r="Y507" s="10">
        <v>0</v>
      </c>
      <c r="Z507" s="10">
        <v>0</v>
      </c>
      <c r="AA507" s="10">
        <v>0</v>
      </c>
      <c r="AB507" s="10">
        <v>0</v>
      </c>
      <c r="AC507" s="10">
        <v>0</v>
      </c>
      <c r="AD507" s="10">
        <v>0</v>
      </c>
      <c r="AE507" s="10" t="s">
        <v>195</v>
      </c>
      <c r="AF507" s="10" t="s">
        <v>195</v>
      </c>
      <c r="AG507" s="10" t="s">
        <v>195</v>
      </c>
      <c r="AH507" s="10" t="s">
        <v>276</v>
      </c>
      <c r="AI507" s="10" t="s">
        <v>276</v>
      </c>
      <c r="AJ507" s="10" t="s">
        <v>195</v>
      </c>
      <c r="AK507" s="10" t="s">
        <v>275</v>
      </c>
      <c r="AL507" s="10" t="s">
        <v>195</v>
      </c>
      <c r="AM507" s="10" t="s">
        <v>195</v>
      </c>
      <c r="AN507" s="10" t="s">
        <v>528</v>
      </c>
      <c r="AO507" s="10" t="s">
        <v>195</v>
      </c>
      <c r="AP507" s="10">
        <v>110</v>
      </c>
      <c r="AQ507" s="10">
        <v>81</v>
      </c>
      <c r="AR507" s="10">
        <v>312</v>
      </c>
      <c r="AS507" s="10">
        <v>17</v>
      </c>
      <c r="AT507" s="10">
        <v>1567</v>
      </c>
      <c r="AU507" s="10" t="s">
        <v>195</v>
      </c>
      <c r="AV507" s="10" t="s">
        <v>195</v>
      </c>
      <c r="AW507" s="10" t="s">
        <v>195</v>
      </c>
      <c r="AX507" s="10">
        <v>2</v>
      </c>
      <c r="AY507" s="10">
        <v>2</v>
      </c>
      <c r="AZ507" s="10" t="s">
        <v>195</v>
      </c>
      <c r="BA507" s="10">
        <v>2</v>
      </c>
      <c r="BB507" s="10" t="s">
        <v>195</v>
      </c>
      <c r="BC507" s="10" t="s">
        <v>195</v>
      </c>
      <c r="BD507" s="10">
        <v>0</v>
      </c>
      <c r="BE507" s="10">
        <v>0</v>
      </c>
      <c r="BF507" s="10">
        <v>0</v>
      </c>
      <c r="BG507" s="10">
        <v>1887291</v>
      </c>
      <c r="BH507" s="10" t="s">
        <v>195</v>
      </c>
      <c r="BI507" s="10" t="s">
        <v>195</v>
      </c>
      <c r="BJ507" s="10" t="s">
        <v>195</v>
      </c>
    </row>
    <row r="508" spans="1:62" ht="15" outlineLevel="1" collapsed="1" x14ac:dyDescent="0.25">
      <c r="D508" s="47" t="s">
        <v>329</v>
      </c>
      <c r="H508" s="77">
        <f t="shared" ref="H508:P508" si="7">SUBTOTAL(9,H494:H507)</f>
        <v>155336.88</v>
      </c>
      <c r="I508" s="77">
        <f t="shared" si="7"/>
        <v>133223</v>
      </c>
      <c r="J508" s="77">
        <f t="shared" si="7"/>
        <v>131847.29</v>
      </c>
      <c r="K508" s="77">
        <f t="shared" si="7"/>
        <v>713.41</v>
      </c>
      <c r="L508" s="77">
        <f t="shared" si="7"/>
        <v>0</v>
      </c>
      <c r="M508" s="77">
        <f t="shared" si="7"/>
        <v>0</v>
      </c>
      <c r="N508" s="77">
        <f t="shared" si="7"/>
        <v>155336.88</v>
      </c>
      <c r="O508" s="77">
        <f t="shared" si="7"/>
        <v>133223</v>
      </c>
      <c r="P508" s="77">
        <f t="shared" si="7"/>
        <v>132560.69999999998</v>
      </c>
    </row>
    <row r="509" spans="1:62" ht="15" hidden="1" outlineLevel="2" x14ac:dyDescent="0.25">
      <c r="A509" s="10">
        <v>2024</v>
      </c>
      <c r="B509" s="10" t="s">
        <v>157</v>
      </c>
      <c r="C509" s="10" t="s">
        <v>128</v>
      </c>
      <c r="D509" s="10" t="s">
        <v>160</v>
      </c>
      <c r="E509" s="10" t="s">
        <v>293</v>
      </c>
      <c r="F509" s="10" t="s">
        <v>328</v>
      </c>
      <c r="G509" s="10" t="s">
        <v>195</v>
      </c>
      <c r="H509" s="77">
        <v>45786.25</v>
      </c>
      <c r="I509" s="77">
        <v>44063.44</v>
      </c>
      <c r="J509" s="77">
        <v>44063.44</v>
      </c>
      <c r="K509" s="77">
        <v>0</v>
      </c>
      <c r="L509" s="77">
        <v>0</v>
      </c>
      <c r="M509" s="77">
        <v>0</v>
      </c>
      <c r="N509" s="77">
        <v>45786.25</v>
      </c>
      <c r="O509" s="77">
        <v>44063.44</v>
      </c>
      <c r="P509" s="77">
        <v>44063.44</v>
      </c>
      <c r="Q509" s="10">
        <v>0</v>
      </c>
      <c r="R509" s="10">
        <v>0</v>
      </c>
      <c r="S509" s="10">
        <v>0</v>
      </c>
      <c r="T509" s="10">
        <v>0</v>
      </c>
      <c r="U509" s="10">
        <v>0</v>
      </c>
      <c r="V509" s="10">
        <v>0</v>
      </c>
      <c r="W509" s="10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 t="s">
        <v>195</v>
      </c>
      <c r="AF509" s="10" t="s">
        <v>195</v>
      </c>
      <c r="AG509" s="10" t="s">
        <v>195</v>
      </c>
      <c r="AH509" s="10" t="s">
        <v>286</v>
      </c>
      <c r="AI509" s="10" t="s">
        <v>286</v>
      </c>
      <c r="AJ509" s="10" t="s">
        <v>195</v>
      </c>
      <c r="AK509" s="10" t="s">
        <v>275</v>
      </c>
      <c r="AL509" s="10" t="s">
        <v>195</v>
      </c>
      <c r="AM509" s="10" t="s">
        <v>195</v>
      </c>
      <c r="AN509" s="10" t="s">
        <v>528</v>
      </c>
      <c r="AO509" s="10" t="s">
        <v>195</v>
      </c>
      <c r="AP509" s="10">
        <v>110</v>
      </c>
      <c r="AQ509" s="10">
        <v>81</v>
      </c>
      <c r="AR509" s="10">
        <v>313</v>
      </c>
      <c r="AS509" s="10">
        <v>70</v>
      </c>
      <c r="AT509" s="10">
        <v>1640</v>
      </c>
      <c r="AU509" s="10" t="s">
        <v>195</v>
      </c>
      <c r="AV509" s="10" t="s">
        <v>195</v>
      </c>
      <c r="AW509" s="10" t="s">
        <v>195</v>
      </c>
      <c r="AX509" s="10">
        <v>1</v>
      </c>
      <c r="AY509" s="10">
        <v>1</v>
      </c>
      <c r="AZ509" s="10" t="s">
        <v>195</v>
      </c>
      <c r="BA509" s="10">
        <v>2</v>
      </c>
      <c r="BB509" s="10" t="s">
        <v>195</v>
      </c>
      <c r="BC509" s="10" t="s">
        <v>195</v>
      </c>
      <c r="BD509" s="10">
        <v>0</v>
      </c>
      <c r="BE509" s="10">
        <v>0</v>
      </c>
      <c r="BF509" s="10">
        <v>0</v>
      </c>
      <c r="BG509" s="10">
        <v>1887272</v>
      </c>
      <c r="BH509" s="10" t="s">
        <v>195</v>
      </c>
      <c r="BI509" s="10" t="s">
        <v>195</v>
      </c>
      <c r="BJ509" s="10" t="s">
        <v>195</v>
      </c>
    </row>
    <row r="510" spans="1:62" ht="15" hidden="1" outlineLevel="2" x14ac:dyDescent="0.25">
      <c r="A510" s="10">
        <v>2024</v>
      </c>
      <c r="B510" s="10" t="s">
        <v>157</v>
      </c>
      <c r="C510" s="10" t="s">
        <v>128</v>
      </c>
      <c r="D510" s="10" t="s">
        <v>160</v>
      </c>
      <c r="E510" s="10" t="s">
        <v>327</v>
      </c>
      <c r="F510" s="10" t="s">
        <v>326</v>
      </c>
      <c r="G510" s="10" t="s">
        <v>195</v>
      </c>
      <c r="H510" s="77">
        <v>432</v>
      </c>
      <c r="I510" s="77">
        <v>468</v>
      </c>
      <c r="J510" s="77">
        <v>468</v>
      </c>
      <c r="K510" s="77">
        <v>0</v>
      </c>
      <c r="L510" s="77">
        <v>0</v>
      </c>
      <c r="M510" s="77">
        <v>0</v>
      </c>
      <c r="N510" s="77">
        <v>432</v>
      </c>
      <c r="O510" s="77">
        <v>468</v>
      </c>
      <c r="P510" s="77">
        <v>468</v>
      </c>
      <c r="Q510" s="10">
        <v>0</v>
      </c>
      <c r="R510" s="10">
        <v>0</v>
      </c>
      <c r="S510" s="10">
        <v>0</v>
      </c>
      <c r="T510" s="10">
        <v>0</v>
      </c>
      <c r="U510" s="10">
        <v>0</v>
      </c>
      <c r="V510" s="10">
        <v>0</v>
      </c>
      <c r="W510" s="10">
        <v>0</v>
      </c>
      <c r="X510" s="10">
        <v>0</v>
      </c>
      <c r="Y510" s="10">
        <v>0</v>
      </c>
      <c r="Z510" s="10">
        <v>0</v>
      </c>
      <c r="AA510" s="10">
        <v>0</v>
      </c>
      <c r="AB510" s="10">
        <v>0</v>
      </c>
      <c r="AC510" s="10">
        <v>0</v>
      </c>
      <c r="AD510" s="10">
        <v>0</v>
      </c>
      <c r="AE510" s="10" t="s">
        <v>195</v>
      </c>
      <c r="AF510" s="10" t="s">
        <v>195</v>
      </c>
      <c r="AG510" s="10" t="s">
        <v>195</v>
      </c>
      <c r="AH510" s="10" t="s">
        <v>286</v>
      </c>
      <c r="AI510" s="10" t="s">
        <v>286</v>
      </c>
      <c r="AJ510" s="10" t="s">
        <v>195</v>
      </c>
      <c r="AK510" s="10" t="s">
        <v>275</v>
      </c>
      <c r="AL510" s="10" t="s">
        <v>195</v>
      </c>
      <c r="AM510" s="10" t="s">
        <v>195</v>
      </c>
      <c r="AN510" s="10" t="s">
        <v>528</v>
      </c>
      <c r="AO510" s="10" t="s">
        <v>195</v>
      </c>
      <c r="AP510" s="10">
        <v>110</v>
      </c>
      <c r="AQ510" s="10">
        <v>81</v>
      </c>
      <c r="AR510" s="10">
        <v>313</v>
      </c>
      <c r="AS510" s="10">
        <v>71</v>
      </c>
      <c r="AT510" s="10">
        <v>1648</v>
      </c>
      <c r="AU510" s="10" t="s">
        <v>195</v>
      </c>
      <c r="AV510" s="10" t="s">
        <v>195</v>
      </c>
      <c r="AW510" s="10" t="s">
        <v>195</v>
      </c>
      <c r="AX510" s="10">
        <v>1</v>
      </c>
      <c r="AY510" s="10">
        <v>1</v>
      </c>
      <c r="AZ510" s="10" t="s">
        <v>195</v>
      </c>
      <c r="BA510" s="10">
        <v>2</v>
      </c>
      <c r="BB510" s="10" t="s">
        <v>195</v>
      </c>
      <c r="BC510" s="10" t="s">
        <v>195</v>
      </c>
      <c r="BD510" s="10">
        <v>0</v>
      </c>
      <c r="BE510" s="10">
        <v>0</v>
      </c>
      <c r="BF510" s="10">
        <v>0</v>
      </c>
      <c r="BG510" s="10">
        <v>1887285</v>
      </c>
      <c r="BH510" s="10" t="s">
        <v>195</v>
      </c>
      <c r="BI510" s="10" t="s">
        <v>195</v>
      </c>
      <c r="BJ510" s="10" t="s">
        <v>195</v>
      </c>
    </row>
    <row r="511" spans="1:62" ht="15" hidden="1" outlineLevel="2" x14ac:dyDescent="0.25">
      <c r="A511" s="10">
        <v>2024</v>
      </c>
      <c r="B511" s="10" t="s">
        <v>157</v>
      </c>
      <c r="C511" s="10" t="s">
        <v>128</v>
      </c>
      <c r="D511" s="10" t="s">
        <v>160</v>
      </c>
      <c r="E511" s="10" t="s">
        <v>325</v>
      </c>
      <c r="F511" s="10" t="s">
        <v>324</v>
      </c>
      <c r="G511" s="10" t="s">
        <v>195</v>
      </c>
      <c r="H511" s="77">
        <v>805</v>
      </c>
      <c r="I511" s="77">
        <v>871</v>
      </c>
      <c r="J511" s="77">
        <v>871</v>
      </c>
      <c r="K511" s="77">
        <v>0</v>
      </c>
      <c r="L511" s="77">
        <v>0</v>
      </c>
      <c r="M511" s="77">
        <v>0</v>
      </c>
      <c r="N511" s="77">
        <v>805</v>
      </c>
      <c r="O511" s="77">
        <v>871</v>
      </c>
      <c r="P511" s="77">
        <v>871</v>
      </c>
      <c r="Q511" s="10">
        <v>0</v>
      </c>
      <c r="R511" s="10">
        <v>0</v>
      </c>
      <c r="S511" s="10">
        <v>0</v>
      </c>
      <c r="T511" s="10">
        <v>0</v>
      </c>
      <c r="U511" s="10">
        <v>0</v>
      </c>
      <c r="V511" s="10">
        <v>0</v>
      </c>
      <c r="W511" s="10">
        <v>0</v>
      </c>
      <c r="X511" s="10">
        <v>0</v>
      </c>
      <c r="Y511" s="10">
        <v>0</v>
      </c>
      <c r="Z511" s="10">
        <v>0</v>
      </c>
      <c r="AA511" s="10">
        <v>0</v>
      </c>
      <c r="AB511" s="10">
        <v>0</v>
      </c>
      <c r="AC511" s="10">
        <v>0</v>
      </c>
      <c r="AD511" s="10">
        <v>0</v>
      </c>
      <c r="AE511" s="10" t="s">
        <v>195</v>
      </c>
      <c r="AF511" s="10" t="s">
        <v>195</v>
      </c>
      <c r="AG511" s="10" t="s">
        <v>195</v>
      </c>
      <c r="AH511" s="10" t="s">
        <v>286</v>
      </c>
      <c r="AI511" s="10" t="s">
        <v>286</v>
      </c>
      <c r="AJ511" s="10" t="s">
        <v>195</v>
      </c>
      <c r="AK511" s="10" t="s">
        <v>275</v>
      </c>
      <c r="AL511" s="10" t="s">
        <v>195</v>
      </c>
      <c r="AM511" s="10" t="s">
        <v>195</v>
      </c>
      <c r="AN511" s="10" t="s">
        <v>528</v>
      </c>
      <c r="AO511" s="10" t="s">
        <v>195</v>
      </c>
      <c r="AP511" s="10">
        <v>110</v>
      </c>
      <c r="AQ511" s="10">
        <v>81</v>
      </c>
      <c r="AR511" s="10">
        <v>313</v>
      </c>
      <c r="AS511" s="10">
        <v>72</v>
      </c>
      <c r="AT511" s="10">
        <v>1649</v>
      </c>
      <c r="AU511" s="10" t="s">
        <v>195</v>
      </c>
      <c r="AV511" s="10" t="s">
        <v>195</v>
      </c>
      <c r="AW511" s="10" t="s">
        <v>195</v>
      </c>
      <c r="AX511" s="10">
        <v>1</v>
      </c>
      <c r="AY511" s="10">
        <v>1</v>
      </c>
      <c r="AZ511" s="10" t="s">
        <v>195</v>
      </c>
      <c r="BA511" s="10">
        <v>2</v>
      </c>
      <c r="BB511" s="10" t="s">
        <v>195</v>
      </c>
      <c r="BC511" s="10" t="s">
        <v>195</v>
      </c>
      <c r="BD511" s="10">
        <v>0</v>
      </c>
      <c r="BE511" s="10">
        <v>0</v>
      </c>
      <c r="BF511" s="10">
        <v>0</v>
      </c>
      <c r="BG511" s="10">
        <v>1887197</v>
      </c>
      <c r="BH511" s="10" t="s">
        <v>195</v>
      </c>
      <c r="BI511" s="10" t="s">
        <v>195</v>
      </c>
      <c r="BJ511" s="10" t="s">
        <v>195</v>
      </c>
    </row>
    <row r="512" spans="1:62" ht="15" hidden="1" outlineLevel="2" x14ac:dyDescent="0.25">
      <c r="A512" s="10">
        <v>2024</v>
      </c>
      <c r="B512" s="10" t="s">
        <v>157</v>
      </c>
      <c r="C512" s="10" t="s">
        <v>128</v>
      </c>
      <c r="D512" s="10" t="s">
        <v>160</v>
      </c>
      <c r="E512" s="10" t="s">
        <v>323</v>
      </c>
      <c r="F512" s="10" t="s">
        <v>322</v>
      </c>
      <c r="G512" s="10" t="s">
        <v>195</v>
      </c>
      <c r="H512" s="77">
        <v>1888</v>
      </c>
      <c r="I512" s="77">
        <v>2044</v>
      </c>
      <c r="J512" s="77">
        <v>2044</v>
      </c>
      <c r="K512" s="77">
        <v>0</v>
      </c>
      <c r="L512" s="77">
        <v>0</v>
      </c>
      <c r="M512" s="77">
        <v>0</v>
      </c>
      <c r="N512" s="77">
        <v>1888</v>
      </c>
      <c r="O512" s="77">
        <v>2044</v>
      </c>
      <c r="P512" s="77">
        <v>2044</v>
      </c>
      <c r="Q512" s="10">
        <v>0</v>
      </c>
      <c r="R512" s="10">
        <v>0</v>
      </c>
      <c r="S512" s="10">
        <v>0</v>
      </c>
      <c r="T512" s="10">
        <v>0</v>
      </c>
      <c r="U512" s="10">
        <v>0</v>
      </c>
      <c r="V512" s="10">
        <v>0</v>
      </c>
      <c r="W512" s="10">
        <v>0</v>
      </c>
      <c r="X512" s="10">
        <v>0</v>
      </c>
      <c r="Y512" s="10">
        <v>0</v>
      </c>
      <c r="Z512" s="10">
        <v>0</v>
      </c>
      <c r="AA512" s="10">
        <v>0</v>
      </c>
      <c r="AB512" s="10">
        <v>0</v>
      </c>
      <c r="AC512" s="10">
        <v>0</v>
      </c>
      <c r="AD512" s="10">
        <v>0</v>
      </c>
      <c r="AE512" s="10" t="s">
        <v>195</v>
      </c>
      <c r="AF512" s="10" t="s">
        <v>195</v>
      </c>
      <c r="AG512" s="10" t="s">
        <v>195</v>
      </c>
      <c r="AH512" s="10" t="s">
        <v>286</v>
      </c>
      <c r="AI512" s="10" t="s">
        <v>286</v>
      </c>
      <c r="AJ512" s="10" t="s">
        <v>195</v>
      </c>
      <c r="AK512" s="10" t="s">
        <v>275</v>
      </c>
      <c r="AL512" s="10" t="s">
        <v>195</v>
      </c>
      <c r="AM512" s="10" t="s">
        <v>195</v>
      </c>
      <c r="AN512" s="10" t="s">
        <v>528</v>
      </c>
      <c r="AO512" s="10" t="s">
        <v>195</v>
      </c>
      <c r="AP512" s="10">
        <v>110</v>
      </c>
      <c r="AQ512" s="10">
        <v>81</v>
      </c>
      <c r="AR512" s="10">
        <v>313</v>
      </c>
      <c r="AS512" s="10">
        <v>73</v>
      </c>
      <c r="AT512" s="10">
        <v>1650</v>
      </c>
      <c r="AU512" s="10" t="s">
        <v>195</v>
      </c>
      <c r="AV512" s="10" t="s">
        <v>195</v>
      </c>
      <c r="AW512" s="10" t="s">
        <v>195</v>
      </c>
      <c r="AX512" s="10">
        <v>1</v>
      </c>
      <c r="AY512" s="10">
        <v>1</v>
      </c>
      <c r="AZ512" s="10" t="s">
        <v>195</v>
      </c>
      <c r="BA512" s="10">
        <v>2</v>
      </c>
      <c r="BB512" s="10" t="s">
        <v>195</v>
      </c>
      <c r="BC512" s="10" t="s">
        <v>195</v>
      </c>
      <c r="BD512" s="10">
        <v>0</v>
      </c>
      <c r="BE512" s="10">
        <v>0</v>
      </c>
      <c r="BF512" s="10">
        <v>0</v>
      </c>
      <c r="BG512" s="10">
        <v>1885576</v>
      </c>
      <c r="BH512" s="10" t="s">
        <v>195</v>
      </c>
      <c r="BI512" s="10" t="s">
        <v>195</v>
      </c>
      <c r="BJ512" s="10" t="s">
        <v>195</v>
      </c>
    </row>
    <row r="513" spans="1:62" ht="15" hidden="1" outlineLevel="2" x14ac:dyDescent="0.25">
      <c r="A513" s="10">
        <v>2024</v>
      </c>
      <c r="B513" s="10" t="s">
        <v>157</v>
      </c>
      <c r="C513" s="10" t="s">
        <v>128</v>
      </c>
      <c r="D513" s="10" t="s">
        <v>160</v>
      </c>
      <c r="E513" s="10" t="s">
        <v>321</v>
      </c>
      <c r="F513" s="10" t="s">
        <v>320</v>
      </c>
      <c r="G513" s="10" t="s">
        <v>195</v>
      </c>
      <c r="H513" s="77">
        <v>1080</v>
      </c>
      <c r="I513" s="77">
        <v>1169</v>
      </c>
      <c r="J513" s="77">
        <v>1169</v>
      </c>
      <c r="K513" s="77">
        <v>0</v>
      </c>
      <c r="L513" s="77">
        <v>0</v>
      </c>
      <c r="M513" s="77">
        <v>0</v>
      </c>
      <c r="N513" s="77">
        <v>1080</v>
      </c>
      <c r="O513" s="77">
        <v>1169</v>
      </c>
      <c r="P513" s="77">
        <v>1169</v>
      </c>
      <c r="Q513" s="10">
        <v>0</v>
      </c>
      <c r="R513" s="10">
        <v>0</v>
      </c>
      <c r="S513" s="10">
        <v>0</v>
      </c>
      <c r="T513" s="10">
        <v>0</v>
      </c>
      <c r="U513" s="10">
        <v>0</v>
      </c>
      <c r="V513" s="10">
        <v>0</v>
      </c>
      <c r="W513" s="10">
        <v>0</v>
      </c>
      <c r="X513" s="10">
        <v>0</v>
      </c>
      <c r="Y513" s="10">
        <v>0</v>
      </c>
      <c r="Z513" s="10">
        <v>0</v>
      </c>
      <c r="AA513" s="10">
        <v>0</v>
      </c>
      <c r="AB513" s="10">
        <v>0</v>
      </c>
      <c r="AC513" s="10">
        <v>0</v>
      </c>
      <c r="AD513" s="10">
        <v>0</v>
      </c>
      <c r="AE513" s="10" t="s">
        <v>195</v>
      </c>
      <c r="AF513" s="10" t="s">
        <v>195</v>
      </c>
      <c r="AG513" s="10" t="s">
        <v>195</v>
      </c>
      <c r="AH513" s="10" t="s">
        <v>286</v>
      </c>
      <c r="AI513" s="10" t="s">
        <v>286</v>
      </c>
      <c r="AJ513" s="10" t="s">
        <v>195</v>
      </c>
      <c r="AK513" s="10" t="s">
        <v>275</v>
      </c>
      <c r="AL513" s="10" t="s">
        <v>195</v>
      </c>
      <c r="AM513" s="10" t="s">
        <v>195</v>
      </c>
      <c r="AN513" s="10" t="s">
        <v>528</v>
      </c>
      <c r="AO513" s="10" t="s">
        <v>195</v>
      </c>
      <c r="AP513" s="10">
        <v>110</v>
      </c>
      <c r="AQ513" s="10">
        <v>81</v>
      </c>
      <c r="AR513" s="10">
        <v>313</v>
      </c>
      <c r="AS513" s="10">
        <v>74</v>
      </c>
      <c r="AT513" s="10">
        <v>1652</v>
      </c>
      <c r="AU513" s="10" t="s">
        <v>195</v>
      </c>
      <c r="AV513" s="10" t="s">
        <v>195</v>
      </c>
      <c r="AW513" s="10" t="s">
        <v>195</v>
      </c>
      <c r="AX513" s="10">
        <v>1</v>
      </c>
      <c r="AY513" s="10">
        <v>1</v>
      </c>
      <c r="AZ513" s="10" t="s">
        <v>195</v>
      </c>
      <c r="BA513" s="10">
        <v>2</v>
      </c>
      <c r="BB513" s="10" t="s">
        <v>195</v>
      </c>
      <c r="BC513" s="10" t="s">
        <v>195</v>
      </c>
      <c r="BD513" s="10">
        <v>0</v>
      </c>
      <c r="BE513" s="10">
        <v>0</v>
      </c>
      <c r="BF513" s="10">
        <v>0</v>
      </c>
      <c r="BG513" s="10">
        <v>1887531</v>
      </c>
      <c r="BH513" s="10" t="s">
        <v>195</v>
      </c>
      <c r="BI513" s="10" t="s">
        <v>195</v>
      </c>
      <c r="BJ513" s="10" t="s">
        <v>195</v>
      </c>
    </row>
    <row r="514" spans="1:62" ht="15" hidden="1" outlineLevel="2" x14ac:dyDescent="0.25">
      <c r="A514" s="10">
        <v>2024</v>
      </c>
      <c r="B514" s="10" t="s">
        <v>157</v>
      </c>
      <c r="C514" s="10" t="s">
        <v>128</v>
      </c>
      <c r="D514" s="10" t="s">
        <v>160</v>
      </c>
      <c r="E514" s="10" t="s">
        <v>319</v>
      </c>
      <c r="F514" s="10" t="s">
        <v>318</v>
      </c>
      <c r="G514" s="10" t="s">
        <v>195</v>
      </c>
      <c r="H514" s="77">
        <v>2641</v>
      </c>
      <c r="I514" s="77">
        <v>2858</v>
      </c>
      <c r="J514" s="77">
        <v>2858</v>
      </c>
      <c r="K514" s="77">
        <v>0</v>
      </c>
      <c r="L514" s="77">
        <v>0</v>
      </c>
      <c r="M514" s="77">
        <v>0</v>
      </c>
      <c r="N514" s="77">
        <v>2641</v>
      </c>
      <c r="O514" s="77">
        <v>2858</v>
      </c>
      <c r="P514" s="77">
        <v>2858</v>
      </c>
      <c r="Q514" s="10">
        <v>0</v>
      </c>
      <c r="R514" s="10">
        <v>0</v>
      </c>
      <c r="S514" s="10">
        <v>0</v>
      </c>
      <c r="T514" s="10">
        <v>0</v>
      </c>
      <c r="U514" s="10">
        <v>0</v>
      </c>
      <c r="V514" s="10">
        <v>0</v>
      </c>
      <c r="W514" s="10">
        <v>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0</v>
      </c>
      <c r="AE514" s="10" t="s">
        <v>195</v>
      </c>
      <c r="AF514" s="10" t="s">
        <v>195</v>
      </c>
      <c r="AG514" s="10" t="s">
        <v>195</v>
      </c>
      <c r="AH514" s="10" t="s">
        <v>286</v>
      </c>
      <c r="AI514" s="10" t="s">
        <v>286</v>
      </c>
      <c r="AJ514" s="10" t="s">
        <v>195</v>
      </c>
      <c r="AK514" s="10" t="s">
        <v>275</v>
      </c>
      <c r="AL514" s="10" t="s">
        <v>195</v>
      </c>
      <c r="AM514" s="10" t="s">
        <v>195</v>
      </c>
      <c r="AN514" s="10" t="s">
        <v>528</v>
      </c>
      <c r="AO514" s="10" t="s">
        <v>195</v>
      </c>
      <c r="AP514" s="10">
        <v>110</v>
      </c>
      <c r="AQ514" s="10">
        <v>81</v>
      </c>
      <c r="AR514" s="10">
        <v>313</v>
      </c>
      <c r="AS514" s="10">
        <v>76</v>
      </c>
      <c r="AT514" s="10">
        <v>1654</v>
      </c>
      <c r="AU514" s="10" t="s">
        <v>195</v>
      </c>
      <c r="AV514" s="10" t="s">
        <v>195</v>
      </c>
      <c r="AW514" s="10" t="s">
        <v>195</v>
      </c>
      <c r="AX514" s="10">
        <v>1</v>
      </c>
      <c r="AY514" s="10">
        <v>1</v>
      </c>
      <c r="AZ514" s="10" t="s">
        <v>195</v>
      </c>
      <c r="BA514" s="10">
        <v>2</v>
      </c>
      <c r="BB514" s="10" t="s">
        <v>195</v>
      </c>
      <c r="BC514" s="10" t="s">
        <v>195</v>
      </c>
      <c r="BD514" s="10">
        <v>0</v>
      </c>
      <c r="BE514" s="10">
        <v>0</v>
      </c>
      <c r="BF514" s="10">
        <v>0</v>
      </c>
      <c r="BG514" s="10">
        <v>1888418</v>
      </c>
      <c r="BH514" s="10" t="s">
        <v>195</v>
      </c>
      <c r="BI514" s="10" t="s">
        <v>195</v>
      </c>
      <c r="BJ514" s="10" t="s">
        <v>195</v>
      </c>
    </row>
    <row r="515" spans="1:62" ht="15" hidden="1" outlineLevel="2" x14ac:dyDescent="0.25">
      <c r="A515" s="10">
        <v>2024</v>
      </c>
      <c r="B515" s="10" t="s">
        <v>157</v>
      </c>
      <c r="C515" s="10" t="s">
        <v>128</v>
      </c>
      <c r="D515" s="10" t="s">
        <v>160</v>
      </c>
      <c r="E515" s="10" t="s">
        <v>317</v>
      </c>
      <c r="F515" s="10" t="s">
        <v>316</v>
      </c>
      <c r="G515" s="10" t="s">
        <v>195</v>
      </c>
      <c r="H515" s="77">
        <v>832</v>
      </c>
      <c r="I515" s="77">
        <v>900</v>
      </c>
      <c r="J515" s="77">
        <v>900</v>
      </c>
      <c r="K515" s="77">
        <v>0</v>
      </c>
      <c r="L515" s="77">
        <v>0</v>
      </c>
      <c r="M515" s="77">
        <v>0</v>
      </c>
      <c r="N515" s="77">
        <v>832</v>
      </c>
      <c r="O515" s="77">
        <v>900</v>
      </c>
      <c r="P515" s="77">
        <v>900</v>
      </c>
      <c r="Q515" s="10">
        <v>0</v>
      </c>
      <c r="R515" s="10">
        <v>0</v>
      </c>
      <c r="S515" s="10">
        <v>0</v>
      </c>
      <c r="T515" s="10">
        <v>0</v>
      </c>
      <c r="U515" s="10">
        <v>0</v>
      </c>
      <c r="V515" s="10">
        <v>0</v>
      </c>
      <c r="W515" s="10">
        <v>0</v>
      </c>
      <c r="X515" s="10">
        <v>0</v>
      </c>
      <c r="Y515" s="10">
        <v>0</v>
      </c>
      <c r="Z515" s="10">
        <v>0</v>
      </c>
      <c r="AA515" s="10">
        <v>0</v>
      </c>
      <c r="AB515" s="10">
        <v>0</v>
      </c>
      <c r="AC515" s="10">
        <v>0</v>
      </c>
      <c r="AD515" s="10">
        <v>0</v>
      </c>
      <c r="AE515" s="10" t="s">
        <v>195</v>
      </c>
      <c r="AF515" s="10" t="s">
        <v>195</v>
      </c>
      <c r="AG515" s="10" t="s">
        <v>195</v>
      </c>
      <c r="AH515" s="10" t="s">
        <v>286</v>
      </c>
      <c r="AI515" s="10" t="s">
        <v>286</v>
      </c>
      <c r="AJ515" s="10" t="s">
        <v>195</v>
      </c>
      <c r="AK515" s="10" t="s">
        <v>275</v>
      </c>
      <c r="AL515" s="10" t="s">
        <v>195</v>
      </c>
      <c r="AM515" s="10" t="s">
        <v>195</v>
      </c>
      <c r="AN515" s="10" t="s">
        <v>528</v>
      </c>
      <c r="AO515" s="10" t="s">
        <v>195</v>
      </c>
      <c r="AP515" s="10">
        <v>110</v>
      </c>
      <c r="AQ515" s="10">
        <v>81</v>
      </c>
      <c r="AR515" s="10">
        <v>313</v>
      </c>
      <c r="AS515" s="10">
        <v>77</v>
      </c>
      <c r="AT515" s="10">
        <v>1655</v>
      </c>
      <c r="AU515" s="10" t="s">
        <v>195</v>
      </c>
      <c r="AV515" s="10" t="s">
        <v>195</v>
      </c>
      <c r="AW515" s="10" t="s">
        <v>195</v>
      </c>
      <c r="AX515" s="10">
        <v>1</v>
      </c>
      <c r="AY515" s="10">
        <v>1</v>
      </c>
      <c r="AZ515" s="10" t="s">
        <v>195</v>
      </c>
      <c r="BA515" s="10">
        <v>2</v>
      </c>
      <c r="BB515" s="10" t="s">
        <v>195</v>
      </c>
      <c r="BC515" s="10" t="s">
        <v>195</v>
      </c>
      <c r="BD515" s="10">
        <v>0</v>
      </c>
      <c r="BE515" s="10">
        <v>0</v>
      </c>
      <c r="BF515" s="10">
        <v>0</v>
      </c>
      <c r="BG515" s="10">
        <v>1888433</v>
      </c>
      <c r="BH515" s="10" t="s">
        <v>195</v>
      </c>
      <c r="BI515" s="10" t="s">
        <v>195</v>
      </c>
      <c r="BJ515" s="10" t="s">
        <v>195</v>
      </c>
    </row>
    <row r="516" spans="1:62" ht="15" hidden="1" outlineLevel="2" x14ac:dyDescent="0.25">
      <c r="A516" s="10">
        <v>2024</v>
      </c>
      <c r="B516" s="10" t="s">
        <v>157</v>
      </c>
      <c r="C516" s="10" t="s">
        <v>128</v>
      </c>
      <c r="D516" s="10" t="s">
        <v>160</v>
      </c>
      <c r="E516" s="10" t="s">
        <v>315</v>
      </c>
      <c r="F516" s="10" t="s">
        <v>314</v>
      </c>
      <c r="G516" s="10" t="s">
        <v>195</v>
      </c>
      <c r="H516" s="77">
        <v>428</v>
      </c>
      <c r="I516" s="77">
        <v>463</v>
      </c>
      <c r="J516" s="77">
        <v>463</v>
      </c>
      <c r="K516" s="77">
        <v>0</v>
      </c>
      <c r="L516" s="77">
        <v>0</v>
      </c>
      <c r="M516" s="77">
        <v>0</v>
      </c>
      <c r="N516" s="77">
        <v>428</v>
      </c>
      <c r="O516" s="77">
        <v>463</v>
      </c>
      <c r="P516" s="77">
        <v>463</v>
      </c>
      <c r="Q516" s="10">
        <v>0</v>
      </c>
      <c r="R516" s="10">
        <v>0</v>
      </c>
      <c r="S516" s="10">
        <v>0</v>
      </c>
      <c r="T516" s="10">
        <v>0</v>
      </c>
      <c r="U516" s="10">
        <v>0</v>
      </c>
      <c r="V516" s="10">
        <v>0</v>
      </c>
      <c r="W516" s="10">
        <v>0</v>
      </c>
      <c r="X516" s="10">
        <v>0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 t="s">
        <v>195</v>
      </c>
      <c r="AF516" s="10" t="s">
        <v>195</v>
      </c>
      <c r="AG516" s="10" t="s">
        <v>195</v>
      </c>
      <c r="AH516" s="10" t="s">
        <v>286</v>
      </c>
      <c r="AI516" s="10" t="s">
        <v>286</v>
      </c>
      <c r="AJ516" s="10" t="s">
        <v>195</v>
      </c>
      <c r="AK516" s="10" t="s">
        <v>275</v>
      </c>
      <c r="AL516" s="10" t="s">
        <v>195</v>
      </c>
      <c r="AM516" s="10" t="s">
        <v>195</v>
      </c>
      <c r="AN516" s="10" t="s">
        <v>528</v>
      </c>
      <c r="AO516" s="10" t="s">
        <v>195</v>
      </c>
      <c r="AP516" s="10">
        <v>110</v>
      </c>
      <c r="AQ516" s="10">
        <v>81</v>
      </c>
      <c r="AR516" s="10">
        <v>313</v>
      </c>
      <c r="AS516" s="10">
        <v>78</v>
      </c>
      <c r="AT516" s="10">
        <v>1657</v>
      </c>
      <c r="AU516" s="10" t="s">
        <v>195</v>
      </c>
      <c r="AV516" s="10" t="s">
        <v>195</v>
      </c>
      <c r="AW516" s="10" t="s">
        <v>195</v>
      </c>
      <c r="AX516" s="10">
        <v>1</v>
      </c>
      <c r="AY516" s="10">
        <v>1</v>
      </c>
      <c r="AZ516" s="10" t="s">
        <v>195</v>
      </c>
      <c r="BA516" s="10">
        <v>2</v>
      </c>
      <c r="BB516" s="10" t="s">
        <v>195</v>
      </c>
      <c r="BC516" s="10" t="s">
        <v>195</v>
      </c>
      <c r="BD516" s="10">
        <v>0</v>
      </c>
      <c r="BE516" s="10">
        <v>0</v>
      </c>
      <c r="BF516" s="10">
        <v>0</v>
      </c>
      <c r="BG516" s="10">
        <v>1889073</v>
      </c>
      <c r="BH516" s="10" t="s">
        <v>195</v>
      </c>
      <c r="BI516" s="10" t="s">
        <v>195</v>
      </c>
      <c r="BJ516" s="10" t="s">
        <v>195</v>
      </c>
    </row>
    <row r="517" spans="1:62" ht="15" hidden="1" outlineLevel="2" x14ac:dyDescent="0.25">
      <c r="A517" s="10">
        <v>2024</v>
      </c>
      <c r="B517" s="10" t="s">
        <v>157</v>
      </c>
      <c r="C517" s="10" t="s">
        <v>128</v>
      </c>
      <c r="D517" s="10" t="s">
        <v>160</v>
      </c>
      <c r="E517" s="10" t="s">
        <v>313</v>
      </c>
      <c r="F517" s="10" t="s">
        <v>312</v>
      </c>
      <c r="G517" s="10" t="s">
        <v>195</v>
      </c>
      <c r="H517" s="77">
        <v>1002</v>
      </c>
      <c r="I517" s="77">
        <v>1084</v>
      </c>
      <c r="J517" s="77">
        <v>1084</v>
      </c>
      <c r="K517" s="77">
        <v>0</v>
      </c>
      <c r="L517" s="77">
        <v>0</v>
      </c>
      <c r="M517" s="77">
        <v>0</v>
      </c>
      <c r="N517" s="77">
        <v>1002</v>
      </c>
      <c r="O517" s="77">
        <v>1084</v>
      </c>
      <c r="P517" s="77">
        <v>1084</v>
      </c>
      <c r="Q517" s="10">
        <v>0</v>
      </c>
      <c r="R517" s="10">
        <v>0</v>
      </c>
      <c r="S517" s="10">
        <v>0</v>
      </c>
      <c r="T517" s="10">
        <v>0</v>
      </c>
      <c r="U517" s="10">
        <v>0</v>
      </c>
      <c r="V517" s="10">
        <v>0</v>
      </c>
      <c r="W517" s="10">
        <v>0</v>
      </c>
      <c r="X517" s="10">
        <v>0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 t="s">
        <v>195</v>
      </c>
      <c r="AF517" s="10" t="s">
        <v>195</v>
      </c>
      <c r="AG517" s="10" t="s">
        <v>195</v>
      </c>
      <c r="AH517" s="10" t="s">
        <v>286</v>
      </c>
      <c r="AI517" s="10" t="s">
        <v>286</v>
      </c>
      <c r="AJ517" s="10" t="s">
        <v>195</v>
      </c>
      <c r="AK517" s="10" t="s">
        <v>275</v>
      </c>
      <c r="AL517" s="10" t="s">
        <v>195</v>
      </c>
      <c r="AM517" s="10" t="s">
        <v>195</v>
      </c>
      <c r="AN517" s="10" t="s">
        <v>528</v>
      </c>
      <c r="AO517" s="10" t="s">
        <v>195</v>
      </c>
      <c r="AP517" s="10">
        <v>110</v>
      </c>
      <c r="AQ517" s="10">
        <v>81</v>
      </c>
      <c r="AR517" s="10">
        <v>313</v>
      </c>
      <c r="AS517" s="10">
        <v>79</v>
      </c>
      <c r="AT517" s="10">
        <v>1658</v>
      </c>
      <c r="AU517" s="10" t="s">
        <v>195</v>
      </c>
      <c r="AV517" s="10" t="s">
        <v>195</v>
      </c>
      <c r="AW517" s="10" t="s">
        <v>195</v>
      </c>
      <c r="AX517" s="10">
        <v>1</v>
      </c>
      <c r="AY517" s="10">
        <v>1</v>
      </c>
      <c r="AZ517" s="10" t="s">
        <v>195</v>
      </c>
      <c r="BA517" s="10">
        <v>2</v>
      </c>
      <c r="BB517" s="10" t="s">
        <v>195</v>
      </c>
      <c r="BC517" s="10" t="s">
        <v>195</v>
      </c>
      <c r="BD517" s="10">
        <v>0</v>
      </c>
      <c r="BE517" s="10">
        <v>0</v>
      </c>
      <c r="BF517" s="10">
        <v>0</v>
      </c>
      <c r="BG517" s="10">
        <v>1887167</v>
      </c>
      <c r="BH517" s="10" t="s">
        <v>195</v>
      </c>
      <c r="BI517" s="10" t="s">
        <v>195</v>
      </c>
      <c r="BJ517" s="10" t="s">
        <v>195</v>
      </c>
    </row>
    <row r="518" spans="1:62" ht="15" hidden="1" outlineLevel="2" x14ac:dyDescent="0.25">
      <c r="A518" s="10">
        <v>2024</v>
      </c>
      <c r="B518" s="10" t="s">
        <v>157</v>
      </c>
      <c r="C518" s="10" t="s">
        <v>128</v>
      </c>
      <c r="D518" s="10" t="s">
        <v>160</v>
      </c>
      <c r="E518" s="10" t="s">
        <v>311</v>
      </c>
      <c r="F518" s="10" t="s">
        <v>310</v>
      </c>
      <c r="G518" s="10" t="s">
        <v>195</v>
      </c>
      <c r="H518" s="77">
        <v>361</v>
      </c>
      <c r="I518" s="77">
        <v>393</v>
      </c>
      <c r="J518" s="77">
        <v>393</v>
      </c>
      <c r="K518" s="77">
        <v>0</v>
      </c>
      <c r="L518" s="77">
        <v>0</v>
      </c>
      <c r="M518" s="77">
        <v>0</v>
      </c>
      <c r="N518" s="77">
        <v>361</v>
      </c>
      <c r="O518" s="77">
        <v>393</v>
      </c>
      <c r="P518" s="77">
        <v>393</v>
      </c>
      <c r="Q518" s="10">
        <v>0</v>
      </c>
      <c r="R518" s="10">
        <v>0</v>
      </c>
      <c r="S518" s="10">
        <v>0</v>
      </c>
      <c r="T518" s="10">
        <v>0</v>
      </c>
      <c r="U518" s="10">
        <v>0</v>
      </c>
      <c r="V518" s="10">
        <v>0</v>
      </c>
      <c r="W518" s="10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 t="s">
        <v>195</v>
      </c>
      <c r="AF518" s="10" t="s">
        <v>195</v>
      </c>
      <c r="AG518" s="10" t="s">
        <v>195</v>
      </c>
      <c r="AH518" s="10" t="s">
        <v>286</v>
      </c>
      <c r="AI518" s="10" t="s">
        <v>286</v>
      </c>
      <c r="AJ518" s="10" t="s">
        <v>195</v>
      </c>
      <c r="AK518" s="10" t="s">
        <v>275</v>
      </c>
      <c r="AL518" s="10" t="s">
        <v>195</v>
      </c>
      <c r="AM518" s="10" t="s">
        <v>195</v>
      </c>
      <c r="AN518" s="10" t="s">
        <v>528</v>
      </c>
      <c r="AO518" s="10" t="s">
        <v>195</v>
      </c>
      <c r="AP518" s="10">
        <v>110</v>
      </c>
      <c r="AQ518" s="10">
        <v>81</v>
      </c>
      <c r="AR518" s="10">
        <v>313</v>
      </c>
      <c r="AS518" s="10">
        <v>80</v>
      </c>
      <c r="AT518" s="10">
        <v>1659</v>
      </c>
      <c r="AU518" s="10" t="s">
        <v>195</v>
      </c>
      <c r="AV518" s="10" t="s">
        <v>195</v>
      </c>
      <c r="AW518" s="10" t="s">
        <v>195</v>
      </c>
      <c r="AX518" s="10">
        <v>1</v>
      </c>
      <c r="AY518" s="10">
        <v>1</v>
      </c>
      <c r="AZ518" s="10" t="s">
        <v>195</v>
      </c>
      <c r="BA518" s="10">
        <v>2</v>
      </c>
      <c r="BB518" s="10" t="s">
        <v>195</v>
      </c>
      <c r="BC518" s="10" t="s">
        <v>195</v>
      </c>
      <c r="BD518" s="10">
        <v>0</v>
      </c>
      <c r="BE518" s="10">
        <v>0</v>
      </c>
      <c r="BF518" s="10">
        <v>0</v>
      </c>
      <c r="BG518" s="10">
        <v>1887181</v>
      </c>
      <c r="BH518" s="10" t="s">
        <v>195</v>
      </c>
      <c r="BI518" s="10" t="s">
        <v>195</v>
      </c>
      <c r="BJ518" s="10" t="s">
        <v>195</v>
      </c>
    </row>
    <row r="519" spans="1:62" ht="15" hidden="1" outlineLevel="2" x14ac:dyDescent="0.25">
      <c r="A519" s="10">
        <v>2024</v>
      </c>
      <c r="B519" s="10" t="s">
        <v>157</v>
      </c>
      <c r="C519" s="10" t="s">
        <v>128</v>
      </c>
      <c r="D519" s="10" t="s">
        <v>160</v>
      </c>
      <c r="E519" s="10" t="s">
        <v>292</v>
      </c>
      <c r="F519" s="10" t="s">
        <v>296</v>
      </c>
      <c r="G519" s="10" t="s">
        <v>195</v>
      </c>
      <c r="H519" s="77">
        <v>2901</v>
      </c>
      <c r="I519" s="77">
        <v>3140</v>
      </c>
      <c r="J519" s="77">
        <v>3140</v>
      </c>
      <c r="K519" s="77">
        <v>0</v>
      </c>
      <c r="L519" s="77">
        <v>0</v>
      </c>
      <c r="M519" s="77">
        <v>0</v>
      </c>
      <c r="N519" s="77">
        <v>2901</v>
      </c>
      <c r="O519" s="77">
        <v>3140</v>
      </c>
      <c r="P519" s="77">
        <v>3140</v>
      </c>
      <c r="Q519" s="10">
        <v>0</v>
      </c>
      <c r="R519" s="10">
        <v>0</v>
      </c>
      <c r="S519" s="10">
        <v>0</v>
      </c>
      <c r="T519" s="10">
        <v>0</v>
      </c>
      <c r="U519" s="10">
        <v>0</v>
      </c>
      <c r="V519" s="10">
        <v>0</v>
      </c>
      <c r="W519" s="10">
        <v>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0</v>
      </c>
      <c r="AD519" s="10">
        <v>0</v>
      </c>
      <c r="AE519" s="10" t="s">
        <v>195</v>
      </c>
      <c r="AF519" s="10" t="s">
        <v>195</v>
      </c>
      <c r="AG519" s="10" t="s">
        <v>195</v>
      </c>
      <c r="AH519" s="10" t="s">
        <v>286</v>
      </c>
      <c r="AI519" s="10" t="s">
        <v>286</v>
      </c>
      <c r="AJ519" s="10" t="s">
        <v>195</v>
      </c>
      <c r="AK519" s="10" t="s">
        <v>275</v>
      </c>
      <c r="AL519" s="10" t="s">
        <v>195</v>
      </c>
      <c r="AM519" s="10" t="s">
        <v>195</v>
      </c>
      <c r="AN519" s="10" t="s">
        <v>528</v>
      </c>
      <c r="AO519" s="10" t="s">
        <v>195</v>
      </c>
      <c r="AP519" s="10">
        <v>110</v>
      </c>
      <c r="AQ519" s="10">
        <v>81</v>
      </c>
      <c r="AR519" s="10">
        <v>313</v>
      </c>
      <c r="AS519" s="10">
        <v>2</v>
      </c>
      <c r="AT519" s="10">
        <v>1662</v>
      </c>
      <c r="AU519" s="10" t="s">
        <v>195</v>
      </c>
      <c r="AV519" s="10" t="s">
        <v>195</v>
      </c>
      <c r="AW519" s="10" t="s">
        <v>195</v>
      </c>
      <c r="AX519" s="10">
        <v>1</v>
      </c>
      <c r="AY519" s="10">
        <v>1</v>
      </c>
      <c r="AZ519" s="10" t="s">
        <v>195</v>
      </c>
      <c r="BA519" s="10">
        <v>2</v>
      </c>
      <c r="BB519" s="10" t="s">
        <v>195</v>
      </c>
      <c r="BC519" s="10" t="s">
        <v>195</v>
      </c>
      <c r="BD519" s="10">
        <v>0</v>
      </c>
      <c r="BE519" s="10">
        <v>0</v>
      </c>
      <c r="BF519" s="10">
        <v>0</v>
      </c>
      <c r="BG519" s="10">
        <v>1887848</v>
      </c>
      <c r="BH519" s="10" t="s">
        <v>195</v>
      </c>
      <c r="BI519" s="10" t="s">
        <v>195</v>
      </c>
      <c r="BJ519" s="10" t="s">
        <v>195</v>
      </c>
    </row>
    <row r="520" spans="1:62" ht="15" hidden="1" outlineLevel="2" x14ac:dyDescent="0.25">
      <c r="A520" s="10">
        <v>2024</v>
      </c>
      <c r="B520" s="10" t="s">
        <v>157</v>
      </c>
      <c r="C520" s="10" t="s">
        <v>128</v>
      </c>
      <c r="D520" s="10" t="s">
        <v>160</v>
      </c>
      <c r="E520" s="10" t="s">
        <v>291</v>
      </c>
      <c r="F520" s="10" t="s">
        <v>296</v>
      </c>
      <c r="G520" s="10" t="s">
        <v>195</v>
      </c>
      <c r="H520" s="77">
        <v>10</v>
      </c>
      <c r="I520" s="77">
        <v>11</v>
      </c>
      <c r="J520" s="77">
        <v>11</v>
      </c>
      <c r="K520" s="77">
        <v>0</v>
      </c>
      <c r="L520" s="77">
        <v>0</v>
      </c>
      <c r="M520" s="77">
        <v>0</v>
      </c>
      <c r="N520" s="77">
        <v>10</v>
      </c>
      <c r="O520" s="77">
        <v>11</v>
      </c>
      <c r="P520" s="77">
        <v>11</v>
      </c>
      <c r="Q520" s="10">
        <v>0</v>
      </c>
      <c r="R520" s="10">
        <v>0</v>
      </c>
      <c r="S520" s="10">
        <v>0</v>
      </c>
      <c r="T520" s="10">
        <v>0</v>
      </c>
      <c r="U520" s="10">
        <v>0</v>
      </c>
      <c r="V520" s="10">
        <v>0</v>
      </c>
      <c r="W520" s="10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 t="s">
        <v>195</v>
      </c>
      <c r="AF520" s="10" t="s">
        <v>195</v>
      </c>
      <c r="AG520" s="10" t="s">
        <v>195</v>
      </c>
      <c r="AH520" s="10" t="s">
        <v>286</v>
      </c>
      <c r="AI520" s="10" t="s">
        <v>286</v>
      </c>
      <c r="AJ520" s="10" t="s">
        <v>195</v>
      </c>
      <c r="AK520" s="10" t="s">
        <v>275</v>
      </c>
      <c r="AL520" s="10" t="s">
        <v>195</v>
      </c>
      <c r="AM520" s="10" t="s">
        <v>195</v>
      </c>
      <c r="AN520" s="10" t="s">
        <v>528</v>
      </c>
      <c r="AO520" s="10" t="s">
        <v>195</v>
      </c>
      <c r="AP520" s="10">
        <v>110</v>
      </c>
      <c r="AQ520" s="10">
        <v>81</v>
      </c>
      <c r="AR520" s="10">
        <v>313</v>
      </c>
      <c r="AS520" s="10">
        <v>3</v>
      </c>
      <c r="AT520" s="10">
        <v>1662</v>
      </c>
      <c r="AU520" s="10" t="s">
        <v>195</v>
      </c>
      <c r="AV520" s="10" t="s">
        <v>195</v>
      </c>
      <c r="AW520" s="10" t="s">
        <v>195</v>
      </c>
      <c r="AX520" s="10">
        <v>1</v>
      </c>
      <c r="AY520" s="10">
        <v>1</v>
      </c>
      <c r="AZ520" s="10" t="s">
        <v>195</v>
      </c>
      <c r="BA520" s="10">
        <v>2</v>
      </c>
      <c r="BB520" s="10" t="s">
        <v>195</v>
      </c>
      <c r="BC520" s="10" t="s">
        <v>195</v>
      </c>
      <c r="BD520" s="10">
        <v>0</v>
      </c>
      <c r="BE520" s="10">
        <v>0</v>
      </c>
      <c r="BF520" s="10">
        <v>0</v>
      </c>
      <c r="BG520" s="10">
        <v>1886775</v>
      </c>
      <c r="BH520" s="10" t="s">
        <v>195</v>
      </c>
      <c r="BI520" s="10" t="s">
        <v>195</v>
      </c>
      <c r="BJ520" s="10" t="s">
        <v>195</v>
      </c>
    </row>
    <row r="521" spans="1:62" ht="15" hidden="1" outlineLevel="2" x14ac:dyDescent="0.25">
      <c r="A521" s="10">
        <v>2024</v>
      </c>
      <c r="B521" s="10" t="s">
        <v>157</v>
      </c>
      <c r="C521" s="10" t="s">
        <v>128</v>
      </c>
      <c r="D521" s="10" t="s">
        <v>160</v>
      </c>
      <c r="E521" s="10" t="s">
        <v>285</v>
      </c>
      <c r="F521" s="10" t="s">
        <v>296</v>
      </c>
      <c r="G521" s="10" t="s">
        <v>195</v>
      </c>
      <c r="H521" s="77">
        <v>7089</v>
      </c>
      <c r="I521" s="77">
        <v>7041</v>
      </c>
      <c r="J521" s="77">
        <v>7041</v>
      </c>
      <c r="K521" s="77">
        <v>0</v>
      </c>
      <c r="L521" s="77">
        <v>0</v>
      </c>
      <c r="M521" s="77">
        <v>0</v>
      </c>
      <c r="N521" s="77">
        <v>7089</v>
      </c>
      <c r="O521" s="77">
        <v>7041</v>
      </c>
      <c r="P521" s="77">
        <v>7041</v>
      </c>
      <c r="Q521" s="10">
        <v>0</v>
      </c>
      <c r="R521" s="10">
        <v>0</v>
      </c>
      <c r="S521" s="10">
        <v>0</v>
      </c>
      <c r="T521" s="10">
        <v>0</v>
      </c>
      <c r="U521" s="10">
        <v>0</v>
      </c>
      <c r="V521" s="10">
        <v>0</v>
      </c>
      <c r="W521" s="10">
        <v>0</v>
      </c>
      <c r="X521" s="10">
        <v>0</v>
      </c>
      <c r="Y521" s="10">
        <v>0</v>
      </c>
      <c r="Z521" s="10">
        <v>0</v>
      </c>
      <c r="AA521" s="10">
        <v>0</v>
      </c>
      <c r="AB521" s="10">
        <v>0</v>
      </c>
      <c r="AC521" s="10">
        <v>0</v>
      </c>
      <c r="AD521" s="10">
        <v>0</v>
      </c>
      <c r="AE521" s="10" t="s">
        <v>195</v>
      </c>
      <c r="AF521" s="10" t="s">
        <v>195</v>
      </c>
      <c r="AG521" s="10" t="s">
        <v>195</v>
      </c>
      <c r="AH521" s="10" t="s">
        <v>276</v>
      </c>
      <c r="AI521" s="10" t="s">
        <v>276</v>
      </c>
      <c r="AJ521" s="10" t="s">
        <v>195</v>
      </c>
      <c r="AK521" s="10" t="s">
        <v>275</v>
      </c>
      <c r="AL521" s="10" t="s">
        <v>195</v>
      </c>
      <c r="AM521" s="10" t="s">
        <v>195</v>
      </c>
      <c r="AN521" s="10" t="s">
        <v>528</v>
      </c>
      <c r="AO521" s="10" t="s">
        <v>195</v>
      </c>
      <c r="AP521" s="10">
        <v>110</v>
      </c>
      <c r="AQ521" s="10">
        <v>81</v>
      </c>
      <c r="AR521" s="10">
        <v>313</v>
      </c>
      <c r="AS521" s="10">
        <v>8</v>
      </c>
      <c r="AT521" s="10">
        <v>1662</v>
      </c>
      <c r="AU521" s="10" t="s">
        <v>195</v>
      </c>
      <c r="AV521" s="10" t="s">
        <v>195</v>
      </c>
      <c r="AW521" s="10" t="s">
        <v>195</v>
      </c>
      <c r="AX521" s="10">
        <v>2</v>
      </c>
      <c r="AY521" s="10">
        <v>2</v>
      </c>
      <c r="AZ521" s="10" t="s">
        <v>195</v>
      </c>
      <c r="BA521" s="10">
        <v>2</v>
      </c>
      <c r="BB521" s="10" t="s">
        <v>195</v>
      </c>
      <c r="BC521" s="10" t="s">
        <v>195</v>
      </c>
      <c r="BD521" s="10">
        <v>0</v>
      </c>
      <c r="BE521" s="10">
        <v>0</v>
      </c>
      <c r="BF521" s="10">
        <v>0</v>
      </c>
      <c r="BG521" s="10">
        <v>1886221</v>
      </c>
      <c r="BH521" s="10" t="s">
        <v>195</v>
      </c>
      <c r="BI521" s="10" t="s">
        <v>195</v>
      </c>
      <c r="BJ521" s="10" t="s">
        <v>195</v>
      </c>
    </row>
    <row r="522" spans="1:62" ht="15" hidden="1" outlineLevel="2" x14ac:dyDescent="0.25">
      <c r="A522" s="10">
        <v>2024</v>
      </c>
      <c r="B522" s="10" t="s">
        <v>157</v>
      </c>
      <c r="C522" s="10" t="s">
        <v>128</v>
      </c>
      <c r="D522" s="10" t="s">
        <v>160</v>
      </c>
      <c r="E522" s="10" t="s">
        <v>280</v>
      </c>
      <c r="F522" s="10" t="s">
        <v>296</v>
      </c>
      <c r="G522" s="10" t="s">
        <v>195</v>
      </c>
      <c r="H522" s="77">
        <v>1159</v>
      </c>
      <c r="I522" s="77">
        <v>685</v>
      </c>
      <c r="J522" s="77">
        <v>685</v>
      </c>
      <c r="K522" s="77">
        <v>0</v>
      </c>
      <c r="L522" s="77">
        <v>0</v>
      </c>
      <c r="M522" s="77">
        <v>0</v>
      </c>
      <c r="N522" s="77">
        <v>1159</v>
      </c>
      <c r="O522" s="77">
        <v>685</v>
      </c>
      <c r="P522" s="77">
        <v>685</v>
      </c>
      <c r="Q522" s="10">
        <v>0</v>
      </c>
      <c r="R522" s="10">
        <v>0</v>
      </c>
      <c r="S522" s="10">
        <v>0</v>
      </c>
      <c r="T522" s="10">
        <v>0</v>
      </c>
      <c r="U522" s="10">
        <v>0</v>
      </c>
      <c r="V522" s="10">
        <v>0</v>
      </c>
      <c r="W522" s="10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 t="s">
        <v>195</v>
      </c>
      <c r="AF522" s="10" t="s">
        <v>195</v>
      </c>
      <c r="AG522" s="10" t="s">
        <v>195</v>
      </c>
      <c r="AH522" s="10" t="s">
        <v>276</v>
      </c>
      <c r="AI522" s="10" t="s">
        <v>276</v>
      </c>
      <c r="AJ522" s="10" t="s">
        <v>195</v>
      </c>
      <c r="AK522" s="10" t="s">
        <v>275</v>
      </c>
      <c r="AL522" s="10" t="s">
        <v>195</v>
      </c>
      <c r="AM522" s="10" t="s">
        <v>195</v>
      </c>
      <c r="AN522" s="10" t="s">
        <v>528</v>
      </c>
      <c r="AO522" s="10" t="s">
        <v>195</v>
      </c>
      <c r="AP522" s="10">
        <v>110</v>
      </c>
      <c r="AQ522" s="10">
        <v>81</v>
      </c>
      <c r="AR522" s="10">
        <v>313</v>
      </c>
      <c r="AS522" s="10">
        <v>14</v>
      </c>
      <c r="AT522" s="10">
        <v>1662</v>
      </c>
      <c r="AU522" s="10" t="s">
        <v>195</v>
      </c>
      <c r="AV522" s="10" t="s">
        <v>195</v>
      </c>
      <c r="AW522" s="10" t="s">
        <v>195</v>
      </c>
      <c r="AX522" s="10">
        <v>2</v>
      </c>
      <c r="AY522" s="10">
        <v>2</v>
      </c>
      <c r="AZ522" s="10" t="s">
        <v>195</v>
      </c>
      <c r="BA522" s="10">
        <v>2</v>
      </c>
      <c r="BB522" s="10" t="s">
        <v>195</v>
      </c>
      <c r="BC522" s="10" t="s">
        <v>195</v>
      </c>
      <c r="BD522" s="10">
        <v>0</v>
      </c>
      <c r="BE522" s="10">
        <v>0</v>
      </c>
      <c r="BF522" s="10">
        <v>0</v>
      </c>
      <c r="BG522" s="10">
        <v>1889052</v>
      </c>
      <c r="BH522" s="10" t="s">
        <v>195</v>
      </c>
      <c r="BI522" s="10" t="s">
        <v>195</v>
      </c>
      <c r="BJ522" s="10" t="s">
        <v>195</v>
      </c>
    </row>
    <row r="523" spans="1:62" ht="15" hidden="1" outlineLevel="2" x14ac:dyDescent="0.25">
      <c r="A523" s="10">
        <v>2024</v>
      </c>
      <c r="B523" s="10" t="s">
        <v>157</v>
      </c>
      <c r="C523" s="10" t="s">
        <v>128</v>
      </c>
      <c r="D523" s="10" t="s">
        <v>160</v>
      </c>
      <c r="E523" s="10" t="s">
        <v>279</v>
      </c>
      <c r="F523" s="10" t="s">
        <v>296</v>
      </c>
      <c r="G523" s="10" t="s">
        <v>195</v>
      </c>
      <c r="H523" s="77">
        <v>304</v>
      </c>
      <c r="I523" s="77">
        <v>304</v>
      </c>
      <c r="J523" s="77">
        <v>304</v>
      </c>
      <c r="K523" s="77">
        <v>0</v>
      </c>
      <c r="L523" s="77">
        <v>0</v>
      </c>
      <c r="M523" s="77">
        <v>0</v>
      </c>
      <c r="N523" s="77">
        <v>304</v>
      </c>
      <c r="O523" s="77">
        <v>304</v>
      </c>
      <c r="P523" s="77">
        <v>304</v>
      </c>
      <c r="Q523" s="10">
        <v>0</v>
      </c>
      <c r="R523" s="10">
        <v>0</v>
      </c>
      <c r="S523" s="10">
        <v>0</v>
      </c>
      <c r="T523" s="10">
        <v>0</v>
      </c>
      <c r="U523" s="10">
        <v>0</v>
      </c>
      <c r="V523" s="10">
        <v>0</v>
      </c>
      <c r="W523" s="10">
        <v>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0</v>
      </c>
      <c r="AE523" s="10" t="s">
        <v>195</v>
      </c>
      <c r="AF523" s="10" t="s">
        <v>195</v>
      </c>
      <c r="AG523" s="10" t="s">
        <v>195</v>
      </c>
      <c r="AH523" s="10" t="s">
        <v>276</v>
      </c>
      <c r="AI523" s="10" t="s">
        <v>276</v>
      </c>
      <c r="AJ523" s="10" t="s">
        <v>195</v>
      </c>
      <c r="AK523" s="10" t="s">
        <v>275</v>
      </c>
      <c r="AL523" s="10" t="s">
        <v>195</v>
      </c>
      <c r="AM523" s="10" t="s">
        <v>195</v>
      </c>
      <c r="AN523" s="10" t="s">
        <v>528</v>
      </c>
      <c r="AO523" s="10" t="s">
        <v>195</v>
      </c>
      <c r="AP523" s="10">
        <v>110</v>
      </c>
      <c r="AQ523" s="10">
        <v>81</v>
      </c>
      <c r="AR523" s="10">
        <v>313</v>
      </c>
      <c r="AS523" s="10">
        <v>15</v>
      </c>
      <c r="AT523" s="10">
        <v>1662</v>
      </c>
      <c r="AU523" s="10" t="s">
        <v>195</v>
      </c>
      <c r="AV523" s="10" t="s">
        <v>195</v>
      </c>
      <c r="AW523" s="10" t="s">
        <v>195</v>
      </c>
      <c r="AX523" s="10">
        <v>2</v>
      </c>
      <c r="AY523" s="10">
        <v>2</v>
      </c>
      <c r="AZ523" s="10" t="s">
        <v>195</v>
      </c>
      <c r="BA523" s="10">
        <v>2</v>
      </c>
      <c r="BB523" s="10" t="s">
        <v>195</v>
      </c>
      <c r="BC523" s="10" t="s">
        <v>195</v>
      </c>
      <c r="BD523" s="10">
        <v>0</v>
      </c>
      <c r="BE523" s="10">
        <v>0</v>
      </c>
      <c r="BF523" s="10">
        <v>0</v>
      </c>
      <c r="BG523" s="10">
        <v>1889105</v>
      </c>
      <c r="BH523" s="10" t="s">
        <v>195</v>
      </c>
      <c r="BI523" s="10" t="s">
        <v>195</v>
      </c>
      <c r="BJ523" s="10" t="s">
        <v>195</v>
      </c>
    </row>
    <row r="524" spans="1:62" ht="15" hidden="1" outlineLevel="2" x14ac:dyDescent="0.25">
      <c r="A524" s="10">
        <v>2024</v>
      </c>
      <c r="B524" s="10" t="s">
        <v>157</v>
      </c>
      <c r="C524" s="10" t="s">
        <v>128</v>
      </c>
      <c r="D524" s="10" t="s">
        <v>160</v>
      </c>
      <c r="E524" s="10" t="s">
        <v>278</v>
      </c>
      <c r="F524" s="10" t="s">
        <v>296</v>
      </c>
      <c r="G524" s="10" t="s">
        <v>195</v>
      </c>
      <c r="H524" s="77">
        <v>4131.1099999999997</v>
      </c>
      <c r="I524" s="77">
        <v>7324</v>
      </c>
      <c r="J524" s="77">
        <v>6862.81</v>
      </c>
      <c r="K524" s="77">
        <v>159.22</v>
      </c>
      <c r="L524" s="77">
        <v>0</v>
      </c>
      <c r="M524" s="77">
        <v>0</v>
      </c>
      <c r="N524" s="77">
        <v>4131.1099999999997</v>
      </c>
      <c r="O524" s="77">
        <v>7324</v>
      </c>
      <c r="P524" s="77">
        <v>7022.03</v>
      </c>
      <c r="Q524" s="10">
        <v>0</v>
      </c>
      <c r="R524" s="10">
        <v>0</v>
      </c>
      <c r="S524" s="10">
        <v>0</v>
      </c>
      <c r="T524" s="10">
        <v>5.12</v>
      </c>
      <c r="U524" s="10">
        <v>5.12</v>
      </c>
      <c r="V524" s="10">
        <v>0</v>
      </c>
      <c r="W524" s="10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 t="s">
        <v>195</v>
      </c>
      <c r="AF524" s="10" t="s">
        <v>195</v>
      </c>
      <c r="AG524" s="10" t="s">
        <v>195</v>
      </c>
      <c r="AH524" s="10" t="s">
        <v>276</v>
      </c>
      <c r="AI524" s="10" t="s">
        <v>276</v>
      </c>
      <c r="AJ524" s="10" t="s">
        <v>195</v>
      </c>
      <c r="AK524" s="10" t="s">
        <v>275</v>
      </c>
      <c r="AL524" s="10" t="s">
        <v>195</v>
      </c>
      <c r="AM524" s="10" t="s">
        <v>195</v>
      </c>
      <c r="AN524" s="10" t="s">
        <v>528</v>
      </c>
      <c r="AO524" s="10" t="s">
        <v>195</v>
      </c>
      <c r="AP524" s="10">
        <v>110</v>
      </c>
      <c r="AQ524" s="10">
        <v>81</v>
      </c>
      <c r="AR524" s="10">
        <v>313</v>
      </c>
      <c r="AS524" s="10">
        <v>16</v>
      </c>
      <c r="AT524" s="10">
        <v>1662</v>
      </c>
      <c r="AU524" s="10" t="s">
        <v>195</v>
      </c>
      <c r="AV524" s="10" t="s">
        <v>195</v>
      </c>
      <c r="AW524" s="10" t="s">
        <v>195</v>
      </c>
      <c r="AX524" s="10">
        <v>2</v>
      </c>
      <c r="AY524" s="10">
        <v>2</v>
      </c>
      <c r="AZ524" s="10" t="s">
        <v>195</v>
      </c>
      <c r="BA524" s="10">
        <v>2</v>
      </c>
      <c r="BB524" s="10" t="s">
        <v>195</v>
      </c>
      <c r="BC524" s="10" t="s">
        <v>195</v>
      </c>
      <c r="BD524" s="10">
        <v>0</v>
      </c>
      <c r="BE524" s="10">
        <v>0</v>
      </c>
      <c r="BF524" s="10">
        <v>0</v>
      </c>
      <c r="BG524" s="10">
        <v>1887108</v>
      </c>
      <c r="BH524" s="10" t="s">
        <v>195</v>
      </c>
      <c r="BI524" s="10" t="s">
        <v>195</v>
      </c>
      <c r="BJ524" s="10" t="s">
        <v>195</v>
      </c>
    </row>
    <row r="525" spans="1:62" ht="15" hidden="1" outlineLevel="2" x14ac:dyDescent="0.25">
      <c r="A525" s="10">
        <v>2024</v>
      </c>
      <c r="B525" s="10" t="s">
        <v>157</v>
      </c>
      <c r="C525" s="10" t="s">
        <v>128</v>
      </c>
      <c r="D525" s="10" t="s">
        <v>160</v>
      </c>
      <c r="E525" s="10" t="s">
        <v>309</v>
      </c>
      <c r="F525" s="10" t="s">
        <v>296</v>
      </c>
      <c r="G525" s="10" t="s">
        <v>195</v>
      </c>
      <c r="H525" s="77">
        <v>2036</v>
      </c>
      <c r="I525" s="77">
        <v>1940</v>
      </c>
      <c r="J525" s="77">
        <v>1789.68</v>
      </c>
      <c r="K525" s="77">
        <v>42.18</v>
      </c>
      <c r="L525" s="77">
        <v>0</v>
      </c>
      <c r="M525" s="77">
        <v>0</v>
      </c>
      <c r="N525" s="77">
        <v>2036</v>
      </c>
      <c r="O525" s="77">
        <v>1940</v>
      </c>
      <c r="P525" s="77">
        <v>1831.86</v>
      </c>
      <c r="Q525" s="10">
        <v>0</v>
      </c>
      <c r="R525" s="10">
        <v>0</v>
      </c>
      <c r="S525" s="10">
        <v>0</v>
      </c>
      <c r="T525" s="10">
        <v>0</v>
      </c>
      <c r="U525" s="10">
        <v>0</v>
      </c>
      <c r="V525" s="10">
        <v>0</v>
      </c>
      <c r="W525" s="10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 t="s">
        <v>195</v>
      </c>
      <c r="AF525" s="10" t="s">
        <v>195</v>
      </c>
      <c r="AG525" s="10" t="s">
        <v>195</v>
      </c>
      <c r="AH525" s="10" t="s">
        <v>308</v>
      </c>
      <c r="AI525" s="10" t="s">
        <v>308</v>
      </c>
      <c r="AJ525" s="10" t="s">
        <v>195</v>
      </c>
      <c r="AK525" s="10" t="s">
        <v>275</v>
      </c>
      <c r="AL525" s="10" t="s">
        <v>195</v>
      </c>
      <c r="AM525" s="10" t="s">
        <v>195</v>
      </c>
      <c r="AN525" s="10" t="s">
        <v>528</v>
      </c>
      <c r="AO525" s="10" t="s">
        <v>195</v>
      </c>
      <c r="AP525" s="10">
        <v>110</v>
      </c>
      <c r="AQ525" s="10">
        <v>81</v>
      </c>
      <c r="AR525" s="10">
        <v>313</v>
      </c>
      <c r="AS525" s="10">
        <v>18</v>
      </c>
      <c r="AT525" s="10">
        <v>1662</v>
      </c>
      <c r="AU525" s="10" t="s">
        <v>195</v>
      </c>
      <c r="AV525" s="10" t="s">
        <v>195</v>
      </c>
      <c r="AW525" s="10" t="s">
        <v>195</v>
      </c>
      <c r="AX525" s="10">
        <v>3</v>
      </c>
      <c r="AY525" s="10">
        <v>3</v>
      </c>
      <c r="AZ525" s="10" t="s">
        <v>195</v>
      </c>
      <c r="BA525" s="10">
        <v>2</v>
      </c>
      <c r="BB525" s="10" t="s">
        <v>195</v>
      </c>
      <c r="BC525" s="10" t="s">
        <v>195</v>
      </c>
      <c r="BD525" s="10">
        <v>0</v>
      </c>
      <c r="BE525" s="10">
        <v>0</v>
      </c>
      <c r="BF525" s="10">
        <v>0</v>
      </c>
      <c r="BG525" s="10">
        <v>1888175</v>
      </c>
      <c r="BH525" s="10" t="s">
        <v>195</v>
      </c>
      <c r="BI525" s="10" t="s">
        <v>195</v>
      </c>
      <c r="BJ525" s="10" t="s">
        <v>195</v>
      </c>
    </row>
    <row r="526" spans="1:62" ht="15" hidden="1" outlineLevel="2" x14ac:dyDescent="0.25">
      <c r="A526" s="10">
        <v>2024</v>
      </c>
      <c r="B526" s="10" t="s">
        <v>157</v>
      </c>
      <c r="C526" s="10" t="s">
        <v>128</v>
      </c>
      <c r="D526" s="10" t="s">
        <v>160</v>
      </c>
      <c r="E526" s="10" t="s">
        <v>307</v>
      </c>
      <c r="F526" s="10" t="s">
        <v>296</v>
      </c>
      <c r="G526" s="10" t="s">
        <v>195</v>
      </c>
      <c r="H526" s="77">
        <v>0</v>
      </c>
      <c r="I526" s="77">
        <v>30406</v>
      </c>
      <c r="J526" s="77">
        <v>22389.78</v>
      </c>
      <c r="K526" s="77">
        <v>661.03</v>
      </c>
      <c r="L526" s="77">
        <v>0</v>
      </c>
      <c r="M526" s="77">
        <v>0</v>
      </c>
      <c r="N526" s="77">
        <v>0</v>
      </c>
      <c r="O526" s="77">
        <v>30406</v>
      </c>
      <c r="P526" s="77">
        <v>23050.81</v>
      </c>
      <c r="Q526" s="10">
        <v>0</v>
      </c>
      <c r="R526" s="10">
        <v>0</v>
      </c>
      <c r="S526" s="10">
        <v>0</v>
      </c>
      <c r="T526" s="10">
        <v>0</v>
      </c>
      <c r="U526" s="10">
        <v>0</v>
      </c>
      <c r="V526" s="10">
        <v>0</v>
      </c>
      <c r="W526" s="10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 t="s">
        <v>195</v>
      </c>
      <c r="AF526" s="10" t="s">
        <v>195</v>
      </c>
      <c r="AG526" s="10" t="s">
        <v>195</v>
      </c>
      <c r="AH526" s="10" t="s">
        <v>198</v>
      </c>
      <c r="AI526" s="10" t="s">
        <v>198</v>
      </c>
      <c r="AJ526" s="10" t="s">
        <v>195</v>
      </c>
      <c r="AK526" s="10" t="s">
        <v>197</v>
      </c>
      <c r="AL526" s="10" t="s">
        <v>195</v>
      </c>
      <c r="AM526" s="10" t="s">
        <v>195</v>
      </c>
      <c r="AN526" s="10" t="s">
        <v>528</v>
      </c>
      <c r="AO526" s="10" t="s">
        <v>195</v>
      </c>
      <c r="AP526" s="10">
        <v>110</v>
      </c>
      <c r="AQ526" s="10">
        <v>81</v>
      </c>
      <c r="AR526" s="10">
        <v>313</v>
      </c>
      <c r="AS526" s="10">
        <v>27</v>
      </c>
      <c r="AT526" s="10">
        <v>1662</v>
      </c>
      <c r="AU526" s="10" t="s">
        <v>195</v>
      </c>
      <c r="AV526" s="10" t="s">
        <v>195</v>
      </c>
      <c r="AW526" s="10" t="s">
        <v>195</v>
      </c>
      <c r="AX526" s="10">
        <v>5</v>
      </c>
      <c r="AY526" s="10">
        <v>5</v>
      </c>
      <c r="AZ526" s="10" t="s">
        <v>195</v>
      </c>
      <c r="BA526" s="10">
        <v>1</v>
      </c>
      <c r="BB526" s="10" t="s">
        <v>195</v>
      </c>
      <c r="BC526" s="10" t="s">
        <v>195</v>
      </c>
      <c r="BD526" s="10">
        <v>0</v>
      </c>
      <c r="BE526" s="10">
        <v>0</v>
      </c>
      <c r="BF526" s="10">
        <v>0</v>
      </c>
      <c r="BG526" s="10">
        <v>1887219</v>
      </c>
      <c r="BH526" s="10" t="s">
        <v>195</v>
      </c>
      <c r="BI526" s="10" t="s">
        <v>195</v>
      </c>
      <c r="BJ526" s="10" t="s">
        <v>195</v>
      </c>
    </row>
    <row r="527" spans="1:62" ht="15" hidden="1" outlineLevel="2" x14ac:dyDescent="0.25">
      <c r="A527" s="10">
        <v>2024</v>
      </c>
      <c r="B527" s="10" t="s">
        <v>157</v>
      </c>
      <c r="C527" s="10" t="s">
        <v>128</v>
      </c>
      <c r="D527" s="10" t="s">
        <v>160</v>
      </c>
      <c r="E527" s="10" t="s">
        <v>306</v>
      </c>
      <c r="F527" s="10" t="s">
        <v>296</v>
      </c>
      <c r="G527" s="10" t="s">
        <v>195</v>
      </c>
      <c r="H527" s="77">
        <v>297</v>
      </c>
      <c r="I527" s="77">
        <v>298</v>
      </c>
      <c r="J527" s="77">
        <v>214.48</v>
      </c>
      <c r="K527" s="77">
        <v>6.48</v>
      </c>
      <c r="L527" s="77">
        <v>0</v>
      </c>
      <c r="M527" s="77">
        <v>0</v>
      </c>
      <c r="N527" s="77">
        <v>297</v>
      </c>
      <c r="O527" s="77">
        <v>298</v>
      </c>
      <c r="P527" s="77">
        <v>220.96</v>
      </c>
      <c r="Q527" s="10">
        <v>0</v>
      </c>
      <c r="R527" s="10">
        <v>0</v>
      </c>
      <c r="S527" s="10">
        <v>0</v>
      </c>
      <c r="T527" s="10">
        <v>0</v>
      </c>
      <c r="U527" s="10">
        <v>0</v>
      </c>
      <c r="V527" s="10">
        <v>0</v>
      </c>
      <c r="W527" s="10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 t="s">
        <v>195</v>
      </c>
      <c r="AF527" s="10" t="s">
        <v>195</v>
      </c>
      <c r="AG527" s="10" t="s">
        <v>195</v>
      </c>
      <c r="AH527" s="10" t="s">
        <v>198</v>
      </c>
      <c r="AI527" s="10" t="s">
        <v>198</v>
      </c>
      <c r="AJ527" s="10" t="s">
        <v>195</v>
      </c>
      <c r="AK527" s="10" t="s">
        <v>197</v>
      </c>
      <c r="AL527" s="10" t="s">
        <v>195</v>
      </c>
      <c r="AM527" s="10" t="s">
        <v>195</v>
      </c>
      <c r="AN527" s="10" t="s">
        <v>528</v>
      </c>
      <c r="AO527" s="10" t="s">
        <v>195</v>
      </c>
      <c r="AP527" s="10">
        <v>110</v>
      </c>
      <c r="AQ527" s="10">
        <v>81</v>
      </c>
      <c r="AR527" s="10">
        <v>313</v>
      </c>
      <c r="AS527" s="10">
        <v>31</v>
      </c>
      <c r="AT527" s="10">
        <v>1662</v>
      </c>
      <c r="AU527" s="10" t="s">
        <v>195</v>
      </c>
      <c r="AV527" s="10" t="s">
        <v>195</v>
      </c>
      <c r="AW527" s="10" t="s">
        <v>195</v>
      </c>
      <c r="AX527" s="10">
        <v>5</v>
      </c>
      <c r="AY527" s="10">
        <v>5</v>
      </c>
      <c r="AZ527" s="10" t="s">
        <v>195</v>
      </c>
      <c r="BA527" s="10">
        <v>1</v>
      </c>
      <c r="BB527" s="10" t="s">
        <v>195</v>
      </c>
      <c r="BC527" s="10" t="s">
        <v>195</v>
      </c>
      <c r="BD527" s="10">
        <v>0</v>
      </c>
      <c r="BE527" s="10">
        <v>0</v>
      </c>
      <c r="BF527" s="10">
        <v>0</v>
      </c>
      <c r="BG527" s="10">
        <v>1887619</v>
      </c>
      <c r="BH527" s="10" t="s">
        <v>195</v>
      </c>
      <c r="BI527" s="10" t="s">
        <v>195</v>
      </c>
      <c r="BJ527" s="10" t="s">
        <v>195</v>
      </c>
    </row>
    <row r="528" spans="1:62" ht="15" hidden="1" outlineLevel="2" x14ac:dyDescent="0.25">
      <c r="A528" s="10">
        <v>2024</v>
      </c>
      <c r="B528" s="10" t="s">
        <v>157</v>
      </c>
      <c r="C528" s="10" t="s">
        <v>128</v>
      </c>
      <c r="D528" s="10" t="s">
        <v>160</v>
      </c>
      <c r="E528" s="10" t="s">
        <v>305</v>
      </c>
      <c r="F528" s="10" t="s">
        <v>296</v>
      </c>
      <c r="G528" s="10" t="s">
        <v>195</v>
      </c>
      <c r="H528" s="77">
        <v>382</v>
      </c>
      <c r="I528" s="77">
        <v>382</v>
      </c>
      <c r="J528" s="77">
        <v>268.8</v>
      </c>
      <c r="K528" s="77">
        <v>8.3000000000000007</v>
      </c>
      <c r="L528" s="77">
        <v>0</v>
      </c>
      <c r="M528" s="77">
        <v>0</v>
      </c>
      <c r="N528" s="77">
        <v>382</v>
      </c>
      <c r="O528" s="77">
        <v>382</v>
      </c>
      <c r="P528" s="77">
        <v>277.10000000000002</v>
      </c>
      <c r="Q528" s="10">
        <v>0</v>
      </c>
      <c r="R528" s="10">
        <v>0</v>
      </c>
      <c r="S528" s="10">
        <v>0</v>
      </c>
      <c r="T528" s="10">
        <v>0</v>
      </c>
      <c r="U528" s="10">
        <v>0</v>
      </c>
      <c r="V528" s="10">
        <v>0</v>
      </c>
      <c r="W528" s="10">
        <v>0</v>
      </c>
      <c r="X528" s="10">
        <v>0</v>
      </c>
      <c r="Y528" s="10">
        <v>0</v>
      </c>
      <c r="Z528" s="10">
        <v>0</v>
      </c>
      <c r="AA528" s="10">
        <v>0</v>
      </c>
      <c r="AB528" s="10">
        <v>0</v>
      </c>
      <c r="AC528" s="10">
        <v>0</v>
      </c>
      <c r="AD528" s="10">
        <v>0</v>
      </c>
      <c r="AE528" s="10" t="s">
        <v>195</v>
      </c>
      <c r="AF528" s="10" t="s">
        <v>195</v>
      </c>
      <c r="AG528" s="10" t="s">
        <v>195</v>
      </c>
      <c r="AH528" s="10" t="s">
        <v>198</v>
      </c>
      <c r="AI528" s="10" t="s">
        <v>198</v>
      </c>
      <c r="AJ528" s="10" t="s">
        <v>195</v>
      </c>
      <c r="AK528" s="10" t="s">
        <v>197</v>
      </c>
      <c r="AL528" s="10" t="s">
        <v>195</v>
      </c>
      <c r="AM528" s="10" t="s">
        <v>195</v>
      </c>
      <c r="AN528" s="10" t="s">
        <v>528</v>
      </c>
      <c r="AO528" s="10" t="s">
        <v>195</v>
      </c>
      <c r="AP528" s="10">
        <v>110</v>
      </c>
      <c r="AQ528" s="10">
        <v>81</v>
      </c>
      <c r="AR528" s="10">
        <v>313</v>
      </c>
      <c r="AS528" s="10">
        <v>32</v>
      </c>
      <c r="AT528" s="10">
        <v>1662</v>
      </c>
      <c r="AU528" s="10" t="s">
        <v>195</v>
      </c>
      <c r="AV528" s="10" t="s">
        <v>195</v>
      </c>
      <c r="AW528" s="10" t="s">
        <v>195</v>
      </c>
      <c r="AX528" s="10">
        <v>5</v>
      </c>
      <c r="AY528" s="10">
        <v>5</v>
      </c>
      <c r="AZ528" s="10" t="s">
        <v>195</v>
      </c>
      <c r="BA528" s="10">
        <v>1</v>
      </c>
      <c r="BB528" s="10" t="s">
        <v>195</v>
      </c>
      <c r="BC528" s="10" t="s">
        <v>195</v>
      </c>
      <c r="BD528" s="10">
        <v>0</v>
      </c>
      <c r="BE528" s="10">
        <v>0</v>
      </c>
      <c r="BF528" s="10">
        <v>0</v>
      </c>
      <c r="BG528" s="10">
        <v>1886255</v>
      </c>
      <c r="BH528" s="10" t="s">
        <v>195</v>
      </c>
      <c r="BI528" s="10" t="s">
        <v>195</v>
      </c>
      <c r="BJ528" s="10" t="s">
        <v>195</v>
      </c>
    </row>
    <row r="529" spans="1:62" ht="15" hidden="1" outlineLevel="2" x14ac:dyDescent="0.25">
      <c r="A529" s="10">
        <v>2024</v>
      </c>
      <c r="B529" s="10" t="s">
        <v>157</v>
      </c>
      <c r="C529" s="10" t="s">
        <v>128</v>
      </c>
      <c r="D529" s="10" t="s">
        <v>160</v>
      </c>
      <c r="E529" s="10" t="s">
        <v>304</v>
      </c>
      <c r="F529" s="10" t="s">
        <v>296</v>
      </c>
      <c r="G529" s="10" t="s">
        <v>195</v>
      </c>
      <c r="H529" s="77">
        <v>104</v>
      </c>
      <c r="I529" s="77">
        <v>104</v>
      </c>
      <c r="J529" s="77">
        <v>70.760000000000005</v>
      </c>
      <c r="K529" s="77">
        <v>2.2599999999999998</v>
      </c>
      <c r="L529" s="77">
        <v>0</v>
      </c>
      <c r="M529" s="77">
        <v>0</v>
      </c>
      <c r="N529" s="77">
        <v>104</v>
      </c>
      <c r="O529" s="77">
        <v>104</v>
      </c>
      <c r="P529" s="77">
        <v>73.02</v>
      </c>
      <c r="Q529" s="10">
        <v>0</v>
      </c>
      <c r="R529" s="10">
        <v>0</v>
      </c>
      <c r="S529" s="10">
        <v>0</v>
      </c>
      <c r="T529" s="10">
        <v>0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 t="s">
        <v>195</v>
      </c>
      <c r="AF529" s="10" t="s">
        <v>195</v>
      </c>
      <c r="AG529" s="10" t="s">
        <v>195</v>
      </c>
      <c r="AH529" s="10" t="s">
        <v>198</v>
      </c>
      <c r="AI529" s="10" t="s">
        <v>198</v>
      </c>
      <c r="AJ529" s="10" t="s">
        <v>195</v>
      </c>
      <c r="AK529" s="10" t="s">
        <v>197</v>
      </c>
      <c r="AL529" s="10" t="s">
        <v>195</v>
      </c>
      <c r="AM529" s="10" t="s">
        <v>195</v>
      </c>
      <c r="AN529" s="10" t="s">
        <v>528</v>
      </c>
      <c r="AO529" s="10" t="s">
        <v>195</v>
      </c>
      <c r="AP529" s="10">
        <v>110</v>
      </c>
      <c r="AQ529" s="10">
        <v>81</v>
      </c>
      <c r="AR529" s="10">
        <v>313</v>
      </c>
      <c r="AS529" s="10">
        <v>33</v>
      </c>
      <c r="AT529" s="10">
        <v>1662</v>
      </c>
      <c r="AU529" s="10" t="s">
        <v>195</v>
      </c>
      <c r="AV529" s="10" t="s">
        <v>195</v>
      </c>
      <c r="AW529" s="10" t="s">
        <v>195</v>
      </c>
      <c r="AX529" s="10">
        <v>5</v>
      </c>
      <c r="AY529" s="10">
        <v>5</v>
      </c>
      <c r="AZ529" s="10" t="s">
        <v>195</v>
      </c>
      <c r="BA529" s="10">
        <v>1</v>
      </c>
      <c r="BB529" s="10" t="s">
        <v>195</v>
      </c>
      <c r="BC529" s="10" t="s">
        <v>195</v>
      </c>
      <c r="BD529" s="10">
        <v>0</v>
      </c>
      <c r="BE529" s="10">
        <v>0</v>
      </c>
      <c r="BF529" s="10">
        <v>0</v>
      </c>
      <c r="BG529" s="10">
        <v>1888603</v>
      </c>
      <c r="BH529" s="10" t="s">
        <v>195</v>
      </c>
      <c r="BI529" s="10" t="s">
        <v>195</v>
      </c>
      <c r="BJ529" s="10" t="s">
        <v>195</v>
      </c>
    </row>
    <row r="530" spans="1:62" ht="15" hidden="1" outlineLevel="2" x14ac:dyDescent="0.25">
      <c r="A530" s="10">
        <v>2024</v>
      </c>
      <c r="B530" s="10" t="s">
        <v>157</v>
      </c>
      <c r="C530" s="10" t="s">
        <v>128</v>
      </c>
      <c r="D530" s="10" t="s">
        <v>160</v>
      </c>
      <c r="E530" s="10" t="s">
        <v>303</v>
      </c>
      <c r="F530" s="10" t="s">
        <v>296</v>
      </c>
      <c r="G530" s="10" t="s">
        <v>195</v>
      </c>
      <c r="H530" s="77">
        <v>126</v>
      </c>
      <c r="I530" s="77">
        <v>126</v>
      </c>
      <c r="J530" s="77">
        <v>84.24</v>
      </c>
      <c r="K530" s="77">
        <v>2.74</v>
      </c>
      <c r="L530" s="77">
        <v>0</v>
      </c>
      <c r="M530" s="77">
        <v>0</v>
      </c>
      <c r="N530" s="77">
        <v>126</v>
      </c>
      <c r="O530" s="77">
        <v>126</v>
      </c>
      <c r="P530" s="77">
        <v>86.98</v>
      </c>
      <c r="Q530" s="10">
        <v>0</v>
      </c>
      <c r="R530" s="10">
        <v>0</v>
      </c>
      <c r="S530" s="10">
        <v>0</v>
      </c>
      <c r="T530" s="10">
        <v>0</v>
      </c>
      <c r="U530" s="10">
        <v>0</v>
      </c>
      <c r="V530" s="10">
        <v>0</v>
      </c>
      <c r="W530" s="10">
        <v>0</v>
      </c>
      <c r="X530" s="10">
        <v>0</v>
      </c>
      <c r="Y530" s="10">
        <v>0</v>
      </c>
      <c r="Z530" s="10">
        <v>0</v>
      </c>
      <c r="AA530" s="10">
        <v>0</v>
      </c>
      <c r="AB530" s="10">
        <v>0</v>
      </c>
      <c r="AC530" s="10">
        <v>0</v>
      </c>
      <c r="AD530" s="10">
        <v>0</v>
      </c>
      <c r="AE530" s="10" t="s">
        <v>195</v>
      </c>
      <c r="AF530" s="10" t="s">
        <v>195</v>
      </c>
      <c r="AG530" s="10" t="s">
        <v>195</v>
      </c>
      <c r="AH530" s="10" t="s">
        <v>198</v>
      </c>
      <c r="AI530" s="10" t="s">
        <v>198</v>
      </c>
      <c r="AJ530" s="10" t="s">
        <v>195</v>
      </c>
      <c r="AK530" s="10" t="s">
        <v>197</v>
      </c>
      <c r="AL530" s="10" t="s">
        <v>195</v>
      </c>
      <c r="AM530" s="10" t="s">
        <v>195</v>
      </c>
      <c r="AN530" s="10" t="s">
        <v>528</v>
      </c>
      <c r="AO530" s="10" t="s">
        <v>195</v>
      </c>
      <c r="AP530" s="10">
        <v>110</v>
      </c>
      <c r="AQ530" s="10">
        <v>81</v>
      </c>
      <c r="AR530" s="10">
        <v>313</v>
      </c>
      <c r="AS530" s="10">
        <v>34</v>
      </c>
      <c r="AT530" s="10">
        <v>1662</v>
      </c>
      <c r="AU530" s="10" t="s">
        <v>195</v>
      </c>
      <c r="AV530" s="10" t="s">
        <v>195</v>
      </c>
      <c r="AW530" s="10" t="s">
        <v>195</v>
      </c>
      <c r="AX530" s="10">
        <v>5</v>
      </c>
      <c r="AY530" s="10">
        <v>5</v>
      </c>
      <c r="AZ530" s="10" t="s">
        <v>195</v>
      </c>
      <c r="BA530" s="10">
        <v>1</v>
      </c>
      <c r="BB530" s="10" t="s">
        <v>195</v>
      </c>
      <c r="BC530" s="10" t="s">
        <v>195</v>
      </c>
      <c r="BD530" s="10">
        <v>0</v>
      </c>
      <c r="BE530" s="10">
        <v>0</v>
      </c>
      <c r="BF530" s="10">
        <v>0</v>
      </c>
      <c r="BG530" s="10">
        <v>1888613</v>
      </c>
      <c r="BH530" s="10" t="s">
        <v>195</v>
      </c>
      <c r="BI530" s="10" t="s">
        <v>195</v>
      </c>
      <c r="BJ530" s="10" t="s">
        <v>195</v>
      </c>
    </row>
    <row r="531" spans="1:62" ht="15" hidden="1" outlineLevel="2" x14ac:dyDescent="0.25">
      <c r="A531" s="10">
        <v>2024</v>
      </c>
      <c r="B531" s="10" t="s">
        <v>157</v>
      </c>
      <c r="C531" s="10" t="s">
        <v>128</v>
      </c>
      <c r="D531" s="10" t="s">
        <v>160</v>
      </c>
      <c r="E531" s="10" t="s">
        <v>302</v>
      </c>
      <c r="F531" s="10" t="s">
        <v>296</v>
      </c>
      <c r="G531" s="10" t="s">
        <v>195</v>
      </c>
      <c r="H531" s="77">
        <v>922</v>
      </c>
      <c r="I531" s="77">
        <v>922</v>
      </c>
      <c r="J531" s="77">
        <v>591.04</v>
      </c>
      <c r="K531" s="77">
        <v>20.04</v>
      </c>
      <c r="L531" s="77">
        <v>0</v>
      </c>
      <c r="M531" s="77">
        <v>0</v>
      </c>
      <c r="N531" s="77">
        <v>922</v>
      </c>
      <c r="O531" s="77">
        <v>922</v>
      </c>
      <c r="P531" s="77">
        <v>611.08000000000004</v>
      </c>
      <c r="Q531" s="10">
        <v>0</v>
      </c>
      <c r="R531" s="10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 t="s">
        <v>195</v>
      </c>
      <c r="AF531" s="10" t="s">
        <v>195</v>
      </c>
      <c r="AG531" s="10" t="s">
        <v>195</v>
      </c>
      <c r="AH531" s="10" t="s">
        <v>198</v>
      </c>
      <c r="AI531" s="10" t="s">
        <v>198</v>
      </c>
      <c r="AJ531" s="10" t="s">
        <v>195</v>
      </c>
      <c r="AK531" s="10" t="s">
        <v>197</v>
      </c>
      <c r="AL531" s="10" t="s">
        <v>195</v>
      </c>
      <c r="AM531" s="10" t="s">
        <v>195</v>
      </c>
      <c r="AN531" s="10" t="s">
        <v>528</v>
      </c>
      <c r="AO531" s="10" t="s">
        <v>195</v>
      </c>
      <c r="AP531" s="10">
        <v>110</v>
      </c>
      <c r="AQ531" s="10">
        <v>81</v>
      </c>
      <c r="AR531" s="10">
        <v>313</v>
      </c>
      <c r="AS531" s="10">
        <v>35</v>
      </c>
      <c r="AT531" s="10">
        <v>1662</v>
      </c>
      <c r="AU531" s="10" t="s">
        <v>195</v>
      </c>
      <c r="AV531" s="10" t="s">
        <v>195</v>
      </c>
      <c r="AW531" s="10" t="s">
        <v>195</v>
      </c>
      <c r="AX531" s="10">
        <v>5</v>
      </c>
      <c r="AY531" s="10">
        <v>5</v>
      </c>
      <c r="AZ531" s="10" t="s">
        <v>195</v>
      </c>
      <c r="BA531" s="10">
        <v>1</v>
      </c>
      <c r="BB531" s="10" t="s">
        <v>195</v>
      </c>
      <c r="BC531" s="10" t="s">
        <v>195</v>
      </c>
      <c r="BD531" s="10">
        <v>0</v>
      </c>
      <c r="BE531" s="10">
        <v>0</v>
      </c>
      <c r="BF531" s="10">
        <v>0</v>
      </c>
      <c r="BG531" s="10">
        <v>1888622</v>
      </c>
      <c r="BH531" s="10" t="s">
        <v>195</v>
      </c>
      <c r="BI531" s="10" t="s">
        <v>195</v>
      </c>
      <c r="BJ531" s="10" t="s">
        <v>195</v>
      </c>
    </row>
    <row r="532" spans="1:62" ht="15" hidden="1" outlineLevel="2" x14ac:dyDescent="0.25">
      <c r="A532" s="10">
        <v>2024</v>
      </c>
      <c r="B532" s="10" t="s">
        <v>157</v>
      </c>
      <c r="C532" s="10" t="s">
        <v>128</v>
      </c>
      <c r="D532" s="10" t="s">
        <v>160</v>
      </c>
      <c r="E532" s="10" t="s">
        <v>301</v>
      </c>
      <c r="F532" s="10" t="s">
        <v>296</v>
      </c>
      <c r="G532" s="10" t="s">
        <v>195</v>
      </c>
      <c r="H532" s="77">
        <v>2153.75</v>
      </c>
      <c r="I532" s="77">
        <v>2153.75</v>
      </c>
      <c r="J532" s="77">
        <v>1334.08</v>
      </c>
      <c r="K532" s="77">
        <v>46.82</v>
      </c>
      <c r="L532" s="77">
        <v>0</v>
      </c>
      <c r="M532" s="77">
        <v>0</v>
      </c>
      <c r="N532" s="77">
        <v>2153.75</v>
      </c>
      <c r="O532" s="77">
        <v>2153.75</v>
      </c>
      <c r="P532" s="77">
        <v>1380.9</v>
      </c>
      <c r="Q532" s="10">
        <v>0</v>
      </c>
      <c r="R532" s="10">
        <v>0</v>
      </c>
      <c r="S532" s="10">
        <v>0</v>
      </c>
      <c r="T532" s="10">
        <v>0</v>
      </c>
      <c r="U532" s="10">
        <v>0</v>
      </c>
      <c r="V532" s="10">
        <v>0</v>
      </c>
      <c r="W532" s="10">
        <v>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0</v>
      </c>
      <c r="AE532" s="10" t="s">
        <v>195</v>
      </c>
      <c r="AF532" s="10" t="s">
        <v>195</v>
      </c>
      <c r="AG532" s="10" t="s">
        <v>195</v>
      </c>
      <c r="AH532" s="10" t="s">
        <v>198</v>
      </c>
      <c r="AI532" s="10" t="s">
        <v>198</v>
      </c>
      <c r="AJ532" s="10" t="s">
        <v>195</v>
      </c>
      <c r="AK532" s="10" t="s">
        <v>197</v>
      </c>
      <c r="AL532" s="10" t="s">
        <v>195</v>
      </c>
      <c r="AM532" s="10" t="s">
        <v>195</v>
      </c>
      <c r="AN532" s="10" t="s">
        <v>528</v>
      </c>
      <c r="AO532" s="10" t="s">
        <v>195</v>
      </c>
      <c r="AP532" s="10">
        <v>110</v>
      </c>
      <c r="AQ532" s="10">
        <v>81</v>
      </c>
      <c r="AR532" s="10">
        <v>313</v>
      </c>
      <c r="AS532" s="10">
        <v>36</v>
      </c>
      <c r="AT532" s="10">
        <v>1662</v>
      </c>
      <c r="AU532" s="10" t="s">
        <v>195</v>
      </c>
      <c r="AV532" s="10" t="s">
        <v>195</v>
      </c>
      <c r="AW532" s="10" t="s">
        <v>195</v>
      </c>
      <c r="AX532" s="10">
        <v>5</v>
      </c>
      <c r="AY532" s="10">
        <v>5</v>
      </c>
      <c r="AZ532" s="10" t="s">
        <v>195</v>
      </c>
      <c r="BA532" s="10">
        <v>1</v>
      </c>
      <c r="BB532" s="10" t="s">
        <v>195</v>
      </c>
      <c r="BC532" s="10" t="s">
        <v>195</v>
      </c>
      <c r="BD532" s="10">
        <v>0</v>
      </c>
      <c r="BE532" s="10">
        <v>0</v>
      </c>
      <c r="BF532" s="10">
        <v>0</v>
      </c>
      <c r="BG532" s="10">
        <v>1885818</v>
      </c>
      <c r="BH532" s="10" t="s">
        <v>195</v>
      </c>
      <c r="BI532" s="10" t="s">
        <v>195</v>
      </c>
      <c r="BJ532" s="10" t="s">
        <v>195</v>
      </c>
    </row>
    <row r="533" spans="1:62" ht="15" hidden="1" outlineLevel="2" x14ac:dyDescent="0.25">
      <c r="A533" s="10">
        <v>2024</v>
      </c>
      <c r="B533" s="10" t="s">
        <v>157</v>
      </c>
      <c r="C533" s="10" t="s">
        <v>128</v>
      </c>
      <c r="D533" s="10" t="s">
        <v>160</v>
      </c>
      <c r="E533" s="10" t="s">
        <v>300</v>
      </c>
      <c r="F533" s="10" t="s">
        <v>296</v>
      </c>
      <c r="G533" s="10" t="s">
        <v>195</v>
      </c>
      <c r="H533" s="77">
        <v>724</v>
      </c>
      <c r="I533" s="77">
        <v>724</v>
      </c>
      <c r="J533" s="77">
        <v>433.24</v>
      </c>
      <c r="K533" s="77">
        <v>15.74</v>
      </c>
      <c r="L533" s="77">
        <v>0</v>
      </c>
      <c r="M533" s="77">
        <v>0</v>
      </c>
      <c r="N533" s="77">
        <v>724</v>
      </c>
      <c r="O533" s="77">
        <v>724</v>
      </c>
      <c r="P533" s="77">
        <v>448.98</v>
      </c>
      <c r="Q533" s="10">
        <v>0</v>
      </c>
      <c r="R533" s="10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 t="s">
        <v>195</v>
      </c>
      <c r="AF533" s="10" t="s">
        <v>195</v>
      </c>
      <c r="AG533" s="10" t="s">
        <v>195</v>
      </c>
      <c r="AH533" s="10" t="s">
        <v>198</v>
      </c>
      <c r="AI533" s="10" t="s">
        <v>198</v>
      </c>
      <c r="AJ533" s="10" t="s">
        <v>195</v>
      </c>
      <c r="AK533" s="10" t="s">
        <v>197</v>
      </c>
      <c r="AL533" s="10" t="s">
        <v>195</v>
      </c>
      <c r="AM533" s="10" t="s">
        <v>195</v>
      </c>
      <c r="AN533" s="10" t="s">
        <v>528</v>
      </c>
      <c r="AO533" s="10" t="s">
        <v>195</v>
      </c>
      <c r="AP533" s="10">
        <v>110</v>
      </c>
      <c r="AQ533" s="10">
        <v>81</v>
      </c>
      <c r="AR533" s="10">
        <v>313</v>
      </c>
      <c r="AS533" s="10">
        <v>37</v>
      </c>
      <c r="AT533" s="10">
        <v>1662</v>
      </c>
      <c r="AU533" s="10" t="s">
        <v>195</v>
      </c>
      <c r="AV533" s="10" t="s">
        <v>195</v>
      </c>
      <c r="AW533" s="10" t="s">
        <v>195</v>
      </c>
      <c r="AX533" s="10">
        <v>5</v>
      </c>
      <c r="AY533" s="10">
        <v>5</v>
      </c>
      <c r="AZ533" s="10" t="s">
        <v>195</v>
      </c>
      <c r="BA533" s="10">
        <v>1</v>
      </c>
      <c r="BB533" s="10" t="s">
        <v>195</v>
      </c>
      <c r="BC533" s="10" t="s">
        <v>195</v>
      </c>
      <c r="BD533" s="10">
        <v>0</v>
      </c>
      <c r="BE533" s="10">
        <v>0</v>
      </c>
      <c r="BF533" s="10">
        <v>0</v>
      </c>
      <c r="BG533" s="10">
        <v>1887314</v>
      </c>
      <c r="BH533" s="10" t="s">
        <v>195</v>
      </c>
      <c r="BI533" s="10" t="s">
        <v>195</v>
      </c>
      <c r="BJ533" s="10" t="s">
        <v>195</v>
      </c>
    </row>
    <row r="534" spans="1:62" ht="15" hidden="1" outlineLevel="2" x14ac:dyDescent="0.25">
      <c r="A534" s="10">
        <v>2024</v>
      </c>
      <c r="B534" s="10" t="s">
        <v>157</v>
      </c>
      <c r="C534" s="10" t="s">
        <v>128</v>
      </c>
      <c r="D534" s="10" t="s">
        <v>160</v>
      </c>
      <c r="E534" s="10" t="s">
        <v>299</v>
      </c>
      <c r="F534" s="10" t="s">
        <v>296</v>
      </c>
      <c r="G534" s="10" t="s">
        <v>195</v>
      </c>
      <c r="H534" s="77">
        <v>258</v>
      </c>
      <c r="I534" s="77">
        <v>258</v>
      </c>
      <c r="J534" s="77">
        <v>148.85</v>
      </c>
      <c r="K534" s="77">
        <v>5.61</v>
      </c>
      <c r="L534" s="77">
        <v>0</v>
      </c>
      <c r="M534" s="77">
        <v>0</v>
      </c>
      <c r="N534" s="77">
        <v>258</v>
      </c>
      <c r="O534" s="77">
        <v>258</v>
      </c>
      <c r="P534" s="77">
        <v>154.46</v>
      </c>
      <c r="Q534" s="10">
        <v>0</v>
      </c>
      <c r="R534" s="10">
        <v>0</v>
      </c>
      <c r="S534" s="10">
        <v>0</v>
      </c>
      <c r="T534" s="10">
        <v>0</v>
      </c>
      <c r="U534" s="10">
        <v>0</v>
      </c>
      <c r="V534" s="10">
        <v>0</v>
      </c>
      <c r="W534" s="10">
        <v>0</v>
      </c>
      <c r="X534" s="10">
        <v>0</v>
      </c>
      <c r="Y534" s="10">
        <v>0</v>
      </c>
      <c r="Z534" s="10">
        <v>0</v>
      </c>
      <c r="AA534" s="10">
        <v>0</v>
      </c>
      <c r="AB534" s="10">
        <v>0</v>
      </c>
      <c r="AC534" s="10">
        <v>0</v>
      </c>
      <c r="AD534" s="10">
        <v>0</v>
      </c>
      <c r="AE534" s="10" t="s">
        <v>195</v>
      </c>
      <c r="AF534" s="10" t="s">
        <v>195</v>
      </c>
      <c r="AG534" s="10" t="s">
        <v>195</v>
      </c>
      <c r="AH534" s="10" t="s">
        <v>198</v>
      </c>
      <c r="AI534" s="10" t="s">
        <v>198</v>
      </c>
      <c r="AJ534" s="10" t="s">
        <v>195</v>
      </c>
      <c r="AK534" s="10" t="s">
        <v>197</v>
      </c>
      <c r="AL534" s="10" t="s">
        <v>195</v>
      </c>
      <c r="AM534" s="10" t="s">
        <v>195</v>
      </c>
      <c r="AN534" s="10" t="s">
        <v>528</v>
      </c>
      <c r="AO534" s="10" t="s">
        <v>195</v>
      </c>
      <c r="AP534" s="10">
        <v>110</v>
      </c>
      <c r="AQ534" s="10">
        <v>81</v>
      </c>
      <c r="AR534" s="10">
        <v>313</v>
      </c>
      <c r="AS534" s="10">
        <v>39</v>
      </c>
      <c r="AT534" s="10">
        <v>1662</v>
      </c>
      <c r="AU534" s="10" t="s">
        <v>195</v>
      </c>
      <c r="AV534" s="10" t="s">
        <v>195</v>
      </c>
      <c r="AW534" s="10" t="s">
        <v>195</v>
      </c>
      <c r="AX534" s="10">
        <v>5</v>
      </c>
      <c r="AY534" s="10">
        <v>5</v>
      </c>
      <c r="AZ534" s="10" t="s">
        <v>195</v>
      </c>
      <c r="BA534" s="10">
        <v>1</v>
      </c>
      <c r="BB534" s="10" t="s">
        <v>195</v>
      </c>
      <c r="BC534" s="10" t="s">
        <v>195</v>
      </c>
      <c r="BD534" s="10">
        <v>0</v>
      </c>
      <c r="BE534" s="10">
        <v>0</v>
      </c>
      <c r="BF534" s="10">
        <v>0</v>
      </c>
      <c r="BG534" s="10">
        <v>1887865</v>
      </c>
      <c r="BH534" s="10" t="s">
        <v>195</v>
      </c>
      <c r="BI534" s="10" t="s">
        <v>195</v>
      </c>
      <c r="BJ534" s="10" t="s">
        <v>195</v>
      </c>
    </row>
    <row r="535" spans="1:62" ht="15" hidden="1" outlineLevel="2" x14ac:dyDescent="0.25">
      <c r="A535" s="10">
        <v>2024</v>
      </c>
      <c r="B535" s="10" t="s">
        <v>157</v>
      </c>
      <c r="C535" s="10" t="s">
        <v>128</v>
      </c>
      <c r="D535" s="10" t="s">
        <v>160</v>
      </c>
      <c r="E535" s="10" t="s">
        <v>298</v>
      </c>
      <c r="F535" s="10" t="s">
        <v>296</v>
      </c>
      <c r="G535" s="10" t="s">
        <v>195</v>
      </c>
      <c r="H535" s="77">
        <v>182</v>
      </c>
      <c r="I535" s="77">
        <v>182</v>
      </c>
      <c r="J535" s="77">
        <v>100.98</v>
      </c>
      <c r="K535" s="77">
        <v>3.96</v>
      </c>
      <c r="L535" s="77">
        <v>0</v>
      </c>
      <c r="M535" s="77">
        <v>0</v>
      </c>
      <c r="N535" s="77">
        <v>182</v>
      </c>
      <c r="O535" s="77">
        <v>182</v>
      </c>
      <c r="P535" s="77">
        <v>104.94</v>
      </c>
      <c r="Q535" s="10">
        <v>0</v>
      </c>
      <c r="R535" s="10">
        <v>0</v>
      </c>
      <c r="S535" s="10">
        <v>0</v>
      </c>
      <c r="T535" s="10">
        <v>0</v>
      </c>
      <c r="U535" s="10">
        <v>0</v>
      </c>
      <c r="V535" s="10">
        <v>0</v>
      </c>
      <c r="W535" s="10">
        <v>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>
        <v>0</v>
      </c>
      <c r="AD535" s="10">
        <v>0</v>
      </c>
      <c r="AE535" s="10" t="s">
        <v>195</v>
      </c>
      <c r="AF535" s="10" t="s">
        <v>195</v>
      </c>
      <c r="AG535" s="10" t="s">
        <v>195</v>
      </c>
      <c r="AH535" s="10" t="s">
        <v>198</v>
      </c>
      <c r="AI535" s="10" t="s">
        <v>198</v>
      </c>
      <c r="AJ535" s="10" t="s">
        <v>195</v>
      </c>
      <c r="AK535" s="10" t="s">
        <v>197</v>
      </c>
      <c r="AL535" s="10" t="s">
        <v>195</v>
      </c>
      <c r="AM535" s="10" t="s">
        <v>195</v>
      </c>
      <c r="AN535" s="10" t="s">
        <v>528</v>
      </c>
      <c r="AO535" s="10" t="s">
        <v>195</v>
      </c>
      <c r="AP535" s="10">
        <v>110</v>
      </c>
      <c r="AQ535" s="10">
        <v>81</v>
      </c>
      <c r="AR535" s="10">
        <v>313</v>
      </c>
      <c r="AS535" s="10">
        <v>67</v>
      </c>
      <c r="AT535" s="10">
        <v>1662</v>
      </c>
      <c r="AU535" s="10" t="s">
        <v>195</v>
      </c>
      <c r="AV535" s="10" t="s">
        <v>195</v>
      </c>
      <c r="AW535" s="10" t="s">
        <v>195</v>
      </c>
      <c r="AX535" s="10">
        <v>5</v>
      </c>
      <c r="AY535" s="10">
        <v>5</v>
      </c>
      <c r="AZ535" s="10" t="s">
        <v>195</v>
      </c>
      <c r="BA535" s="10">
        <v>1</v>
      </c>
      <c r="BB535" s="10" t="s">
        <v>195</v>
      </c>
      <c r="BC535" s="10" t="s">
        <v>195</v>
      </c>
      <c r="BD535" s="10">
        <v>0</v>
      </c>
      <c r="BE535" s="10">
        <v>0</v>
      </c>
      <c r="BF535" s="10">
        <v>0</v>
      </c>
      <c r="BG535" s="10">
        <v>1886748</v>
      </c>
      <c r="BH535" s="10" t="s">
        <v>195</v>
      </c>
      <c r="BI535" s="10" t="s">
        <v>195</v>
      </c>
      <c r="BJ535" s="10" t="s">
        <v>195</v>
      </c>
    </row>
    <row r="536" spans="1:62" ht="15" hidden="1" outlineLevel="2" x14ac:dyDescent="0.25">
      <c r="A536" s="10">
        <v>2024</v>
      </c>
      <c r="B536" s="10" t="s">
        <v>157</v>
      </c>
      <c r="C536" s="10" t="s">
        <v>128</v>
      </c>
      <c r="D536" s="10" t="s">
        <v>160</v>
      </c>
      <c r="E536" s="10" t="s">
        <v>297</v>
      </c>
      <c r="F536" s="10" t="s">
        <v>296</v>
      </c>
      <c r="G536" s="10" t="s">
        <v>195</v>
      </c>
      <c r="H536" s="77">
        <v>8379.3799999999992</v>
      </c>
      <c r="I536" s="77">
        <v>8379.3799999999992</v>
      </c>
      <c r="J536" s="77">
        <v>2823.63</v>
      </c>
      <c r="K536" s="77">
        <v>182.17</v>
      </c>
      <c r="L536" s="77">
        <v>0</v>
      </c>
      <c r="M536" s="77">
        <v>0</v>
      </c>
      <c r="N536" s="77">
        <v>8379.3799999999992</v>
      </c>
      <c r="O536" s="77">
        <v>8379.3799999999992</v>
      </c>
      <c r="P536" s="77">
        <v>3005.8</v>
      </c>
      <c r="Q536" s="10">
        <v>0</v>
      </c>
      <c r="R536" s="10">
        <v>0</v>
      </c>
      <c r="S536" s="10">
        <v>0</v>
      </c>
      <c r="T536" s="10">
        <v>0</v>
      </c>
      <c r="U536" s="10">
        <v>0</v>
      </c>
      <c r="V536" s="10">
        <v>0</v>
      </c>
      <c r="W536" s="10">
        <v>0</v>
      </c>
      <c r="X536" s="10">
        <v>0</v>
      </c>
      <c r="Y536" s="10">
        <v>0</v>
      </c>
      <c r="Z536" s="10">
        <v>0</v>
      </c>
      <c r="AA536" s="10">
        <v>0</v>
      </c>
      <c r="AB536" s="10">
        <v>0</v>
      </c>
      <c r="AC536" s="10">
        <v>0</v>
      </c>
      <c r="AD536" s="10">
        <v>0</v>
      </c>
      <c r="AE536" s="10" t="s">
        <v>195</v>
      </c>
      <c r="AF536" s="10" t="s">
        <v>195</v>
      </c>
      <c r="AG536" s="10" t="s">
        <v>195</v>
      </c>
      <c r="AH536" s="10" t="s">
        <v>198</v>
      </c>
      <c r="AI536" s="10" t="s">
        <v>198</v>
      </c>
      <c r="AJ536" s="10" t="s">
        <v>195</v>
      </c>
      <c r="AK536" s="10" t="s">
        <v>197</v>
      </c>
      <c r="AL536" s="10" t="s">
        <v>195</v>
      </c>
      <c r="AM536" s="10" t="s">
        <v>195</v>
      </c>
      <c r="AN536" s="10" t="s">
        <v>528</v>
      </c>
      <c r="AO536" s="10" t="s">
        <v>195</v>
      </c>
      <c r="AP536" s="10">
        <v>110</v>
      </c>
      <c r="AQ536" s="10">
        <v>81</v>
      </c>
      <c r="AR536" s="10">
        <v>313</v>
      </c>
      <c r="AS536" s="10">
        <v>203</v>
      </c>
      <c r="AT536" s="10">
        <v>1662</v>
      </c>
      <c r="AU536" s="10" t="s">
        <v>195</v>
      </c>
      <c r="AV536" s="10" t="s">
        <v>195</v>
      </c>
      <c r="AW536" s="10" t="s">
        <v>195</v>
      </c>
      <c r="AX536" s="10">
        <v>5</v>
      </c>
      <c r="AY536" s="10">
        <v>5</v>
      </c>
      <c r="AZ536" s="10" t="s">
        <v>195</v>
      </c>
      <c r="BA536" s="10">
        <v>1</v>
      </c>
      <c r="BB536" s="10" t="s">
        <v>195</v>
      </c>
      <c r="BC536" s="10" t="s">
        <v>195</v>
      </c>
      <c r="BD536" s="10">
        <v>0</v>
      </c>
      <c r="BE536" s="10">
        <v>0</v>
      </c>
      <c r="BF536" s="10">
        <v>0</v>
      </c>
      <c r="BG536" s="10">
        <v>1888009</v>
      </c>
      <c r="BH536" s="10" t="s">
        <v>195</v>
      </c>
      <c r="BI536" s="10" t="s">
        <v>195</v>
      </c>
      <c r="BJ536" s="10" t="s">
        <v>195</v>
      </c>
    </row>
    <row r="537" spans="1:62" ht="15" hidden="1" outlineLevel="2" x14ac:dyDescent="0.25">
      <c r="A537" s="10">
        <v>2024</v>
      </c>
      <c r="B537" s="10" t="s">
        <v>157</v>
      </c>
      <c r="C537" s="10" t="s">
        <v>128</v>
      </c>
      <c r="D537" s="10" t="s">
        <v>160</v>
      </c>
      <c r="E537" s="10" t="s">
        <v>221</v>
      </c>
      <c r="F537" s="10" t="s">
        <v>296</v>
      </c>
      <c r="G537" s="10" t="s">
        <v>195</v>
      </c>
      <c r="H537" s="77">
        <v>112237.46</v>
      </c>
      <c r="I537" s="77">
        <v>112237.46</v>
      </c>
      <c r="J537" s="77">
        <v>10980.18</v>
      </c>
      <c r="K537" s="77">
        <v>2440.04</v>
      </c>
      <c r="L537" s="77">
        <v>0</v>
      </c>
      <c r="M537" s="77">
        <v>0</v>
      </c>
      <c r="N537" s="77">
        <v>112237.46</v>
      </c>
      <c r="O537" s="77">
        <v>112237.46</v>
      </c>
      <c r="P537" s="77">
        <v>13420.22</v>
      </c>
      <c r="Q537" s="10">
        <v>0</v>
      </c>
      <c r="R537" s="10">
        <v>0</v>
      </c>
      <c r="S537" s="10">
        <v>0</v>
      </c>
      <c r="T537" s="10">
        <v>0</v>
      </c>
      <c r="U537" s="10">
        <v>0</v>
      </c>
      <c r="V537" s="10">
        <v>0</v>
      </c>
      <c r="W537" s="10">
        <v>0</v>
      </c>
      <c r="X537" s="10">
        <v>0</v>
      </c>
      <c r="Y537" s="10">
        <v>0</v>
      </c>
      <c r="Z537" s="10">
        <v>0</v>
      </c>
      <c r="AA537" s="10">
        <v>0</v>
      </c>
      <c r="AB537" s="10">
        <v>0</v>
      </c>
      <c r="AC537" s="10">
        <v>0</v>
      </c>
      <c r="AD537" s="10">
        <v>0</v>
      </c>
      <c r="AE537" s="10" t="s">
        <v>195</v>
      </c>
      <c r="AF537" s="10" t="s">
        <v>195</v>
      </c>
      <c r="AG537" s="10" t="s">
        <v>195</v>
      </c>
      <c r="AH537" s="10" t="s">
        <v>198</v>
      </c>
      <c r="AI537" s="10" t="s">
        <v>198</v>
      </c>
      <c r="AJ537" s="10" t="s">
        <v>195</v>
      </c>
      <c r="AK537" s="10" t="s">
        <v>197</v>
      </c>
      <c r="AL537" s="10" t="s">
        <v>295</v>
      </c>
      <c r="AM537" s="10" t="s">
        <v>195</v>
      </c>
      <c r="AN537" s="10" t="s">
        <v>528</v>
      </c>
      <c r="AO537" s="10" t="s">
        <v>195</v>
      </c>
      <c r="AP537" s="10">
        <v>110</v>
      </c>
      <c r="AQ537" s="10">
        <v>81</v>
      </c>
      <c r="AR537" s="10">
        <v>313</v>
      </c>
      <c r="AS537" s="10">
        <v>299</v>
      </c>
      <c r="AT537" s="10">
        <v>1662</v>
      </c>
      <c r="AU537" s="10" t="s">
        <v>195</v>
      </c>
      <c r="AV537" s="10" t="s">
        <v>195</v>
      </c>
      <c r="AW537" s="10" t="s">
        <v>195</v>
      </c>
      <c r="AX537" s="10">
        <v>5</v>
      </c>
      <c r="AY537" s="10">
        <v>5</v>
      </c>
      <c r="AZ537" s="10" t="s">
        <v>195</v>
      </c>
      <c r="BA537" s="10">
        <v>1</v>
      </c>
      <c r="BB537" s="10">
        <v>8</v>
      </c>
      <c r="BC537" s="10" t="s">
        <v>195</v>
      </c>
      <c r="BD537" s="10">
        <v>0</v>
      </c>
      <c r="BE537" s="10">
        <v>0</v>
      </c>
      <c r="BF537" s="10">
        <v>0</v>
      </c>
      <c r="BG537" s="10">
        <v>1886357</v>
      </c>
      <c r="BH537" s="10" t="s">
        <v>195</v>
      </c>
      <c r="BI537" s="10" t="s">
        <v>195</v>
      </c>
      <c r="BJ537" s="10" t="s">
        <v>195</v>
      </c>
    </row>
    <row r="538" spans="1:62" ht="15" outlineLevel="1" collapsed="1" x14ac:dyDescent="0.25">
      <c r="D538" s="47" t="s">
        <v>294</v>
      </c>
      <c r="H538" s="77">
        <f t="shared" ref="H538:P538" si="8">SUBTOTAL(9,H509:H537)</f>
        <v>198650.95</v>
      </c>
      <c r="I538" s="77">
        <f t="shared" si="8"/>
        <v>230931.03000000003</v>
      </c>
      <c r="J538" s="77">
        <f t="shared" si="8"/>
        <v>113586.98999999999</v>
      </c>
      <c r="K538" s="77">
        <f t="shared" si="8"/>
        <v>3596.59</v>
      </c>
      <c r="L538" s="77">
        <f t="shared" si="8"/>
        <v>0</v>
      </c>
      <c r="M538" s="77">
        <f t="shared" si="8"/>
        <v>0</v>
      </c>
      <c r="N538" s="77">
        <f t="shared" si="8"/>
        <v>198650.95</v>
      </c>
      <c r="O538" s="77">
        <f t="shared" si="8"/>
        <v>230931.03000000003</v>
      </c>
      <c r="P538" s="77">
        <f t="shared" si="8"/>
        <v>117183.58000000002</v>
      </c>
    </row>
    <row r="539" spans="1:62" ht="15" hidden="1" outlineLevel="2" x14ac:dyDescent="0.25">
      <c r="A539" s="10">
        <v>2024</v>
      </c>
      <c r="B539" s="10" t="s">
        <v>157</v>
      </c>
      <c r="C539" s="10" t="s">
        <v>128</v>
      </c>
      <c r="D539" s="10" t="s">
        <v>159</v>
      </c>
      <c r="E539" s="10" t="s">
        <v>293</v>
      </c>
      <c r="F539" s="10" t="s">
        <v>277</v>
      </c>
      <c r="G539" s="10" t="s">
        <v>195</v>
      </c>
      <c r="H539" s="77">
        <v>79663.679999999993</v>
      </c>
      <c r="I539" s="77">
        <v>104627.19</v>
      </c>
      <c r="J539" s="77">
        <v>104627.19</v>
      </c>
      <c r="K539" s="77">
        <v>0</v>
      </c>
      <c r="L539" s="77">
        <v>0</v>
      </c>
      <c r="M539" s="77">
        <v>715.47</v>
      </c>
      <c r="N539" s="77">
        <v>59348.77</v>
      </c>
      <c r="O539" s="77">
        <v>77946.37</v>
      </c>
      <c r="P539" s="77">
        <v>77946.37</v>
      </c>
      <c r="Q539" s="10">
        <v>0</v>
      </c>
      <c r="R539" s="10">
        <v>21289.34</v>
      </c>
      <c r="S539" s="10">
        <v>5391.48</v>
      </c>
      <c r="T539" s="10">
        <v>0</v>
      </c>
      <c r="U539" s="10">
        <v>0</v>
      </c>
      <c r="V539" s="10">
        <v>0</v>
      </c>
      <c r="W539" s="10">
        <v>0</v>
      </c>
      <c r="X539" s="10">
        <v>0</v>
      </c>
      <c r="Y539" s="10">
        <v>0</v>
      </c>
      <c r="Z539" s="10">
        <v>715.47</v>
      </c>
      <c r="AA539" s="10">
        <v>0</v>
      </c>
      <c r="AB539" s="10">
        <v>0</v>
      </c>
      <c r="AC539" s="10">
        <v>0</v>
      </c>
      <c r="AD539" s="10">
        <v>0</v>
      </c>
      <c r="AE539" s="10" t="s">
        <v>195</v>
      </c>
      <c r="AF539" s="10" t="s">
        <v>195</v>
      </c>
      <c r="AG539" s="10" t="s">
        <v>195</v>
      </c>
      <c r="AH539" s="10" t="s">
        <v>286</v>
      </c>
      <c r="AI539" s="10" t="s">
        <v>286</v>
      </c>
      <c r="AJ539" s="10" t="s">
        <v>195</v>
      </c>
      <c r="AK539" s="10" t="s">
        <v>275</v>
      </c>
      <c r="AL539" s="10" t="s">
        <v>195</v>
      </c>
      <c r="AM539" s="10" t="s">
        <v>195</v>
      </c>
      <c r="AN539" s="10" t="s">
        <v>528</v>
      </c>
      <c r="AO539" s="10" t="s">
        <v>195</v>
      </c>
      <c r="AP539" s="10">
        <v>110</v>
      </c>
      <c r="AQ539" s="10">
        <v>81</v>
      </c>
      <c r="AR539" s="10">
        <v>314</v>
      </c>
      <c r="AS539" s="10">
        <v>70</v>
      </c>
      <c r="AT539" s="10">
        <v>1645</v>
      </c>
      <c r="AU539" s="10" t="s">
        <v>195</v>
      </c>
      <c r="AV539" s="10" t="s">
        <v>195</v>
      </c>
      <c r="AW539" s="10" t="s">
        <v>195</v>
      </c>
      <c r="AX539" s="10">
        <v>1</v>
      </c>
      <c r="AY539" s="10">
        <v>1</v>
      </c>
      <c r="AZ539" s="10" t="s">
        <v>195</v>
      </c>
      <c r="BA539" s="10">
        <v>2</v>
      </c>
      <c r="BB539" s="10" t="s">
        <v>195</v>
      </c>
      <c r="BC539" s="10" t="s">
        <v>195</v>
      </c>
      <c r="BD539" s="10">
        <v>0</v>
      </c>
      <c r="BE539" s="10">
        <v>0</v>
      </c>
      <c r="BF539" s="10">
        <v>0</v>
      </c>
      <c r="BG539" s="10">
        <v>1887273</v>
      </c>
      <c r="BH539" s="10" t="s">
        <v>195</v>
      </c>
      <c r="BI539" s="10" t="s">
        <v>195</v>
      </c>
      <c r="BJ539" s="10" t="s">
        <v>195</v>
      </c>
    </row>
    <row r="540" spans="1:62" ht="15" hidden="1" outlineLevel="2" x14ac:dyDescent="0.25">
      <c r="A540" s="10">
        <v>2024</v>
      </c>
      <c r="B540" s="10" t="s">
        <v>157</v>
      </c>
      <c r="C540" s="10" t="s">
        <v>128</v>
      </c>
      <c r="D540" s="10" t="s">
        <v>159</v>
      </c>
      <c r="E540" s="10" t="s">
        <v>292</v>
      </c>
      <c r="F540" s="10" t="s">
        <v>277</v>
      </c>
      <c r="G540" s="10" t="s">
        <v>195</v>
      </c>
      <c r="H540" s="77">
        <v>12549.45</v>
      </c>
      <c r="I540" s="77">
        <v>13582.99</v>
      </c>
      <c r="J540" s="77">
        <v>13582.99</v>
      </c>
      <c r="K540" s="77">
        <v>0</v>
      </c>
      <c r="L540" s="77">
        <v>0</v>
      </c>
      <c r="M540" s="77">
        <v>9.1199999999999992</v>
      </c>
      <c r="N540" s="77">
        <v>12290.53</v>
      </c>
      <c r="O540" s="77">
        <v>13302.75</v>
      </c>
      <c r="P540" s="77">
        <v>13302.75</v>
      </c>
      <c r="Q540" s="10">
        <v>0</v>
      </c>
      <c r="R540" s="10">
        <v>256.70999999999998</v>
      </c>
      <c r="S540" s="10">
        <v>23.53</v>
      </c>
      <c r="T540" s="10">
        <v>0</v>
      </c>
      <c r="U540" s="10">
        <v>0</v>
      </c>
      <c r="V540" s="10">
        <v>0</v>
      </c>
      <c r="W540" s="10">
        <v>0</v>
      </c>
      <c r="X540" s="10">
        <v>0</v>
      </c>
      <c r="Y540" s="10">
        <v>0</v>
      </c>
      <c r="Z540" s="10">
        <v>9.1199999999999992</v>
      </c>
      <c r="AA540" s="10">
        <v>0</v>
      </c>
      <c r="AB540" s="10">
        <v>0</v>
      </c>
      <c r="AC540" s="10">
        <v>0</v>
      </c>
      <c r="AD540" s="10">
        <v>0</v>
      </c>
      <c r="AE540" s="10" t="s">
        <v>195</v>
      </c>
      <c r="AF540" s="10" t="s">
        <v>195</v>
      </c>
      <c r="AG540" s="10" t="s">
        <v>195</v>
      </c>
      <c r="AH540" s="10" t="s">
        <v>286</v>
      </c>
      <c r="AI540" s="10" t="s">
        <v>286</v>
      </c>
      <c r="AJ540" s="10" t="s">
        <v>195</v>
      </c>
      <c r="AK540" s="10" t="s">
        <v>275</v>
      </c>
      <c r="AL540" s="10" t="s">
        <v>195</v>
      </c>
      <c r="AM540" s="10" t="s">
        <v>195</v>
      </c>
      <c r="AN540" s="10" t="s">
        <v>528</v>
      </c>
      <c r="AO540" s="10" t="s">
        <v>195</v>
      </c>
      <c r="AP540" s="10">
        <v>110</v>
      </c>
      <c r="AQ540" s="10">
        <v>81</v>
      </c>
      <c r="AR540" s="10">
        <v>314</v>
      </c>
      <c r="AS540" s="10">
        <v>2</v>
      </c>
      <c r="AT540" s="10">
        <v>1645</v>
      </c>
      <c r="AU540" s="10" t="s">
        <v>195</v>
      </c>
      <c r="AV540" s="10" t="s">
        <v>195</v>
      </c>
      <c r="AW540" s="10" t="s">
        <v>195</v>
      </c>
      <c r="AX540" s="10">
        <v>1</v>
      </c>
      <c r="AY540" s="10">
        <v>1</v>
      </c>
      <c r="AZ540" s="10" t="s">
        <v>195</v>
      </c>
      <c r="BA540" s="10">
        <v>2</v>
      </c>
      <c r="BB540" s="10" t="s">
        <v>195</v>
      </c>
      <c r="BC540" s="10" t="s">
        <v>195</v>
      </c>
      <c r="BD540" s="10">
        <v>0</v>
      </c>
      <c r="BE540" s="10">
        <v>0</v>
      </c>
      <c r="BF540" s="10">
        <v>0</v>
      </c>
      <c r="BG540" s="10">
        <v>1887849</v>
      </c>
      <c r="BH540" s="10" t="s">
        <v>195</v>
      </c>
      <c r="BI540" s="10" t="s">
        <v>195</v>
      </c>
      <c r="BJ540" s="10" t="s">
        <v>195</v>
      </c>
    </row>
    <row r="541" spans="1:62" ht="15" hidden="1" outlineLevel="2" x14ac:dyDescent="0.25">
      <c r="A541" s="10">
        <v>2024</v>
      </c>
      <c r="B541" s="10" t="s">
        <v>157</v>
      </c>
      <c r="C541" s="10" t="s">
        <v>128</v>
      </c>
      <c r="D541" s="10" t="s">
        <v>159</v>
      </c>
      <c r="E541" s="10" t="s">
        <v>291</v>
      </c>
      <c r="F541" s="10" t="s">
        <v>277</v>
      </c>
      <c r="G541" s="10" t="s">
        <v>195</v>
      </c>
      <c r="H541" s="77">
        <v>7129.26</v>
      </c>
      <c r="I541" s="77">
        <v>7716.36</v>
      </c>
      <c r="J541" s="77">
        <v>7716.36</v>
      </c>
      <c r="K541" s="77">
        <v>0</v>
      </c>
      <c r="L541" s="77">
        <v>0</v>
      </c>
      <c r="M541" s="77">
        <v>5.33</v>
      </c>
      <c r="N541" s="77">
        <v>6977.95</v>
      </c>
      <c r="O541" s="77">
        <v>7552.59</v>
      </c>
      <c r="P541" s="77">
        <v>7552.59</v>
      </c>
      <c r="Q541" s="10">
        <v>0</v>
      </c>
      <c r="R541" s="10">
        <v>130.5</v>
      </c>
      <c r="S541" s="10">
        <v>33.270000000000003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5.33</v>
      </c>
      <c r="AA541" s="10">
        <v>0</v>
      </c>
      <c r="AB541" s="10">
        <v>0</v>
      </c>
      <c r="AC541" s="10">
        <v>0</v>
      </c>
      <c r="AD541" s="10">
        <v>0</v>
      </c>
      <c r="AE541" s="10" t="s">
        <v>195</v>
      </c>
      <c r="AF541" s="10" t="s">
        <v>195</v>
      </c>
      <c r="AG541" s="10" t="s">
        <v>195</v>
      </c>
      <c r="AH541" s="10" t="s">
        <v>286</v>
      </c>
      <c r="AI541" s="10" t="s">
        <v>286</v>
      </c>
      <c r="AJ541" s="10" t="s">
        <v>195</v>
      </c>
      <c r="AK541" s="10" t="s">
        <v>275</v>
      </c>
      <c r="AL541" s="10" t="s">
        <v>195</v>
      </c>
      <c r="AM541" s="10" t="s">
        <v>195</v>
      </c>
      <c r="AN541" s="10" t="s">
        <v>528</v>
      </c>
      <c r="AO541" s="10" t="s">
        <v>195</v>
      </c>
      <c r="AP541" s="10">
        <v>110</v>
      </c>
      <c r="AQ541" s="10">
        <v>81</v>
      </c>
      <c r="AR541" s="10">
        <v>314</v>
      </c>
      <c r="AS541" s="10">
        <v>3</v>
      </c>
      <c r="AT541" s="10">
        <v>1645</v>
      </c>
      <c r="AU541" s="10" t="s">
        <v>195</v>
      </c>
      <c r="AV541" s="10" t="s">
        <v>195</v>
      </c>
      <c r="AW541" s="10" t="s">
        <v>195</v>
      </c>
      <c r="AX541" s="10">
        <v>1</v>
      </c>
      <c r="AY541" s="10">
        <v>1</v>
      </c>
      <c r="AZ541" s="10" t="s">
        <v>195</v>
      </c>
      <c r="BA541" s="10">
        <v>2</v>
      </c>
      <c r="BB541" s="10" t="s">
        <v>195</v>
      </c>
      <c r="BC541" s="10" t="s">
        <v>195</v>
      </c>
      <c r="BD541" s="10">
        <v>0</v>
      </c>
      <c r="BE541" s="10">
        <v>0</v>
      </c>
      <c r="BF541" s="10">
        <v>0</v>
      </c>
      <c r="BG541" s="10">
        <v>1886776</v>
      </c>
      <c r="BH541" s="10" t="s">
        <v>195</v>
      </c>
      <c r="BI541" s="10" t="s">
        <v>195</v>
      </c>
      <c r="BJ541" s="10" t="s">
        <v>195</v>
      </c>
    </row>
    <row r="542" spans="1:62" ht="15" hidden="1" outlineLevel="2" x14ac:dyDescent="0.25">
      <c r="A542" s="10">
        <v>2024</v>
      </c>
      <c r="B542" s="10" t="s">
        <v>157</v>
      </c>
      <c r="C542" s="10" t="s">
        <v>128</v>
      </c>
      <c r="D542" s="10" t="s">
        <v>159</v>
      </c>
      <c r="E542" s="10" t="s">
        <v>290</v>
      </c>
      <c r="F542" s="10" t="s">
        <v>277</v>
      </c>
      <c r="G542" s="10" t="s">
        <v>195</v>
      </c>
      <c r="H542" s="77">
        <v>2730.67</v>
      </c>
      <c r="I542" s="77">
        <v>2955.73</v>
      </c>
      <c r="J542" s="77">
        <v>2955.73</v>
      </c>
      <c r="K542" s="77">
        <v>0</v>
      </c>
      <c r="L542" s="77">
        <v>0</v>
      </c>
      <c r="M542" s="77">
        <v>2.34</v>
      </c>
      <c r="N542" s="77">
        <v>2664.3</v>
      </c>
      <c r="O542" s="77">
        <v>2883.89</v>
      </c>
      <c r="P542" s="77">
        <v>2883.89</v>
      </c>
      <c r="Q542" s="10">
        <v>0</v>
      </c>
      <c r="R542" s="10">
        <v>66.81</v>
      </c>
      <c r="S542" s="10">
        <v>5.03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2.34</v>
      </c>
      <c r="AA542" s="10">
        <v>0</v>
      </c>
      <c r="AB542" s="10">
        <v>0</v>
      </c>
      <c r="AC542" s="10">
        <v>0</v>
      </c>
      <c r="AD542" s="10">
        <v>0</v>
      </c>
      <c r="AE542" s="10" t="s">
        <v>195</v>
      </c>
      <c r="AF542" s="10" t="s">
        <v>195</v>
      </c>
      <c r="AG542" s="10" t="s">
        <v>195</v>
      </c>
      <c r="AH542" s="10" t="s">
        <v>286</v>
      </c>
      <c r="AI542" s="10" t="s">
        <v>286</v>
      </c>
      <c r="AJ542" s="10" t="s">
        <v>195</v>
      </c>
      <c r="AK542" s="10" t="s">
        <v>275</v>
      </c>
      <c r="AL542" s="10" t="s">
        <v>195</v>
      </c>
      <c r="AM542" s="10" t="s">
        <v>195</v>
      </c>
      <c r="AN542" s="10" t="s">
        <v>528</v>
      </c>
      <c r="AO542" s="10" t="s">
        <v>195</v>
      </c>
      <c r="AP542" s="10">
        <v>110</v>
      </c>
      <c r="AQ542" s="10">
        <v>81</v>
      </c>
      <c r="AR542" s="10">
        <v>314</v>
      </c>
      <c r="AS542" s="10">
        <v>4</v>
      </c>
      <c r="AT542" s="10">
        <v>1645</v>
      </c>
      <c r="AU542" s="10" t="s">
        <v>195</v>
      </c>
      <c r="AV542" s="10" t="s">
        <v>195</v>
      </c>
      <c r="AW542" s="10" t="s">
        <v>195</v>
      </c>
      <c r="AX542" s="10">
        <v>1</v>
      </c>
      <c r="AY542" s="10">
        <v>1</v>
      </c>
      <c r="AZ542" s="10" t="s">
        <v>195</v>
      </c>
      <c r="BA542" s="10">
        <v>2</v>
      </c>
      <c r="BB542" s="10" t="s">
        <v>195</v>
      </c>
      <c r="BC542" s="10" t="s">
        <v>195</v>
      </c>
      <c r="BD542" s="10">
        <v>0</v>
      </c>
      <c r="BE542" s="10">
        <v>0</v>
      </c>
      <c r="BF542" s="10">
        <v>0</v>
      </c>
      <c r="BG542" s="10">
        <v>1887834</v>
      </c>
      <c r="BH542" s="10" t="s">
        <v>195</v>
      </c>
      <c r="BI542" s="10" t="s">
        <v>195</v>
      </c>
      <c r="BJ542" s="10" t="s">
        <v>195</v>
      </c>
    </row>
    <row r="543" spans="1:62" ht="15" hidden="1" outlineLevel="2" x14ac:dyDescent="0.25">
      <c r="A543" s="10">
        <v>2024</v>
      </c>
      <c r="B543" s="10" t="s">
        <v>157</v>
      </c>
      <c r="C543" s="10" t="s">
        <v>128</v>
      </c>
      <c r="D543" s="10" t="s">
        <v>159</v>
      </c>
      <c r="E543" s="10" t="s">
        <v>289</v>
      </c>
      <c r="F543" s="10" t="s">
        <v>277</v>
      </c>
      <c r="G543" s="10" t="s">
        <v>195</v>
      </c>
      <c r="H543" s="77">
        <v>2994.79</v>
      </c>
      <c r="I543" s="77">
        <v>3241.34</v>
      </c>
      <c r="J543" s="77">
        <v>3241.34</v>
      </c>
      <c r="K543" s="77">
        <v>0</v>
      </c>
      <c r="L543" s="77">
        <v>0</v>
      </c>
      <c r="M543" s="77">
        <v>1.8</v>
      </c>
      <c r="N543" s="77">
        <v>2943.82</v>
      </c>
      <c r="O543" s="77">
        <v>3186.17</v>
      </c>
      <c r="P543" s="77">
        <v>3186.17</v>
      </c>
      <c r="Q543" s="10">
        <v>0</v>
      </c>
      <c r="R543" s="10">
        <v>43.03</v>
      </c>
      <c r="S543" s="10">
        <v>12.13</v>
      </c>
      <c r="T543" s="10">
        <v>0</v>
      </c>
      <c r="U543" s="10">
        <v>0</v>
      </c>
      <c r="V543" s="10">
        <v>0</v>
      </c>
      <c r="W543" s="10">
        <v>0</v>
      </c>
      <c r="X543" s="10">
        <v>0</v>
      </c>
      <c r="Y543" s="10">
        <v>0</v>
      </c>
      <c r="Z543" s="10">
        <v>1.8</v>
      </c>
      <c r="AA543" s="10">
        <v>0</v>
      </c>
      <c r="AB543" s="10">
        <v>0</v>
      </c>
      <c r="AC543" s="10">
        <v>0</v>
      </c>
      <c r="AD543" s="10">
        <v>0</v>
      </c>
      <c r="AE543" s="10" t="s">
        <v>195</v>
      </c>
      <c r="AF543" s="10" t="s">
        <v>195</v>
      </c>
      <c r="AG543" s="10" t="s">
        <v>195</v>
      </c>
      <c r="AH543" s="10" t="s">
        <v>286</v>
      </c>
      <c r="AI543" s="10" t="s">
        <v>286</v>
      </c>
      <c r="AJ543" s="10" t="s">
        <v>195</v>
      </c>
      <c r="AK543" s="10" t="s">
        <v>275</v>
      </c>
      <c r="AL543" s="10" t="s">
        <v>195</v>
      </c>
      <c r="AM543" s="10" t="s">
        <v>195</v>
      </c>
      <c r="AN543" s="10" t="s">
        <v>528</v>
      </c>
      <c r="AO543" s="10" t="s">
        <v>195</v>
      </c>
      <c r="AP543" s="10">
        <v>110</v>
      </c>
      <c r="AQ543" s="10">
        <v>81</v>
      </c>
      <c r="AR543" s="10">
        <v>314</v>
      </c>
      <c r="AS543" s="10">
        <v>5</v>
      </c>
      <c r="AT543" s="10">
        <v>1645</v>
      </c>
      <c r="AU543" s="10" t="s">
        <v>195</v>
      </c>
      <c r="AV543" s="10" t="s">
        <v>195</v>
      </c>
      <c r="AW543" s="10" t="s">
        <v>195</v>
      </c>
      <c r="AX543" s="10">
        <v>1</v>
      </c>
      <c r="AY543" s="10">
        <v>1</v>
      </c>
      <c r="AZ543" s="10" t="s">
        <v>195</v>
      </c>
      <c r="BA543" s="10">
        <v>2</v>
      </c>
      <c r="BB543" s="10" t="s">
        <v>195</v>
      </c>
      <c r="BC543" s="10" t="s">
        <v>195</v>
      </c>
      <c r="BD543" s="10">
        <v>0</v>
      </c>
      <c r="BE543" s="10">
        <v>0</v>
      </c>
      <c r="BF543" s="10">
        <v>0</v>
      </c>
      <c r="BG543" s="10">
        <v>1887682</v>
      </c>
      <c r="BH543" s="10" t="s">
        <v>195</v>
      </c>
      <c r="BI543" s="10" t="s">
        <v>195</v>
      </c>
      <c r="BJ543" s="10" t="s">
        <v>195</v>
      </c>
    </row>
    <row r="544" spans="1:62" ht="15" hidden="1" outlineLevel="2" x14ac:dyDescent="0.25">
      <c r="A544" s="10">
        <v>2024</v>
      </c>
      <c r="B544" s="10" t="s">
        <v>157</v>
      </c>
      <c r="C544" s="10" t="s">
        <v>128</v>
      </c>
      <c r="D544" s="10" t="s">
        <v>159</v>
      </c>
      <c r="E544" s="10" t="s">
        <v>288</v>
      </c>
      <c r="F544" s="10" t="s">
        <v>277</v>
      </c>
      <c r="G544" s="10" t="s">
        <v>195</v>
      </c>
      <c r="H544" s="77">
        <v>1729.61</v>
      </c>
      <c r="I544" s="77">
        <v>1871.97</v>
      </c>
      <c r="J544" s="77">
        <v>1871.97</v>
      </c>
      <c r="K544" s="77">
        <v>0</v>
      </c>
      <c r="L544" s="77">
        <v>0</v>
      </c>
      <c r="M544" s="77">
        <v>1.1399999999999999</v>
      </c>
      <c r="N544" s="77">
        <v>1697.37</v>
      </c>
      <c r="O544" s="77">
        <v>1837.08</v>
      </c>
      <c r="P544" s="77">
        <v>1837.08</v>
      </c>
      <c r="Q544" s="10">
        <v>0</v>
      </c>
      <c r="R544" s="10">
        <v>25.48</v>
      </c>
      <c r="S544" s="10">
        <v>9.42</v>
      </c>
      <c r="T544" s="10">
        <v>0</v>
      </c>
      <c r="U544" s="10">
        <v>0</v>
      </c>
      <c r="V544" s="10">
        <v>0</v>
      </c>
      <c r="W544" s="10">
        <v>0</v>
      </c>
      <c r="X544" s="10">
        <v>0</v>
      </c>
      <c r="Y544" s="10">
        <v>0</v>
      </c>
      <c r="Z544" s="10">
        <v>1.1399999999999999</v>
      </c>
      <c r="AA544" s="10">
        <v>0</v>
      </c>
      <c r="AB544" s="10">
        <v>0</v>
      </c>
      <c r="AC544" s="10">
        <v>0</v>
      </c>
      <c r="AD544" s="10">
        <v>0</v>
      </c>
      <c r="AE544" s="10" t="s">
        <v>195</v>
      </c>
      <c r="AF544" s="10" t="s">
        <v>195</v>
      </c>
      <c r="AG544" s="10" t="s">
        <v>195</v>
      </c>
      <c r="AH544" s="10" t="s">
        <v>286</v>
      </c>
      <c r="AI544" s="10" t="s">
        <v>286</v>
      </c>
      <c r="AJ544" s="10" t="s">
        <v>195</v>
      </c>
      <c r="AK544" s="10" t="s">
        <v>275</v>
      </c>
      <c r="AL544" s="10" t="s">
        <v>195</v>
      </c>
      <c r="AM544" s="10" t="s">
        <v>195</v>
      </c>
      <c r="AN544" s="10" t="s">
        <v>528</v>
      </c>
      <c r="AO544" s="10" t="s">
        <v>195</v>
      </c>
      <c r="AP544" s="10">
        <v>110</v>
      </c>
      <c r="AQ544" s="10">
        <v>81</v>
      </c>
      <c r="AR544" s="10">
        <v>314</v>
      </c>
      <c r="AS544" s="10">
        <v>6</v>
      </c>
      <c r="AT544" s="10">
        <v>1645</v>
      </c>
      <c r="AU544" s="10" t="s">
        <v>195</v>
      </c>
      <c r="AV544" s="10" t="s">
        <v>195</v>
      </c>
      <c r="AW544" s="10" t="s">
        <v>195</v>
      </c>
      <c r="AX544" s="10">
        <v>1</v>
      </c>
      <c r="AY544" s="10">
        <v>1</v>
      </c>
      <c r="AZ544" s="10" t="s">
        <v>195</v>
      </c>
      <c r="BA544" s="10">
        <v>2</v>
      </c>
      <c r="BB544" s="10" t="s">
        <v>195</v>
      </c>
      <c r="BC544" s="10" t="s">
        <v>195</v>
      </c>
      <c r="BD544" s="10">
        <v>0</v>
      </c>
      <c r="BE544" s="10">
        <v>0</v>
      </c>
      <c r="BF544" s="10">
        <v>0</v>
      </c>
      <c r="BG544" s="10">
        <v>1888727</v>
      </c>
      <c r="BH544" s="10" t="s">
        <v>195</v>
      </c>
      <c r="BI544" s="10" t="s">
        <v>195</v>
      </c>
      <c r="BJ544" s="10" t="s">
        <v>195</v>
      </c>
    </row>
    <row r="545" spans="1:62" ht="15" hidden="1" outlineLevel="2" x14ac:dyDescent="0.25">
      <c r="A545" s="10">
        <v>2024</v>
      </c>
      <c r="B545" s="10" t="s">
        <v>157</v>
      </c>
      <c r="C545" s="10" t="s">
        <v>128</v>
      </c>
      <c r="D545" s="10" t="s">
        <v>159</v>
      </c>
      <c r="E545" s="10" t="s">
        <v>287</v>
      </c>
      <c r="F545" s="10" t="s">
        <v>277</v>
      </c>
      <c r="G545" s="10" t="s">
        <v>195</v>
      </c>
      <c r="H545" s="77">
        <v>674.87</v>
      </c>
      <c r="I545" s="77">
        <v>674.87</v>
      </c>
      <c r="J545" s="77">
        <v>674.87</v>
      </c>
      <c r="K545" s="77">
        <v>0</v>
      </c>
      <c r="L545" s="77">
        <v>0</v>
      </c>
      <c r="M545" s="77">
        <v>1.21</v>
      </c>
      <c r="N545" s="77">
        <v>640.5</v>
      </c>
      <c r="O545" s="77">
        <v>640.5</v>
      </c>
      <c r="P545" s="77">
        <v>640.5</v>
      </c>
      <c r="Q545" s="10">
        <v>0</v>
      </c>
      <c r="R545" s="10">
        <v>32.9</v>
      </c>
      <c r="S545" s="10">
        <v>1.47</v>
      </c>
      <c r="T545" s="10">
        <v>0</v>
      </c>
      <c r="U545" s="10">
        <v>0</v>
      </c>
      <c r="V545" s="10">
        <v>0</v>
      </c>
      <c r="W545" s="10">
        <v>0</v>
      </c>
      <c r="X545" s="10">
        <v>0</v>
      </c>
      <c r="Y545" s="10">
        <v>0</v>
      </c>
      <c r="Z545" s="10">
        <v>1.21</v>
      </c>
      <c r="AA545" s="10">
        <v>0</v>
      </c>
      <c r="AB545" s="10">
        <v>0</v>
      </c>
      <c r="AC545" s="10">
        <v>0</v>
      </c>
      <c r="AD545" s="10">
        <v>0</v>
      </c>
      <c r="AE545" s="10" t="s">
        <v>195</v>
      </c>
      <c r="AF545" s="10" t="s">
        <v>195</v>
      </c>
      <c r="AG545" s="10" t="s">
        <v>195</v>
      </c>
      <c r="AH545" s="10" t="s">
        <v>286</v>
      </c>
      <c r="AI545" s="10" t="s">
        <v>286</v>
      </c>
      <c r="AJ545" s="10" t="s">
        <v>195</v>
      </c>
      <c r="AK545" s="10" t="s">
        <v>275</v>
      </c>
      <c r="AL545" s="10" t="s">
        <v>195</v>
      </c>
      <c r="AM545" s="10" t="s">
        <v>195</v>
      </c>
      <c r="AN545" s="10" t="s">
        <v>528</v>
      </c>
      <c r="AO545" s="10" t="s">
        <v>195</v>
      </c>
      <c r="AP545" s="10">
        <v>110</v>
      </c>
      <c r="AQ545" s="10">
        <v>81</v>
      </c>
      <c r="AR545" s="10">
        <v>314</v>
      </c>
      <c r="AS545" s="10">
        <v>7</v>
      </c>
      <c r="AT545" s="10">
        <v>1645</v>
      </c>
      <c r="AU545" s="10" t="s">
        <v>195</v>
      </c>
      <c r="AV545" s="10" t="s">
        <v>195</v>
      </c>
      <c r="AW545" s="10" t="s">
        <v>195</v>
      </c>
      <c r="AX545" s="10">
        <v>1</v>
      </c>
      <c r="AY545" s="10">
        <v>1</v>
      </c>
      <c r="AZ545" s="10" t="s">
        <v>195</v>
      </c>
      <c r="BA545" s="10">
        <v>2</v>
      </c>
      <c r="BB545" s="10" t="s">
        <v>195</v>
      </c>
      <c r="BC545" s="10" t="s">
        <v>195</v>
      </c>
      <c r="BD545" s="10">
        <v>0</v>
      </c>
      <c r="BE545" s="10">
        <v>0</v>
      </c>
      <c r="BF545" s="10">
        <v>0</v>
      </c>
      <c r="BG545" s="10">
        <v>1887609</v>
      </c>
      <c r="BH545" s="10" t="s">
        <v>195</v>
      </c>
      <c r="BI545" s="10" t="s">
        <v>195</v>
      </c>
      <c r="BJ545" s="10" t="s">
        <v>195</v>
      </c>
    </row>
    <row r="546" spans="1:62" ht="15" hidden="1" outlineLevel="2" x14ac:dyDescent="0.25">
      <c r="A546" s="10">
        <v>2024</v>
      </c>
      <c r="B546" s="10" t="s">
        <v>157</v>
      </c>
      <c r="C546" s="10" t="s">
        <v>128</v>
      </c>
      <c r="D546" s="10" t="s">
        <v>159</v>
      </c>
      <c r="E546" s="10" t="s">
        <v>285</v>
      </c>
      <c r="F546" s="10" t="s">
        <v>277</v>
      </c>
      <c r="G546" s="10" t="s">
        <v>195</v>
      </c>
      <c r="H546" s="77">
        <v>13343.52</v>
      </c>
      <c r="I546" s="77">
        <v>19458</v>
      </c>
      <c r="J546" s="77">
        <v>19458</v>
      </c>
      <c r="K546" s="77">
        <v>0</v>
      </c>
      <c r="L546" s="77">
        <v>0</v>
      </c>
      <c r="M546" s="77">
        <v>15.6</v>
      </c>
      <c r="N546" s="77">
        <v>12900.47</v>
      </c>
      <c r="O546" s="77">
        <v>19458</v>
      </c>
      <c r="P546" s="77">
        <v>19458</v>
      </c>
      <c r="Q546" s="10">
        <v>0</v>
      </c>
      <c r="R546" s="10">
        <v>414.98</v>
      </c>
      <c r="S546" s="10">
        <v>28.07</v>
      </c>
      <c r="T546" s="10">
        <v>6114.48</v>
      </c>
      <c r="U546" s="10">
        <v>6557.53</v>
      </c>
      <c r="V546" s="10">
        <v>443.05</v>
      </c>
      <c r="W546" s="10">
        <v>0</v>
      </c>
      <c r="X546" s="10">
        <v>0</v>
      </c>
      <c r="Y546" s="10">
        <v>0</v>
      </c>
      <c r="Z546" s="10">
        <v>15.6</v>
      </c>
      <c r="AA546" s="10">
        <v>0</v>
      </c>
      <c r="AB546" s="10">
        <v>0</v>
      </c>
      <c r="AC546" s="10">
        <v>0</v>
      </c>
      <c r="AD546" s="10">
        <v>0</v>
      </c>
      <c r="AE546" s="10" t="s">
        <v>195</v>
      </c>
      <c r="AF546" s="10" t="s">
        <v>195</v>
      </c>
      <c r="AG546" s="10" t="s">
        <v>195</v>
      </c>
      <c r="AH546" s="10" t="s">
        <v>276</v>
      </c>
      <c r="AI546" s="10" t="s">
        <v>276</v>
      </c>
      <c r="AJ546" s="10" t="s">
        <v>195</v>
      </c>
      <c r="AK546" s="10" t="s">
        <v>275</v>
      </c>
      <c r="AL546" s="10" t="s">
        <v>195</v>
      </c>
      <c r="AM546" s="10" t="s">
        <v>195</v>
      </c>
      <c r="AN546" s="10" t="s">
        <v>528</v>
      </c>
      <c r="AO546" s="10" t="s">
        <v>195</v>
      </c>
      <c r="AP546" s="10">
        <v>110</v>
      </c>
      <c r="AQ546" s="10">
        <v>81</v>
      </c>
      <c r="AR546" s="10">
        <v>314</v>
      </c>
      <c r="AS546" s="10">
        <v>8</v>
      </c>
      <c r="AT546" s="10">
        <v>1645</v>
      </c>
      <c r="AU546" s="10" t="s">
        <v>195</v>
      </c>
      <c r="AV546" s="10" t="s">
        <v>195</v>
      </c>
      <c r="AW546" s="10" t="s">
        <v>195</v>
      </c>
      <c r="AX546" s="10">
        <v>2</v>
      </c>
      <c r="AY546" s="10">
        <v>2</v>
      </c>
      <c r="AZ546" s="10" t="s">
        <v>195</v>
      </c>
      <c r="BA546" s="10">
        <v>2</v>
      </c>
      <c r="BB546" s="10" t="s">
        <v>195</v>
      </c>
      <c r="BC546" s="10" t="s">
        <v>195</v>
      </c>
      <c r="BD546" s="10">
        <v>0</v>
      </c>
      <c r="BE546" s="10">
        <v>0</v>
      </c>
      <c r="BF546" s="10">
        <v>0</v>
      </c>
      <c r="BG546" s="10">
        <v>1886222</v>
      </c>
      <c r="BH546" s="10" t="s">
        <v>195</v>
      </c>
      <c r="BI546" s="10" t="s">
        <v>195</v>
      </c>
      <c r="BJ546" s="10" t="s">
        <v>195</v>
      </c>
    </row>
    <row r="547" spans="1:62" ht="15" hidden="1" outlineLevel="2" x14ac:dyDescent="0.25">
      <c r="A547" s="10">
        <v>2024</v>
      </c>
      <c r="B547" s="10" t="s">
        <v>157</v>
      </c>
      <c r="C547" s="10" t="s">
        <v>128</v>
      </c>
      <c r="D547" s="10" t="s">
        <v>159</v>
      </c>
      <c r="E547" s="10" t="s">
        <v>284</v>
      </c>
      <c r="F547" s="10" t="s">
        <v>277</v>
      </c>
      <c r="G547" s="10" t="s">
        <v>195</v>
      </c>
      <c r="H547" s="77">
        <v>1492.12</v>
      </c>
      <c r="I547" s="77">
        <v>2392</v>
      </c>
      <c r="J547" s="77">
        <v>2392</v>
      </c>
      <c r="K547" s="77">
        <v>0</v>
      </c>
      <c r="L547" s="77">
        <v>0</v>
      </c>
      <c r="M547" s="77">
        <v>2.34</v>
      </c>
      <c r="N547" s="77">
        <v>1425.6</v>
      </c>
      <c r="O547" s="77">
        <v>2392</v>
      </c>
      <c r="P547" s="77">
        <v>2392</v>
      </c>
      <c r="Q547" s="10">
        <v>0</v>
      </c>
      <c r="R547" s="10">
        <v>64</v>
      </c>
      <c r="S547" s="10">
        <v>2.52</v>
      </c>
      <c r="T547" s="10">
        <v>899.88</v>
      </c>
      <c r="U547" s="10">
        <v>966.4</v>
      </c>
      <c r="V547" s="10">
        <v>66.52</v>
      </c>
      <c r="W547" s="10">
        <v>0</v>
      </c>
      <c r="X547" s="10">
        <v>0</v>
      </c>
      <c r="Y547" s="10">
        <v>0</v>
      </c>
      <c r="Z547" s="10">
        <v>2.34</v>
      </c>
      <c r="AA547" s="10">
        <v>0</v>
      </c>
      <c r="AB547" s="10">
        <v>0</v>
      </c>
      <c r="AC547" s="10">
        <v>0</v>
      </c>
      <c r="AD547" s="10">
        <v>0</v>
      </c>
      <c r="AE547" s="10" t="s">
        <v>195</v>
      </c>
      <c r="AF547" s="10" t="s">
        <v>195</v>
      </c>
      <c r="AG547" s="10" t="s">
        <v>195</v>
      </c>
      <c r="AH547" s="10" t="s">
        <v>276</v>
      </c>
      <c r="AI547" s="10" t="s">
        <v>276</v>
      </c>
      <c r="AJ547" s="10" t="s">
        <v>195</v>
      </c>
      <c r="AK547" s="10" t="s">
        <v>275</v>
      </c>
      <c r="AL547" s="10" t="s">
        <v>195</v>
      </c>
      <c r="AM547" s="10" t="s">
        <v>195</v>
      </c>
      <c r="AN547" s="10" t="s">
        <v>528</v>
      </c>
      <c r="AO547" s="10" t="s">
        <v>195</v>
      </c>
      <c r="AP547" s="10">
        <v>110</v>
      </c>
      <c r="AQ547" s="10">
        <v>81</v>
      </c>
      <c r="AR547" s="10">
        <v>314</v>
      </c>
      <c r="AS547" s="10">
        <v>10</v>
      </c>
      <c r="AT547" s="10">
        <v>1645</v>
      </c>
      <c r="AU547" s="10" t="s">
        <v>195</v>
      </c>
      <c r="AV547" s="10" t="s">
        <v>195</v>
      </c>
      <c r="AW547" s="10" t="s">
        <v>195</v>
      </c>
      <c r="AX547" s="10">
        <v>2</v>
      </c>
      <c r="AY547" s="10">
        <v>2</v>
      </c>
      <c r="AZ547" s="10" t="s">
        <v>195</v>
      </c>
      <c r="BA547" s="10">
        <v>2</v>
      </c>
      <c r="BB547" s="10" t="s">
        <v>195</v>
      </c>
      <c r="BC547" s="10" t="s">
        <v>195</v>
      </c>
      <c r="BD547" s="10">
        <v>0</v>
      </c>
      <c r="BE547" s="10">
        <v>0</v>
      </c>
      <c r="BF547" s="10">
        <v>0</v>
      </c>
      <c r="BG547" s="10">
        <v>1886995</v>
      </c>
      <c r="BH547" s="10" t="s">
        <v>195</v>
      </c>
      <c r="BI547" s="10" t="s">
        <v>195</v>
      </c>
      <c r="BJ547" s="10" t="s">
        <v>195</v>
      </c>
    </row>
    <row r="548" spans="1:62" ht="15" hidden="1" outlineLevel="2" x14ac:dyDescent="0.25">
      <c r="A548" s="10">
        <v>2024</v>
      </c>
      <c r="B548" s="10" t="s">
        <v>157</v>
      </c>
      <c r="C548" s="10" t="s">
        <v>128</v>
      </c>
      <c r="D548" s="10" t="s">
        <v>159</v>
      </c>
      <c r="E548" s="10" t="s">
        <v>283</v>
      </c>
      <c r="F548" s="10" t="s">
        <v>277</v>
      </c>
      <c r="G548" s="10" t="s">
        <v>195</v>
      </c>
      <c r="H548" s="77">
        <v>15482.67</v>
      </c>
      <c r="I548" s="77">
        <v>27934</v>
      </c>
      <c r="J548" s="77">
        <v>27934</v>
      </c>
      <c r="K548" s="77">
        <v>0</v>
      </c>
      <c r="L548" s="77">
        <v>0</v>
      </c>
      <c r="M548" s="77">
        <v>16.670000000000002</v>
      </c>
      <c r="N548" s="77">
        <v>15009.3</v>
      </c>
      <c r="O548" s="77">
        <v>27934</v>
      </c>
      <c r="P548" s="77">
        <v>27934</v>
      </c>
      <c r="Q548" s="10">
        <v>0</v>
      </c>
      <c r="R548" s="10">
        <v>445.99</v>
      </c>
      <c r="S548" s="10">
        <v>27.38</v>
      </c>
      <c r="T548" s="10">
        <v>12451.33</v>
      </c>
      <c r="U548" s="10">
        <v>12924.7</v>
      </c>
      <c r="V548" s="10">
        <v>473.37</v>
      </c>
      <c r="W548" s="10">
        <v>0</v>
      </c>
      <c r="X548" s="10">
        <v>0</v>
      </c>
      <c r="Y548" s="10">
        <v>0</v>
      </c>
      <c r="Z548" s="10">
        <v>16.670000000000002</v>
      </c>
      <c r="AA548" s="10">
        <v>0</v>
      </c>
      <c r="AB548" s="10">
        <v>0</v>
      </c>
      <c r="AC548" s="10">
        <v>0</v>
      </c>
      <c r="AD548" s="10">
        <v>0</v>
      </c>
      <c r="AE548" s="10" t="s">
        <v>195</v>
      </c>
      <c r="AF548" s="10" t="s">
        <v>195</v>
      </c>
      <c r="AG548" s="10" t="s">
        <v>195</v>
      </c>
      <c r="AH548" s="10" t="s">
        <v>276</v>
      </c>
      <c r="AI548" s="10" t="s">
        <v>276</v>
      </c>
      <c r="AJ548" s="10" t="s">
        <v>195</v>
      </c>
      <c r="AK548" s="10" t="s">
        <v>275</v>
      </c>
      <c r="AL548" s="10" t="s">
        <v>195</v>
      </c>
      <c r="AM548" s="10" t="s">
        <v>195</v>
      </c>
      <c r="AN548" s="10" t="s">
        <v>528</v>
      </c>
      <c r="AO548" s="10" t="s">
        <v>195</v>
      </c>
      <c r="AP548" s="10">
        <v>110</v>
      </c>
      <c r="AQ548" s="10">
        <v>81</v>
      </c>
      <c r="AR548" s="10">
        <v>314</v>
      </c>
      <c r="AS548" s="10">
        <v>11</v>
      </c>
      <c r="AT548" s="10">
        <v>1645</v>
      </c>
      <c r="AU548" s="10" t="s">
        <v>195</v>
      </c>
      <c r="AV548" s="10" t="s">
        <v>195</v>
      </c>
      <c r="AW548" s="10" t="s">
        <v>195</v>
      </c>
      <c r="AX548" s="10">
        <v>2</v>
      </c>
      <c r="AY548" s="10">
        <v>2</v>
      </c>
      <c r="AZ548" s="10" t="s">
        <v>195</v>
      </c>
      <c r="BA548" s="10">
        <v>2</v>
      </c>
      <c r="BB548" s="10" t="s">
        <v>195</v>
      </c>
      <c r="BC548" s="10" t="s">
        <v>195</v>
      </c>
      <c r="BD548" s="10">
        <v>0</v>
      </c>
      <c r="BE548" s="10">
        <v>0</v>
      </c>
      <c r="BF548" s="10">
        <v>0</v>
      </c>
      <c r="BG548" s="10">
        <v>1888945</v>
      </c>
      <c r="BH548" s="10" t="s">
        <v>195</v>
      </c>
      <c r="BI548" s="10" t="s">
        <v>195</v>
      </c>
      <c r="BJ548" s="10" t="s">
        <v>195</v>
      </c>
    </row>
    <row r="549" spans="1:62" ht="15" hidden="1" outlineLevel="2" x14ac:dyDescent="0.25">
      <c r="A549" s="10">
        <v>2024</v>
      </c>
      <c r="B549" s="10" t="s">
        <v>157</v>
      </c>
      <c r="C549" s="10" t="s">
        <v>128</v>
      </c>
      <c r="D549" s="10" t="s">
        <v>159</v>
      </c>
      <c r="E549" s="10" t="s">
        <v>282</v>
      </c>
      <c r="F549" s="10" t="s">
        <v>277</v>
      </c>
      <c r="G549" s="10" t="s">
        <v>195</v>
      </c>
      <c r="H549" s="77">
        <v>33403.050000000003</v>
      </c>
      <c r="I549" s="77">
        <v>43293</v>
      </c>
      <c r="J549" s="77">
        <v>43293</v>
      </c>
      <c r="K549" s="77">
        <v>0</v>
      </c>
      <c r="L549" s="77">
        <v>0</v>
      </c>
      <c r="M549" s="77">
        <v>28.7</v>
      </c>
      <c r="N549" s="77">
        <v>32588.12</v>
      </c>
      <c r="O549" s="77">
        <v>43293</v>
      </c>
      <c r="P549" s="77">
        <v>43293</v>
      </c>
      <c r="Q549" s="10">
        <v>0</v>
      </c>
      <c r="R549" s="10">
        <v>776.35</v>
      </c>
      <c r="S549" s="10">
        <v>38.58</v>
      </c>
      <c r="T549" s="10">
        <v>9889.9500000000007</v>
      </c>
      <c r="U549" s="10">
        <v>10704.88</v>
      </c>
      <c r="V549" s="10">
        <v>814.93000000000006</v>
      </c>
      <c r="W549" s="10">
        <v>0</v>
      </c>
      <c r="X549" s="10">
        <v>0</v>
      </c>
      <c r="Y549" s="10">
        <v>0</v>
      </c>
      <c r="Z549" s="10">
        <v>28.7</v>
      </c>
      <c r="AA549" s="10">
        <v>0</v>
      </c>
      <c r="AB549" s="10">
        <v>0</v>
      </c>
      <c r="AC549" s="10">
        <v>0</v>
      </c>
      <c r="AD549" s="10">
        <v>0</v>
      </c>
      <c r="AE549" s="10" t="s">
        <v>195</v>
      </c>
      <c r="AF549" s="10" t="s">
        <v>195</v>
      </c>
      <c r="AG549" s="10" t="s">
        <v>195</v>
      </c>
      <c r="AH549" s="10" t="s">
        <v>276</v>
      </c>
      <c r="AI549" s="10" t="s">
        <v>276</v>
      </c>
      <c r="AJ549" s="10" t="s">
        <v>195</v>
      </c>
      <c r="AK549" s="10" t="s">
        <v>275</v>
      </c>
      <c r="AL549" s="10" t="s">
        <v>195</v>
      </c>
      <c r="AM549" s="10" t="s">
        <v>195</v>
      </c>
      <c r="AN549" s="10" t="s">
        <v>528</v>
      </c>
      <c r="AO549" s="10" t="s">
        <v>195</v>
      </c>
      <c r="AP549" s="10">
        <v>110</v>
      </c>
      <c r="AQ549" s="10">
        <v>81</v>
      </c>
      <c r="AR549" s="10">
        <v>314</v>
      </c>
      <c r="AS549" s="10">
        <v>12</v>
      </c>
      <c r="AT549" s="10">
        <v>1645</v>
      </c>
      <c r="AU549" s="10" t="s">
        <v>195</v>
      </c>
      <c r="AV549" s="10" t="s">
        <v>195</v>
      </c>
      <c r="AW549" s="10" t="s">
        <v>195</v>
      </c>
      <c r="AX549" s="10">
        <v>2</v>
      </c>
      <c r="AY549" s="10">
        <v>2</v>
      </c>
      <c r="AZ549" s="10" t="s">
        <v>195</v>
      </c>
      <c r="BA549" s="10">
        <v>2</v>
      </c>
      <c r="BB549" s="10" t="s">
        <v>195</v>
      </c>
      <c r="BC549" s="10" t="s">
        <v>195</v>
      </c>
      <c r="BD549" s="10">
        <v>0</v>
      </c>
      <c r="BE549" s="10">
        <v>0</v>
      </c>
      <c r="BF549" s="10">
        <v>0</v>
      </c>
      <c r="BG549" s="10">
        <v>1888365</v>
      </c>
      <c r="BH549" s="10" t="s">
        <v>195</v>
      </c>
      <c r="BI549" s="10" t="s">
        <v>195</v>
      </c>
      <c r="BJ549" s="10" t="s">
        <v>195</v>
      </c>
    </row>
    <row r="550" spans="1:62" ht="15" hidden="1" outlineLevel="2" x14ac:dyDescent="0.25">
      <c r="A550" s="10">
        <v>2024</v>
      </c>
      <c r="B550" s="10" t="s">
        <v>157</v>
      </c>
      <c r="C550" s="10" t="s">
        <v>128</v>
      </c>
      <c r="D550" s="10" t="s">
        <v>159</v>
      </c>
      <c r="E550" s="10" t="s">
        <v>281</v>
      </c>
      <c r="F550" s="10" t="s">
        <v>277</v>
      </c>
      <c r="G550" s="10" t="s">
        <v>195</v>
      </c>
      <c r="H550" s="77">
        <v>23746.32</v>
      </c>
      <c r="I550" s="77">
        <v>30848</v>
      </c>
      <c r="J550" s="77">
        <v>30848</v>
      </c>
      <c r="K550" s="77">
        <v>0</v>
      </c>
      <c r="L550" s="77">
        <v>0</v>
      </c>
      <c r="M550" s="77">
        <v>22.81</v>
      </c>
      <c r="N550" s="77">
        <v>23098.62</v>
      </c>
      <c r="O550" s="77">
        <v>30848</v>
      </c>
      <c r="P550" s="77">
        <v>30848</v>
      </c>
      <c r="Q550" s="10">
        <v>0</v>
      </c>
      <c r="R550" s="10">
        <v>607.9</v>
      </c>
      <c r="S550" s="10">
        <v>39.799999999999997</v>
      </c>
      <c r="T550" s="10">
        <v>7101.68</v>
      </c>
      <c r="U550" s="10">
        <v>7749.38</v>
      </c>
      <c r="V550" s="10">
        <v>647.70000000000005</v>
      </c>
      <c r="W550" s="10">
        <v>0</v>
      </c>
      <c r="X550" s="10">
        <v>0</v>
      </c>
      <c r="Y550" s="10">
        <v>0</v>
      </c>
      <c r="Z550" s="10">
        <v>22.81</v>
      </c>
      <c r="AA550" s="10">
        <v>0</v>
      </c>
      <c r="AB550" s="10">
        <v>0</v>
      </c>
      <c r="AC550" s="10">
        <v>0</v>
      </c>
      <c r="AD550" s="10">
        <v>0</v>
      </c>
      <c r="AE550" s="10" t="s">
        <v>195</v>
      </c>
      <c r="AF550" s="10" t="s">
        <v>195</v>
      </c>
      <c r="AG550" s="10" t="s">
        <v>195</v>
      </c>
      <c r="AH550" s="10" t="s">
        <v>276</v>
      </c>
      <c r="AI550" s="10" t="s">
        <v>276</v>
      </c>
      <c r="AJ550" s="10" t="s">
        <v>195</v>
      </c>
      <c r="AK550" s="10" t="s">
        <v>275</v>
      </c>
      <c r="AL550" s="10" t="s">
        <v>195</v>
      </c>
      <c r="AM550" s="10" t="s">
        <v>195</v>
      </c>
      <c r="AN550" s="10" t="s">
        <v>528</v>
      </c>
      <c r="AO550" s="10" t="s">
        <v>195</v>
      </c>
      <c r="AP550" s="10">
        <v>110</v>
      </c>
      <c r="AQ550" s="10">
        <v>81</v>
      </c>
      <c r="AR550" s="10">
        <v>314</v>
      </c>
      <c r="AS550" s="10">
        <v>13</v>
      </c>
      <c r="AT550" s="10">
        <v>1645</v>
      </c>
      <c r="AU550" s="10" t="s">
        <v>195</v>
      </c>
      <c r="AV550" s="10" t="s">
        <v>195</v>
      </c>
      <c r="AW550" s="10" t="s">
        <v>195</v>
      </c>
      <c r="AX550" s="10">
        <v>2</v>
      </c>
      <c r="AY550" s="10">
        <v>2</v>
      </c>
      <c r="AZ550" s="10" t="s">
        <v>195</v>
      </c>
      <c r="BA550" s="10">
        <v>2</v>
      </c>
      <c r="BB550" s="10" t="s">
        <v>195</v>
      </c>
      <c r="BC550" s="10" t="s">
        <v>195</v>
      </c>
      <c r="BD550" s="10">
        <v>0</v>
      </c>
      <c r="BE550" s="10">
        <v>0</v>
      </c>
      <c r="BF550" s="10">
        <v>0</v>
      </c>
      <c r="BG550" s="10">
        <v>1887402</v>
      </c>
      <c r="BH550" s="10" t="s">
        <v>195</v>
      </c>
      <c r="BI550" s="10" t="s">
        <v>195</v>
      </c>
      <c r="BJ550" s="10" t="s">
        <v>195</v>
      </c>
    </row>
    <row r="551" spans="1:62" ht="15" hidden="1" outlineLevel="2" x14ac:dyDescent="0.25">
      <c r="A551" s="10">
        <v>2024</v>
      </c>
      <c r="B551" s="10" t="s">
        <v>157</v>
      </c>
      <c r="C551" s="10" t="s">
        <v>128</v>
      </c>
      <c r="D551" s="10" t="s">
        <v>159</v>
      </c>
      <c r="E551" s="10" t="s">
        <v>280</v>
      </c>
      <c r="F551" s="10" t="s">
        <v>277</v>
      </c>
      <c r="G551" s="10" t="s">
        <v>195</v>
      </c>
      <c r="H551" s="77">
        <v>2681.71</v>
      </c>
      <c r="I551" s="77">
        <v>17484</v>
      </c>
      <c r="J551" s="77">
        <v>17484</v>
      </c>
      <c r="K551" s="77">
        <v>0</v>
      </c>
      <c r="L551" s="77">
        <v>0</v>
      </c>
      <c r="M551" s="77">
        <v>2.93</v>
      </c>
      <c r="N551" s="77">
        <v>2598.63</v>
      </c>
      <c r="O551" s="77">
        <v>17484</v>
      </c>
      <c r="P551" s="77">
        <v>17484</v>
      </c>
      <c r="Q551" s="10">
        <v>0</v>
      </c>
      <c r="R551" s="10">
        <v>79.67</v>
      </c>
      <c r="S551" s="10">
        <v>3.41</v>
      </c>
      <c r="T551" s="10">
        <v>14802.29</v>
      </c>
      <c r="U551" s="10">
        <v>14885.37</v>
      </c>
      <c r="V551" s="10">
        <v>83.08</v>
      </c>
      <c r="W551" s="10">
        <v>0</v>
      </c>
      <c r="X551" s="10">
        <v>0</v>
      </c>
      <c r="Y551" s="10">
        <v>0</v>
      </c>
      <c r="Z551" s="10">
        <v>2.93</v>
      </c>
      <c r="AA551" s="10">
        <v>0</v>
      </c>
      <c r="AB551" s="10">
        <v>0</v>
      </c>
      <c r="AC551" s="10">
        <v>0</v>
      </c>
      <c r="AD551" s="10">
        <v>0</v>
      </c>
      <c r="AE551" s="10" t="s">
        <v>195</v>
      </c>
      <c r="AF551" s="10" t="s">
        <v>195</v>
      </c>
      <c r="AG551" s="10" t="s">
        <v>195</v>
      </c>
      <c r="AH551" s="10" t="s">
        <v>276</v>
      </c>
      <c r="AI551" s="10" t="s">
        <v>276</v>
      </c>
      <c r="AJ551" s="10" t="s">
        <v>195</v>
      </c>
      <c r="AK551" s="10" t="s">
        <v>275</v>
      </c>
      <c r="AL551" s="10" t="s">
        <v>195</v>
      </c>
      <c r="AM551" s="10" t="s">
        <v>195</v>
      </c>
      <c r="AN551" s="10" t="s">
        <v>528</v>
      </c>
      <c r="AO551" s="10" t="s">
        <v>195</v>
      </c>
      <c r="AP551" s="10">
        <v>110</v>
      </c>
      <c r="AQ551" s="10">
        <v>81</v>
      </c>
      <c r="AR551" s="10">
        <v>314</v>
      </c>
      <c r="AS551" s="10">
        <v>14</v>
      </c>
      <c r="AT551" s="10">
        <v>1645</v>
      </c>
      <c r="AU551" s="10" t="s">
        <v>195</v>
      </c>
      <c r="AV551" s="10" t="s">
        <v>195</v>
      </c>
      <c r="AW551" s="10" t="s">
        <v>195</v>
      </c>
      <c r="AX551" s="10">
        <v>2</v>
      </c>
      <c r="AY551" s="10">
        <v>2</v>
      </c>
      <c r="AZ551" s="10" t="s">
        <v>195</v>
      </c>
      <c r="BA551" s="10">
        <v>2</v>
      </c>
      <c r="BB551" s="10" t="s">
        <v>195</v>
      </c>
      <c r="BC551" s="10" t="s">
        <v>195</v>
      </c>
      <c r="BD551" s="10">
        <v>0</v>
      </c>
      <c r="BE551" s="10">
        <v>0</v>
      </c>
      <c r="BF551" s="10">
        <v>0</v>
      </c>
      <c r="BG551" s="10">
        <v>1889053</v>
      </c>
      <c r="BH551" s="10" t="s">
        <v>195</v>
      </c>
      <c r="BI551" s="10" t="s">
        <v>195</v>
      </c>
      <c r="BJ551" s="10" t="s">
        <v>195</v>
      </c>
    </row>
    <row r="552" spans="1:62" ht="15" hidden="1" outlineLevel="2" x14ac:dyDescent="0.25">
      <c r="A552" s="10">
        <v>2024</v>
      </c>
      <c r="B552" s="10" t="s">
        <v>157</v>
      </c>
      <c r="C552" s="10" t="s">
        <v>128</v>
      </c>
      <c r="D552" s="10" t="s">
        <v>159</v>
      </c>
      <c r="E552" s="10" t="s">
        <v>279</v>
      </c>
      <c r="F552" s="10" t="s">
        <v>277</v>
      </c>
      <c r="G552" s="10" t="s">
        <v>195</v>
      </c>
      <c r="H552" s="77">
        <v>9828.58</v>
      </c>
      <c r="I552" s="77">
        <v>32163</v>
      </c>
      <c r="J552" s="77">
        <v>32163</v>
      </c>
      <c r="K552" s="77">
        <v>0</v>
      </c>
      <c r="L552" s="77">
        <v>0</v>
      </c>
      <c r="M552" s="77">
        <v>13.24</v>
      </c>
      <c r="N552" s="77">
        <v>9452.6200000000008</v>
      </c>
      <c r="O552" s="77">
        <v>32163</v>
      </c>
      <c r="P552" s="77">
        <v>32163</v>
      </c>
      <c r="Q552" s="10">
        <v>0</v>
      </c>
      <c r="R552" s="10">
        <v>315.98</v>
      </c>
      <c r="S552" s="10">
        <v>59.98</v>
      </c>
      <c r="T552" s="10">
        <v>22334.42</v>
      </c>
      <c r="U552" s="10">
        <v>22710.38</v>
      </c>
      <c r="V552" s="10">
        <v>375.96</v>
      </c>
      <c r="W552" s="10">
        <v>0</v>
      </c>
      <c r="X552" s="10">
        <v>0</v>
      </c>
      <c r="Y552" s="10">
        <v>0</v>
      </c>
      <c r="Z552" s="10">
        <v>13.24</v>
      </c>
      <c r="AA552" s="10">
        <v>0</v>
      </c>
      <c r="AB552" s="10">
        <v>0</v>
      </c>
      <c r="AC552" s="10">
        <v>0</v>
      </c>
      <c r="AD552" s="10">
        <v>0</v>
      </c>
      <c r="AE552" s="10" t="s">
        <v>195</v>
      </c>
      <c r="AF552" s="10" t="s">
        <v>195</v>
      </c>
      <c r="AG552" s="10" t="s">
        <v>195</v>
      </c>
      <c r="AH552" s="10" t="s">
        <v>276</v>
      </c>
      <c r="AI552" s="10" t="s">
        <v>276</v>
      </c>
      <c r="AJ552" s="10" t="s">
        <v>195</v>
      </c>
      <c r="AK552" s="10" t="s">
        <v>275</v>
      </c>
      <c r="AL552" s="10" t="s">
        <v>195</v>
      </c>
      <c r="AM552" s="10" t="s">
        <v>195</v>
      </c>
      <c r="AN552" s="10" t="s">
        <v>528</v>
      </c>
      <c r="AO552" s="10" t="s">
        <v>195</v>
      </c>
      <c r="AP552" s="10">
        <v>110</v>
      </c>
      <c r="AQ552" s="10">
        <v>81</v>
      </c>
      <c r="AR552" s="10">
        <v>314</v>
      </c>
      <c r="AS552" s="10">
        <v>15</v>
      </c>
      <c r="AT552" s="10">
        <v>1645</v>
      </c>
      <c r="AU552" s="10" t="s">
        <v>195</v>
      </c>
      <c r="AV552" s="10" t="s">
        <v>195</v>
      </c>
      <c r="AW552" s="10" t="s">
        <v>195</v>
      </c>
      <c r="AX552" s="10">
        <v>2</v>
      </c>
      <c r="AY552" s="10">
        <v>2</v>
      </c>
      <c r="AZ552" s="10" t="s">
        <v>195</v>
      </c>
      <c r="BA552" s="10">
        <v>2</v>
      </c>
      <c r="BB552" s="10" t="s">
        <v>195</v>
      </c>
      <c r="BC552" s="10" t="s">
        <v>195</v>
      </c>
      <c r="BD552" s="10">
        <v>0</v>
      </c>
      <c r="BE552" s="10">
        <v>0</v>
      </c>
      <c r="BF552" s="10">
        <v>0</v>
      </c>
      <c r="BG552" s="10">
        <v>1886628</v>
      </c>
      <c r="BH552" s="10" t="s">
        <v>195</v>
      </c>
      <c r="BI552" s="10" t="s">
        <v>195</v>
      </c>
      <c r="BJ552" s="10" t="s">
        <v>195</v>
      </c>
    </row>
    <row r="553" spans="1:62" ht="15" hidden="1" outlineLevel="2" x14ac:dyDescent="0.25">
      <c r="A553" s="10">
        <v>2024</v>
      </c>
      <c r="B553" s="10" t="s">
        <v>157</v>
      </c>
      <c r="C553" s="10" t="s">
        <v>128</v>
      </c>
      <c r="D553" s="10" t="s">
        <v>159</v>
      </c>
      <c r="E553" s="10" t="s">
        <v>278</v>
      </c>
      <c r="F553" s="10" t="s">
        <v>277</v>
      </c>
      <c r="G553" s="10" t="s">
        <v>195</v>
      </c>
      <c r="H553" s="77">
        <v>79000.350000000006</v>
      </c>
      <c r="I553" s="77">
        <v>57738</v>
      </c>
      <c r="J553" s="77">
        <v>57738</v>
      </c>
      <c r="K553" s="77">
        <v>0</v>
      </c>
      <c r="L553" s="77">
        <v>0</v>
      </c>
      <c r="M553" s="77">
        <v>80.599999999999994</v>
      </c>
      <c r="N553" s="77">
        <v>76711.87</v>
      </c>
      <c r="O553" s="77">
        <v>57738</v>
      </c>
      <c r="P553" s="77">
        <v>57738</v>
      </c>
      <c r="Q553" s="10">
        <v>0</v>
      </c>
      <c r="R553" s="10">
        <v>1099.55</v>
      </c>
      <c r="S553" s="10">
        <v>44.68</v>
      </c>
      <c r="T553" s="10">
        <v>18237.830000000002</v>
      </c>
      <c r="U553" s="10">
        <v>19382.07</v>
      </c>
      <c r="V553" s="10">
        <v>1144.24</v>
      </c>
      <c r="W553" s="10">
        <v>0</v>
      </c>
      <c r="X553" s="10">
        <v>0</v>
      </c>
      <c r="Y553" s="10">
        <v>0</v>
      </c>
      <c r="Z553" s="10">
        <v>80.599999999999994</v>
      </c>
      <c r="AA553" s="10">
        <v>0</v>
      </c>
      <c r="AB553" s="10">
        <v>0</v>
      </c>
      <c r="AC553" s="10">
        <v>0</v>
      </c>
      <c r="AD553" s="10">
        <v>0</v>
      </c>
      <c r="AE553" s="10" t="s">
        <v>195</v>
      </c>
      <c r="AF553" s="10" t="s">
        <v>195</v>
      </c>
      <c r="AG553" s="10" t="s">
        <v>195</v>
      </c>
      <c r="AH553" s="10" t="s">
        <v>276</v>
      </c>
      <c r="AI553" s="10" t="s">
        <v>276</v>
      </c>
      <c r="AJ553" s="10" t="s">
        <v>195</v>
      </c>
      <c r="AK553" s="10" t="s">
        <v>275</v>
      </c>
      <c r="AL553" s="10" t="s">
        <v>195</v>
      </c>
      <c r="AM553" s="10" t="s">
        <v>195</v>
      </c>
      <c r="AN553" s="10" t="s">
        <v>528</v>
      </c>
      <c r="AO553" s="10" t="s">
        <v>195</v>
      </c>
      <c r="AP553" s="10">
        <v>110</v>
      </c>
      <c r="AQ553" s="10">
        <v>81</v>
      </c>
      <c r="AR553" s="10">
        <v>314</v>
      </c>
      <c r="AS553" s="10">
        <v>16</v>
      </c>
      <c r="AT553" s="10">
        <v>1645</v>
      </c>
      <c r="AU553" s="10" t="s">
        <v>195</v>
      </c>
      <c r="AV553" s="10" t="s">
        <v>195</v>
      </c>
      <c r="AW553" s="10" t="s">
        <v>195</v>
      </c>
      <c r="AX553" s="10">
        <v>2</v>
      </c>
      <c r="AY553" s="10">
        <v>2</v>
      </c>
      <c r="AZ553" s="10" t="s">
        <v>195</v>
      </c>
      <c r="BA553" s="10">
        <v>2</v>
      </c>
      <c r="BB553" s="10" t="s">
        <v>195</v>
      </c>
      <c r="BC553" s="10" t="s">
        <v>195</v>
      </c>
      <c r="BD553" s="10">
        <v>0</v>
      </c>
      <c r="BE553" s="10">
        <v>0</v>
      </c>
      <c r="BF553" s="10">
        <v>0</v>
      </c>
      <c r="BG553" s="10">
        <v>1885794</v>
      </c>
      <c r="BH553" s="10" t="s">
        <v>195</v>
      </c>
      <c r="BI553" s="10" t="s">
        <v>195</v>
      </c>
      <c r="BJ553" s="10" t="s">
        <v>195</v>
      </c>
    </row>
    <row r="554" spans="1:62" ht="15" outlineLevel="1" collapsed="1" x14ac:dyDescent="0.25">
      <c r="D554" s="47" t="s">
        <v>274</v>
      </c>
      <c r="H554" s="77">
        <f t="shared" ref="H554:P554" si="9">SUBTOTAL(9,H539:H553)</f>
        <v>286450.65000000002</v>
      </c>
      <c r="I554" s="77">
        <f t="shared" si="9"/>
        <v>365980.45</v>
      </c>
      <c r="J554" s="77">
        <f t="shared" si="9"/>
        <v>365980.45</v>
      </c>
      <c r="K554" s="77">
        <f t="shared" si="9"/>
        <v>0</v>
      </c>
      <c r="L554" s="77">
        <f t="shared" si="9"/>
        <v>0</v>
      </c>
      <c r="M554" s="77">
        <f t="shared" si="9"/>
        <v>919.30000000000007</v>
      </c>
      <c r="N554" s="77">
        <f t="shared" si="9"/>
        <v>260348.47</v>
      </c>
      <c r="O554" s="77">
        <f t="shared" si="9"/>
        <v>338659.35</v>
      </c>
      <c r="P554" s="77">
        <f t="shared" si="9"/>
        <v>338659.35</v>
      </c>
    </row>
    <row r="555" spans="1:62" ht="15" hidden="1" outlineLevel="2" x14ac:dyDescent="0.25">
      <c r="A555" s="10">
        <v>2024</v>
      </c>
      <c r="B555" s="10" t="s">
        <v>157</v>
      </c>
      <c r="C555" s="10" t="s">
        <v>128</v>
      </c>
      <c r="D555" s="10" t="s">
        <v>201</v>
      </c>
      <c r="E555" s="10" t="s">
        <v>273</v>
      </c>
      <c r="F555" s="10" t="s">
        <v>199</v>
      </c>
      <c r="G555" s="10" t="s">
        <v>195</v>
      </c>
      <c r="H555" s="77">
        <v>0</v>
      </c>
      <c r="I555" s="77">
        <v>0</v>
      </c>
      <c r="J555" s="77">
        <v>0</v>
      </c>
      <c r="K555" s="77">
        <v>0</v>
      </c>
      <c r="L555" s="77">
        <v>0</v>
      </c>
      <c r="M555" s="77">
        <v>0</v>
      </c>
      <c r="N555" s="77">
        <v>0</v>
      </c>
      <c r="O555" s="77">
        <v>0</v>
      </c>
      <c r="P555" s="77">
        <v>0</v>
      </c>
      <c r="Q555" s="10">
        <v>0</v>
      </c>
      <c r="R555" s="10">
        <v>0</v>
      </c>
      <c r="S555" s="10">
        <v>0</v>
      </c>
      <c r="T555" s="10">
        <v>0</v>
      </c>
      <c r="U555" s="10">
        <v>0</v>
      </c>
      <c r="V555" s="10">
        <v>0</v>
      </c>
      <c r="W555" s="10">
        <v>0</v>
      </c>
      <c r="X555" s="10">
        <v>0</v>
      </c>
      <c r="Y555" s="10">
        <v>0</v>
      </c>
      <c r="Z555" s="10">
        <v>0</v>
      </c>
      <c r="AA555" s="10">
        <v>0</v>
      </c>
      <c r="AB555" s="10">
        <v>0</v>
      </c>
      <c r="AC555" s="10">
        <v>0</v>
      </c>
      <c r="AD555" s="10">
        <v>0</v>
      </c>
      <c r="AE555" s="10" t="s">
        <v>195</v>
      </c>
      <c r="AF555" s="10" t="s">
        <v>195</v>
      </c>
      <c r="AG555" s="10" t="s">
        <v>195</v>
      </c>
      <c r="AH555" s="10" t="s">
        <v>198</v>
      </c>
      <c r="AI555" s="10" t="s">
        <v>198</v>
      </c>
      <c r="AJ555" s="10" t="s">
        <v>195</v>
      </c>
      <c r="AK555" s="10" t="s">
        <v>197</v>
      </c>
      <c r="AL555" s="10" t="s">
        <v>196</v>
      </c>
      <c r="AM555" s="10" t="s">
        <v>195</v>
      </c>
      <c r="AN555" s="10" t="s">
        <v>528</v>
      </c>
      <c r="AO555" s="10" t="s">
        <v>195</v>
      </c>
      <c r="AP555" s="10">
        <v>110</v>
      </c>
      <c r="AQ555" s="10">
        <v>81</v>
      </c>
      <c r="AR555" s="10">
        <v>474</v>
      </c>
      <c r="AS555" s="10">
        <v>220</v>
      </c>
      <c r="AT555" s="10">
        <v>1620</v>
      </c>
      <c r="AU555" s="10" t="s">
        <v>195</v>
      </c>
      <c r="AV555" s="10" t="s">
        <v>195</v>
      </c>
      <c r="AW555" s="10" t="s">
        <v>195</v>
      </c>
      <c r="AX555" s="10">
        <v>5</v>
      </c>
      <c r="AY555" s="10">
        <v>5</v>
      </c>
      <c r="AZ555" s="10" t="s">
        <v>195</v>
      </c>
      <c r="BA555" s="10">
        <v>1</v>
      </c>
      <c r="BB555" s="10">
        <v>3</v>
      </c>
      <c r="BC555" s="10" t="s">
        <v>195</v>
      </c>
      <c r="BD555" s="10">
        <v>0</v>
      </c>
      <c r="BE555" s="10">
        <v>0</v>
      </c>
      <c r="BF555" s="10">
        <v>0</v>
      </c>
      <c r="BG555" s="10">
        <v>1887605</v>
      </c>
      <c r="BH555" s="10" t="s">
        <v>195</v>
      </c>
      <c r="BI555" s="10" t="s">
        <v>195</v>
      </c>
      <c r="BJ555" s="10" t="s">
        <v>195</v>
      </c>
    </row>
    <row r="556" spans="1:62" ht="15" hidden="1" outlineLevel="2" x14ac:dyDescent="0.25">
      <c r="A556" s="10">
        <v>2024</v>
      </c>
      <c r="B556" s="10" t="s">
        <v>157</v>
      </c>
      <c r="C556" s="10" t="s">
        <v>128</v>
      </c>
      <c r="D556" s="10" t="s">
        <v>201</v>
      </c>
      <c r="E556" s="10" t="s">
        <v>272</v>
      </c>
      <c r="F556" s="10" t="s">
        <v>199</v>
      </c>
      <c r="G556" s="10" t="s">
        <v>195</v>
      </c>
      <c r="H556" s="77">
        <v>0</v>
      </c>
      <c r="I556" s="77">
        <v>0</v>
      </c>
      <c r="J556" s="77">
        <v>0</v>
      </c>
      <c r="K556" s="77">
        <v>0</v>
      </c>
      <c r="L556" s="77">
        <v>0</v>
      </c>
      <c r="M556" s="77">
        <v>0</v>
      </c>
      <c r="N556" s="77">
        <v>0</v>
      </c>
      <c r="O556" s="77">
        <v>0</v>
      </c>
      <c r="P556" s="77">
        <v>0</v>
      </c>
      <c r="Q556" s="10">
        <v>0</v>
      </c>
      <c r="R556" s="10">
        <v>0</v>
      </c>
      <c r="S556" s="10">
        <v>0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0">
        <v>0</v>
      </c>
      <c r="AB556" s="10">
        <v>0</v>
      </c>
      <c r="AC556" s="10">
        <v>0</v>
      </c>
      <c r="AD556" s="10">
        <v>0</v>
      </c>
      <c r="AE556" s="10" t="s">
        <v>195</v>
      </c>
      <c r="AF556" s="10" t="s">
        <v>195</v>
      </c>
      <c r="AG556" s="10" t="s">
        <v>195</v>
      </c>
      <c r="AH556" s="10" t="s">
        <v>198</v>
      </c>
      <c r="AI556" s="10" t="s">
        <v>198</v>
      </c>
      <c r="AJ556" s="10" t="s">
        <v>195</v>
      </c>
      <c r="AK556" s="10" t="s">
        <v>197</v>
      </c>
      <c r="AL556" s="10" t="s">
        <v>196</v>
      </c>
      <c r="AM556" s="10" t="s">
        <v>195</v>
      </c>
      <c r="AN556" s="10" t="s">
        <v>528</v>
      </c>
      <c r="AO556" s="10" t="s">
        <v>195</v>
      </c>
      <c r="AP556" s="10">
        <v>110</v>
      </c>
      <c r="AQ556" s="10">
        <v>81</v>
      </c>
      <c r="AR556" s="10">
        <v>474</v>
      </c>
      <c r="AS556" s="10">
        <v>223</v>
      </c>
      <c r="AT556" s="10">
        <v>1620</v>
      </c>
      <c r="AU556" s="10" t="s">
        <v>195</v>
      </c>
      <c r="AV556" s="10" t="s">
        <v>195</v>
      </c>
      <c r="AW556" s="10" t="s">
        <v>195</v>
      </c>
      <c r="AX556" s="10">
        <v>5</v>
      </c>
      <c r="AY556" s="10">
        <v>5</v>
      </c>
      <c r="AZ556" s="10" t="s">
        <v>195</v>
      </c>
      <c r="BA556" s="10">
        <v>1</v>
      </c>
      <c r="BB556" s="10">
        <v>3</v>
      </c>
      <c r="BC556" s="10" t="s">
        <v>195</v>
      </c>
      <c r="BD556" s="10">
        <v>0</v>
      </c>
      <c r="BE556" s="10">
        <v>0</v>
      </c>
      <c r="BF556" s="10">
        <v>0</v>
      </c>
      <c r="BG556" s="10">
        <v>1886970</v>
      </c>
      <c r="BH556" s="10" t="s">
        <v>195</v>
      </c>
      <c r="BI556" s="10" t="s">
        <v>195</v>
      </c>
      <c r="BJ556" s="10" t="s">
        <v>195</v>
      </c>
    </row>
    <row r="557" spans="1:62" ht="15" hidden="1" outlineLevel="2" x14ac:dyDescent="0.25">
      <c r="A557" s="10">
        <v>2024</v>
      </c>
      <c r="B557" s="10" t="s">
        <v>157</v>
      </c>
      <c r="C557" s="10" t="s">
        <v>128</v>
      </c>
      <c r="D557" s="10" t="s">
        <v>201</v>
      </c>
      <c r="E557" s="10" t="s">
        <v>271</v>
      </c>
      <c r="F557" s="10" t="s">
        <v>199</v>
      </c>
      <c r="G557" s="10" t="s">
        <v>195</v>
      </c>
      <c r="H557" s="77">
        <v>11566.49</v>
      </c>
      <c r="I557" s="77">
        <v>0</v>
      </c>
      <c r="J557" s="77">
        <v>0</v>
      </c>
      <c r="K557" s="77">
        <v>0</v>
      </c>
      <c r="L557" s="77">
        <v>0</v>
      </c>
      <c r="M557" s="77">
        <v>0</v>
      </c>
      <c r="N557" s="77">
        <v>11566.49</v>
      </c>
      <c r="O557" s="77">
        <v>0</v>
      </c>
      <c r="P557" s="77">
        <v>0</v>
      </c>
      <c r="Q557" s="10">
        <v>0</v>
      </c>
      <c r="R557" s="10">
        <v>0</v>
      </c>
      <c r="S557" s="10">
        <v>0</v>
      </c>
      <c r="T557" s="10">
        <v>0</v>
      </c>
      <c r="U557" s="10">
        <v>0</v>
      </c>
      <c r="V557" s="10">
        <v>0</v>
      </c>
      <c r="W557" s="10">
        <v>0</v>
      </c>
      <c r="X557" s="10">
        <v>0</v>
      </c>
      <c r="Y557" s="10">
        <v>0</v>
      </c>
      <c r="Z557" s="10">
        <v>0</v>
      </c>
      <c r="AA557" s="10">
        <v>0</v>
      </c>
      <c r="AB557" s="10">
        <v>0</v>
      </c>
      <c r="AC557" s="10">
        <v>0</v>
      </c>
      <c r="AD557" s="10">
        <v>0</v>
      </c>
      <c r="AE557" s="10" t="s">
        <v>195</v>
      </c>
      <c r="AF557" s="10" t="s">
        <v>195</v>
      </c>
      <c r="AG557" s="10" t="s">
        <v>195</v>
      </c>
      <c r="AH557" s="10" t="s">
        <v>198</v>
      </c>
      <c r="AI557" s="10" t="s">
        <v>198</v>
      </c>
      <c r="AJ557" s="10" t="s">
        <v>195</v>
      </c>
      <c r="AK557" s="10" t="s">
        <v>195</v>
      </c>
      <c r="AL557" s="10" t="s">
        <v>195</v>
      </c>
      <c r="AM557" s="10" t="s">
        <v>195</v>
      </c>
      <c r="AN557" s="10" t="s">
        <v>528</v>
      </c>
      <c r="AO557" s="10" t="s">
        <v>195</v>
      </c>
      <c r="AP557" s="10">
        <v>110</v>
      </c>
      <c r="AQ557" s="10">
        <v>81</v>
      </c>
      <c r="AR557" s="10">
        <v>474</v>
      </c>
      <c r="AS557" s="10">
        <v>221</v>
      </c>
      <c r="AT557" s="10">
        <v>1620</v>
      </c>
      <c r="AU557" s="10" t="s">
        <v>195</v>
      </c>
      <c r="AV557" s="10" t="s">
        <v>195</v>
      </c>
      <c r="AW557" s="10" t="s">
        <v>195</v>
      </c>
      <c r="AX557" s="10">
        <v>5</v>
      </c>
      <c r="AY557" s="10">
        <v>5</v>
      </c>
      <c r="AZ557" s="10" t="s">
        <v>195</v>
      </c>
      <c r="BA557" s="10" t="s">
        <v>195</v>
      </c>
      <c r="BB557" s="10" t="s">
        <v>195</v>
      </c>
      <c r="BC557" s="10" t="s">
        <v>195</v>
      </c>
      <c r="BD557" s="10">
        <v>0</v>
      </c>
      <c r="BE557" s="10">
        <v>0</v>
      </c>
      <c r="BF557" s="10">
        <v>0</v>
      </c>
      <c r="BG557" s="10">
        <v>1887604</v>
      </c>
      <c r="BH557" s="10" t="s">
        <v>195</v>
      </c>
      <c r="BI557" s="10" t="s">
        <v>195</v>
      </c>
      <c r="BJ557" s="10" t="s">
        <v>195</v>
      </c>
    </row>
    <row r="558" spans="1:62" ht="15" hidden="1" outlineLevel="2" x14ac:dyDescent="0.25">
      <c r="A558" s="10">
        <v>2024</v>
      </c>
      <c r="B558" s="10" t="s">
        <v>157</v>
      </c>
      <c r="C558" s="10" t="s">
        <v>128</v>
      </c>
      <c r="D558" s="10" t="s">
        <v>201</v>
      </c>
      <c r="E558" s="10" t="s">
        <v>270</v>
      </c>
      <c r="F558" s="10" t="s">
        <v>247</v>
      </c>
      <c r="G558" s="10" t="s">
        <v>195</v>
      </c>
      <c r="H558" s="77">
        <v>0</v>
      </c>
      <c r="I558" s="77">
        <v>0</v>
      </c>
      <c r="J558" s="77">
        <v>0</v>
      </c>
      <c r="K558" s="77">
        <v>0</v>
      </c>
      <c r="L558" s="77">
        <v>0</v>
      </c>
      <c r="M558" s="77">
        <v>0</v>
      </c>
      <c r="N558" s="77">
        <v>0</v>
      </c>
      <c r="O558" s="77">
        <v>0</v>
      </c>
      <c r="P558" s="77">
        <v>0</v>
      </c>
      <c r="Q558" s="10">
        <v>0</v>
      </c>
      <c r="R558" s="10">
        <v>0</v>
      </c>
      <c r="S558" s="10">
        <v>0</v>
      </c>
      <c r="T558" s="10">
        <v>0</v>
      </c>
      <c r="U558" s="10">
        <v>0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0">
        <v>0</v>
      </c>
      <c r="AB558" s="10">
        <v>0</v>
      </c>
      <c r="AC558" s="10">
        <v>0</v>
      </c>
      <c r="AD558" s="10">
        <v>0</v>
      </c>
      <c r="AE558" s="10" t="s">
        <v>195</v>
      </c>
      <c r="AF558" s="10" t="s">
        <v>195</v>
      </c>
      <c r="AG558" s="10" t="s">
        <v>195</v>
      </c>
      <c r="AH558" s="10" t="s">
        <v>198</v>
      </c>
      <c r="AI558" s="10" t="s">
        <v>198</v>
      </c>
      <c r="AJ558" s="10" t="s">
        <v>195</v>
      </c>
      <c r="AK558" s="10" t="s">
        <v>197</v>
      </c>
      <c r="AL558" s="10" t="s">
        <v>196</v>
      </c>
      <c r="AM558" s="10" t="s">
        <v>195</v>
      </c>
      <c r="AN558" s="10" t="s">
        <v>528</v>
      </c>
      <c r="AO558" s="10" t="s">
        <v>195</v>
      </c>
      <c r="AP558" s="10">
        <v>110</v>
      </c>
      <c r="AQ558" s="10">
        <v>81</v>
      </c>
      <c r="AR558" s="10">
        <v>474</v>
      </c>
      <c r="AS558" s="10">
        <v>226</v>
      </c>
      <c r="AT558" s="10">
        <v>1621</v>
      </c>
      <c r="AU558" s="10" t="s">
        <v>195</v>
      </c>
      <c r="AV558" s="10" t="s">
        <v>195</v>
      </c>
      <c r="AW558" s="10" t="s">
        <v>195</v>
      </c>
      <c r="AX558" s="10">
        <v>5</v>
      </c>
      <c r="AY558" s="10">
        <v>5</v>
      </c>
      <c r="AZ558" s="10" t="s">
        <v>195</v>
      </c>
      <c r="BA558" s="10">
        <v>1</v>
      </c>
      <c r="BB558" s="10">
        <v>3</v>
      </c>
      <c r="BC558" s="10" t="s">
        <v>195</v>
      </c>
      <c r="BD558" s="10">
        <v>0</v>
      </c>
      <c r="BE558" s="10">
        <v>0</v>
      </c>
      <c r="BF558" s="10">
        <v>0</v>
      </c>
      <c r="BG558" s="10">
        <v>1888097</v>
      </c>
      <c r="BH558" s="10" t="s">
        <v>195</v>
      </c>
      <c r="BI558" s="10" t="s">
        <v>195</v>
      </c>
      <c r="BJ558" s="10" t="s">
        <v>195</v>
      </c>
    </row>
    <row r="559" spans="1:62" ht="15" hidden="1" outlineLevel="2" x14ac:dyDescent="0.25">
      <c r="A559" s="10">
        <v>2024</v>
      </c>
      <c r="B559" s="10" t="s">
        <v>157</v>
      </c>
      <c r="C559" s="10" t="s">
        <v>128</v>
      </c>
      <c r="D559" s="10" t="s">
        <v>201</v>
      </c>
      <c r="E559" s="10" t="s">
        <v>269</v>
      </c>
      <c r="F559" s="10" t="s">
        <v>247</v>
      </c>
      <c r="G559" s="10" t="s">
        <v>195</v>
      </c>
      <c r="H559" s="77">
        <v>-7494.02</v>
      </c>
      <c r="I559" s="77">
        <v>-7494.02</v>
      </c>
      <c r="J559" s="77">
        <v>-7494.02</v>
      </c>
      <c r="K559" s="77">
        <v>0</v>
      </c>
      <c r="L559" s="77">
        <v>0</v>
      </c>
      <c r="M559" s="77">
        <v>0</v>
      </c>
      <c r="N559" s="77">
        <v>-7494.02</v>
      </c>
      <c r="O559" s="77">
        <v>-7494.02</v>
      </c>
      <c r="P559" s="77">
        <v>-7494.02</v>
      </c>
      <c r="Q559" s="10">
        <v>0</v>
      </c>
      <c r="R559" s="10">
        <v>0</v>
      </c>
      <c r="S559" s="10">
        <v>0</v>
      </c>
      <c r="T559" s="10">
        <v>0</v>
      </c>
      <c r="U559" s="10">
        <v>0</v>
      </c>
      <c r="V559" s="10">
        <v>0</v>
      </c>
      <c r="W559" s="10">
        <v>0</v>
      </c>
      <c r="X559" s="10">
        <v>0</v>
      </c>
      <c r="Y559" s="10">
        <v>0</v>
      </c>
      <c r="Z559" s="10">
        <v>0</v>
      </c>
      <c r="AA559" s="10">
        <v>0</v>
      </c>
      <c r="AB559" s="10">
        <v>0</v>
      </c>
      <c r="AC559" s="10">
        <v>0</v>
      </c>
      <c r="AD559" s="10">
        <v>0</v>
      </c>
      <c r="AE559" s="10" t="s">
        <v>195</v>
      </c>
      <c r="AF559" s="10" t="s">
        <v>195</v>
      </c>
      <c r="AG559" s="10" t="s">
        <v>195</v>
      </c>
      <c r="AH559" s="10" t="s">
        <v>198</v>
      </c>
      <c r="AI559" s="10" t="s">
        <v>198</v>
      </c>
      <c r="AJ559" s="10" t="s">
        <v>195</v>
      </c>
      <c r="AK559" s="10" t="s">
        <v>197</v>
      </c>
      <c r="AL559" s="10" t="s">
        <v>196</v>
      </c>
      <c r="AM559" s="10" t="s">
        <v>195</v>
      </c>
      <c r="AN559" s="10" t="s">
        <v>528</v>
      </c>
      <c r="AO559" s="10" t="s">
        <v>195</v>
      </c>
      <c r="AP559" s="10">
        <v>110</v>
      </c>
      <c r="AQ559" s="10">
        <v>81</v>
      </c>
      <c r="AR559" s="10">
        <v>474</v>
      </c>
      <c r="AS559" s="10">
        <v>230</v>
      </c>
      <c r="AT559" s="10">
        <v>1621</v>
      </c>
      <c r="AU559" s="10" t="s">
        <v>195</v>
      </c>
      <c r="AV559" s="10" t="s">
        <v>195</v>
      </c>
      <c r="AW559" s="10" t="s">
        <v>195</v>
      </c>
      <c r="AX559" s="10">
        <v>5</v>
      </c>
      <c r="AY559" s="10">
        <v>5</v>
      </c>
      <c r="AZ559" s="10" t="s">
        <v>195</v>
      </c>
      <c r="BA559" s="10">
        <v>1</v>
      </c>
      <c r="BB559" s="10">
        <v>3</v>
      </c>
      <c r="BC559" s="10" t="s">
        <v>195</v>
      </c>
      <c r="BD559" s="10">
        <v>0</v>
      </c>
      <c r="BE559" s="10">
        <v>0</v>
      </c>
      <c r="BF559" s="10">
        <v>0</v>
      </c>
      <c r="BG559" s="10">
        <v>1888167</v>
      </c>
      <c r="BH559" s="10" t="s">
        <v>195</v>
      </c>
      <c r="BI559" s="10" t="s">
        <v>195</v>
      </c>
      <c r="BJ559" s="10" t="s">
        <v>195</v>
      </c>
    </row>
    <row r="560" spans="1:62" ht="15" hidden="1" outlineLevel="2" x14ac:dyDescent="0.25">
      <c r="A560" s="10">
        <v>2024</v>
      </c>
      <c r="B560" s="10" t="s">
        <v>157</v>
      </c>
      <c r="C560" s="10" t="s">
        <v>128</v>
      </c>
      <c r="D560" s="10" t="s">
        <v>201</v>
      </c>
      <c r="E560" s="10" t="s">
        <v>268</v>
      </c>
      <c r="F560" s="10" t="s">
        <v>247</v>
      </c>
      <c r="G560" s="10" t="s">
        <v>195</v>
      </c>
      <c r="H560" s="77">
        <v>-35800.94</v>
      </c>
      <c r="I560" s="77">
        <v>0</v>
      </c>
      <c r="J560" s="77">
        <v>0</v>
      </c>
      <c r="K560" s="77">
        <v>0</v>
      </c>
      <c r="L560" s="77">
        <v>0</v>
      </c>
      <c r="M560" s="77">
        <v>0</v>
      </c>
      <c r="N560" s="77">
        <v>-35800.94</v>
      </c>
      <c r="O560" s="77">
        <v>0</v>
      </c>
      <c r="P560" s="77">
        <v>0</v>
      </c>
      <c r="Q560" s="10">
        <v>0</v>
      </c>
      <c r="R560" s="10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0</v>
      </c>
      <c r="AE560" s="10" t="s">
        <v>195</v>
      </c>
      <c r="AF560" s="10" t="s">
        <v>195</v>
      </c>
      <c r="AG560" s="10" t="s">
        <v>195</v>
      </c>
      <c r="AH560" s="10" t="s">
        <v>198</v>
      </c>
      <c r="AI560" s="10" t="s">
        <v>198</v>
      </c>
      <c r="AJ560" s="10" t="s">
        <v>195</v>
      </c>
      <c r="AK560" s="10" t="s">
        <v>197</v>
      </c>
      <c r="AL560" s="10" t="s">
        <v>196</v>
      </c>
      <c r="AM560" s="10" t="s">
        <v>195</v>
      </c>
      <c r="AN560" s="10" t="s">
        <v>528</v>
      </c>
      <c r="AO560" s="10" t="s">
        <v>195</v>
      </c>
      <c r="AP560" s="10">
        <v>110</v>
      </c>
      <c r="AQ560" s="10">
        <v>81</v>
      </c>
      <c r="AR560" s="10">
        <v>474</v>
      </c>
      <c r="AS560" s="10">
        <v>234</v>
      </c>
      <c r="AT560" s="10">
        <v>1621</v>
      </c>
      <c r="AU560" s="10" t="s">
        <v>195</v>
      </c>
      <c r="AV560" s="10" t="s">
        <v>195</v>
      </c>
      <c r="AW560" s="10" t="s">
        <v>195</v>
      </c>
      <c r="AX560" s="10">
        <v>5</v>
      </c>
      <c r="AY560" s="10">
        <v>5</v>
      </c>
      <c r="AZ560" s="10" t="s">
        <v>195</v>
      </c>
      <c r="BA560" s="10">
        <v>1</v>
      </c>
      <c r="BB560" s="10">
        <v>3</v>
      </c>
      <c r="BC560" s="10" t="s">
        <v>195</v>
      </c>
      <c r="BD560" s="10">
        <v>0</v>
      </c>
      <c r="BE560" s="10">
        <v>0</v>
      </c>
      <c r="BF560" s="10">
        <v>0</v>
      </c>
      <c r="BG560" s="10">
        <v>1887659</v>
      </c>
      <c r="BH560" s="10" t="s">
        <v>195</v>
      </c>
      <c r="BI560" s="10" t="s">
        <v>195</v>
      </c>
      <c r="BJ560" s="10" t="s">
        <v>195</v>
      </c>
    </row>
    <row r="561" spans="1:62" ht="15" hidden="1" outlineLevel="2" x14ac:dyDescent="0.25">
      <c r="A561" s="10">
        <v>2024</v>
      </c>
      <c r="B561" s="10" t="s">
        <v>157</v>
      </c>
      <c r="C561" s="10" t="s">
        <v>128</v>
      </c>
      <c r="D561" s="10" t="s">
        <v>201</v>
      </c>
      <c r="E561" s="10" t="s">
        <v>267</v>
      </c>
      <c r="F561" s="10" t="s">
        <v>243</v>
      </c>
      <c r="G561" s="10" t="s">
        <v>195</v>
      </c>
      <c r="H561" s="77">
        <v>0</v>
      </c>
      <c r="I561" s="77">
        <v>0</v>
      </c>
      <c r="J561" s="77">
        <v>0</v>
      </c>
      <c r="K561" s="77">
        <v>0</v>
      </c>
      <c r="L561" s="77">
        <v>0</v>
      </c>
      <c r="M561" s="77">
        <v>0</v>
      </c>
      <c r="N561" s="77">
        <v>0</v>
      </c>
      <c r="O561" s="77">
        <v>0</v>
      </c>
      <c r="P561" s="77">
        <v>0</v>
      </c>
      <c r="Q561" s="10">
        <v>0</v>
      </c>
      <c r="R561" s="10">
        <v>0</v>
      </c>
      <c r="S561" s="10">
        <v>0</v>
      </c>
      <c r="T561" s="10">
        <v>0</v>
      </c>
      <c r="U561" s="10">
        <v>0</v>
      </c>
      <c r="V561" s="10">
        <v>0</v>
      </c>
      <c r="W561" s="10">
        <v>0</v>
      </c>
      <c r="X561" s="10">
        <v>0</v>
      </c>
      <c r="Y561" s="10">
        <v>0</v>
      </c>
      <c r="Z561" s="10">
        <v>0</v>
      </c>
      <c r="AA561" s="10">
        <v>0</v>
      </c>
      <c r="AB561" s="10">
        <v>0</v>
      </c>
      <c r="AC561" s="10">
        <v>0</v>
      </c>
      <c r="AD561" s="10">
        <v>0</v>
      </c>
      <c r="AE561" s="10" t="s">
        <v>195</v>
      </c>
      <c r="AF561" s="10" t="s">
        <v>195</v>
      </c>
      <c r="AG561" s="10" t="s">
        <v>195</v>
      </c>
      <c r="AH561" s="10" t="s">
        <v>198</v>
      </c>
      <c r="AI561" s="10" t="s">
        <v>198</v>
      </c>
      <c r="AJ561" s="10" t="s">
        <v>195</v>
      </c>
      <c r="AK561" s="10" t="s">
        <v>197</v>
      </c>
      <c r="AL561" s="10" t="s">
        <v>196</v>
      </c>
      <c r="AM561" s="10" t="s">
        <v>195</v>
      </c>
      <c r="AN561" s="10" t="s">
        <v>528</v>
      </c>
      <c r="AO561" s="10" t="s">
        <v>195</v>
      </c>
      <c r="AP561" s="10">
        <v>110</v>
      </c>
      <c r="AQ561" s="10">
        <v>81</v>
      </c>
      <c r="AR561" s="10">
        <v>474</v>
      </c>
      <c r="AS561" s="10">
        <v>227</v>
      </c>
      <c r="AT561" s="10">
        <v>1622</v>
      </c>
      <c r="AU561" s="10" t="s">
        <v>195</v>
      </c>
      <c r="AV561" s="10" t="s">
        <v>195</v>
      </c>
      <c r="AW561" s="10" t="s">
        <v>195</v>
      </c>
      <c r="AX561" s="10">
        <v>5</v>
      </c>
      <c r="AY561" s="10">
        <v>5</v>
      </c>
      <c r="AZ561" s="10" t="s">
        <v>195</v>
      </c>
      <c r="BA561" s="10">
        <v>1</v>
      </c>
      <c r="BB561" s="10">
        <v>3</v>
      </c>
      <c r="BC561" s="10" t="s">
        <v>195</v>
      </c>
      <c r="BD561" s="10">
        <v>0</v>
      </c>
      <c r="BE561" s="10">
        <v>0</v>
      </c>
      <c r="BF561" s="10">
        <v>0</v>
      </c>
      <c r="BG561" s="10">
        <v>1888010</v>
      </c>
      <c r="BH561" s="10" t="s">
        <v>195</v>
      </c>
      <c r="BI561" s="10" t="s">
        <v>195</v>
      </c>
      <c r="BJ561" s="10" t="s">
        <v>195</v>
      </c>
    </row>
    <row r="562" spans="1:62" ht="15" hidden="1" outlineLevel="2" x14ac:dyDescent="0.25">
      <c r="A562" s="10">
        <v>2024</v>
      </c>
      <c r="B562" s="10" t="s">
        <v>157</v>
      </c>
      <c r="C562" s="10" t="s">
        <v>128</v>
      </c>
      <c r="D562" s="10" t="s">
        <v>201</v>
      </c>
      <c r="E562" s="10" t="s">
        <v>266</v>
      </c>
      <c r="F562" s="10" t="s">
        <v>243</v>
      </c>
      <c r="G562" s="10" t="s">
        <v>195</v>
      </c>
      <c r="H562" s="77">
        <v>0</v>
      </c>
      <c r="I562" s="77">
        <v>0</v>
      </c>
      <c r="J562" s="77">
        <v>0</v>
      </c>
      <c r="K562" s="77">
        <v>0</v>
      </c>
      <c r="L562" s="77">
        <v>0</v>
      </c>
      <c r="M562" s="77">
        <v>0</v>
      </c>
      <c r="N562" s="77">
        <v>0</v>
      </c>
      <c r="O562" s="77">
        <v>0</v>
      </c>
      <c r="P562" s="77">
        <v>0</v>
      </c>
      <c r="Q562" s="10">
        <v>0</v>
      </c>
      <c r="R562" s="10">
        <v>0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>
        <v>0</v>
      </c>
      <c r="AE562" s="10" t="s">
        <v>195</v>
      </c>
      <c r="AF562" s="10" t="s">
        <v>195</v>
      </c>
      <c r="AG562" s="10" t="s">
        <v>195</v>
      </c>
      <c r="AH562" s="10" t="s">
        <v>198</v>
      </c>
      <c r="AI562" s="10" t="s">
        <v>198</v>
      </c>
      <c r="AJ562" s="10" t="s">
        <v>195</v>
      </c>
      <c r="AK562" s="10" t="s">
        <v>197</v>
      </c>
      <c r="AL562" s="10" t="s">
        <v>196</v>
      </c>
      <c r="AM562" s="10" t="s">
        <v>195</v>
      </c>
      <c r="AN562" s="10" t="s">
        <v>528</v>
      </c>
      <c r="AO562" s="10" t="s">
        <v>195</v>
      </c>
      <c r="AP562" s="10">
        <v>110</v>
      </c>
      <c r="AQ562" s="10">
        <v>81</v>
      </c>
      <c r="AR562" s="10">
        <v>474</v>
      </c>
      <c r="AS562" s="10">
        <v>231</v>
      </c>
      <c r="AT562" s="10">
        <v>1622</v>
      </c>
      <c r="AU562" s="10" t="s">
        <v>195</v>
      </c>
      <c r="AV562" s="10" t="s">
        <v>195</v>
      </c>
      <c r="AW562" s="10" t="s">
        <v>195</v>
      </c>
      <c r="AX562" s="10">
        <v>5</v>
      </c>
      <c r="AY562" s="10">
        <v>5</v>
      </c>
      <c r="AZ562" s="10" t="s">
        <v>195</v>
      </c>
      <c r="BA562" s="10">
        <v>1</v>
      </c>
      <c r="BB562" s="10">
        <v>3</v>
      </c>
      <c r="BC562" s="10" t="s">
        <v>195</v>
      </c>
      <c r="BD562" s="10">
        <v>0</v>
      </c>
      <c r="BE562" s="10">
        <v>0</v>
      </c>
      <c r="BF562" s="10">
        <v>0</v>
      </c>
      <c r="BG562" s="10">
        <v>1886880</v>
      </c>
      <c r="BH562" s="10" t="s">
        <v>195</v>
      </c>
      <c r="BI562" s="10" t="s">
        <v>195</v>
      </c>
      <c r="BJ562" s="10" t="s">
        <v>195</v>
      </c>
    </row>
    <row r="563" spans="1:62" ht="15" hidden="1" outlineLevel="2" x14ac:dyDescent="0.25">
      <c r="A563" s="10">
        <v>2024</v>
      </c>
      <c r="B563" s="10" t="s">
        <v>157</v>
      </c>
      <c r="C563" s="10" t="s">
        <v>128</v>
      </c>
      <c r="D563" s="10" t="s">
        <v>201</v>
      </c>
      <c r="E563" s="10" t="s">
        <v>265</v>
      </c>
      <c r="F563" s="10" t="s">
        <v>243</v>
      </c>
      <c r="G563" s="10" t="s">
        <v>195</v>
      </c>
      <c r="H563" s="77">
        <v>27989.200000000001</v>
      </c>
      <c r="I563" s="77">
        <v>0</v>
      </c>
      <c r="J563" s="77">
        <v>0</v>
      </c>
      <c r="K563" s="77">
        <v>0</v>
      </c>
      <c r="L563" s="77">
        <v>0</v>
      </c>
      <c r="M563" s="77">
        <v>0</v>
      </c>
      <c r="N563" s="77">
        <v>27989.200000000001</v>
      </c>
      <c r="O563" s="77">
        <v>0</v>
      </c>
      <c r="P563" s="77">
        <v>0</v>
      </c>
      <c r="Q563" s="10">
        <v>0</v>
      </c>
      <c r="R563" s="10">
        <v>0</v>
      </c>
      <c r="S563" s="10">
        <v>0</v>
      </c>
      <c r="T563" s="10">
        <v>0</v>
      </c>
      <c r="U563" s="10">
        <v>0</v>
      </c>
      <c r="V563" s="10">
        <v>0</v>
      </c>
      <c r="W563" s="10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0</v>
      </c>
      <c r="AE563" s="10" t="s">
        <v>195</v>
      </c>
      <c r="AF563" s="10" t="s">
        <v>195</v>
      </c>
      <c r="AG563" s="10" t="s">
        <v>195</v>
      </c>
      <c r="AH563" s="10" t="s">
        <v>198</v>
      </c>
      <c r="AI563" s="10" t="s">
        <v>198</v>
      </c>
      <c r="AJ563" s="10" t="s">
        <v>195</v>
      </c>
      <c r="AK563" s="10" t="s">
        <v>197</v>
      </c>
      <c r="AL563" s="10" t="s">
        <v>196</v>
      </c>
      <c r="AM563" s="10" t="s">
        <v>195</v>
      </c>
      <c r="AN563" s="10" t="s">
        <v>528</v>
      </c>
      <c r="AO563" s="10" t="s">
        <v>195</v>
      </c>
      <c r="AP563" s="10">
        <v>110</v>
      </c>
      <c r="AQ563" s="10">
        <v>81</v>
      </c>
      <c r="AR563" s="10">
        <v>474</v>
      </c>
      <c r="AS563" s="10">
        <v>235</v>
      </c>
      <c r="AT563" s="10">
        <v>1622</v>
      </c>
      <c r="AU563" s="10" t="s">
        <v>195</v>
      </c>
      <c r="AV563" s="10" t="s">
        <v>195</v>
      </c>
      <c r="AW563" s="10" t="s">
        <v>195</v>
      </c>
      <c r="AX563" s="10">
        <v>5</v>
      </c>
      <c r="AY563" s="10">
        <v>5</v>
      </c>
      <c r="AZ563" s="10" t="s">
        <v>195</v>
      </c>
      <c r="BA563" s="10">
        <v>1</v>
      </c>
      <c r="BB563" s="10">
        <v>3</v>
      </c>
      <c r="BC563" s="10" t="s">
        <v>195</v>
      </c>
      <c r="BD563" s="10">
        <v>0</v>
      </c>
      <c r="BE563" s="10">
        <v>0</v>
      </c>
      <c r="BF563" s="10">
        <v>0</v>
      </c>
      <c r="BG563" s="10">
        <v>1887660</v>
      </c>
      <c r="BH563" s="10" t="s">
        <v>195</v>
      </c>
      <c r="BI563" s="10" t="s">
        <v>195</v>
      </c>
      <c r="BJ563" s="10" t="s">
        <v>195</v>
      </c>
    </row>
    <row r="564" spans="1:62" ht="15" hidden="1" outlineLevel="2" x14ac:dyDescent="0.25">
      <c r="A564" s="10">
        <v>2024</v>
      </c>
      <c r="B564" s="10" t="s">
        <v>157</v>
      </c>
      <c r="C564" s="10" t="s">
        <v>128</v>
      </c>
      <c r="D564" s="10" t="s">
        <v>201</v>
      </c>
      <c r="E564" s="10" t="s">
        <v>264</v>
      </c>
      <c r="F564" s="10" t="s">
        <v>238</v>
      </c>
      <c r="G564" s="10" t="s">
        <v>195</v>
      </c>
      <c r="H564" s="77">
        <v>0</v>
      </c>
      <c r="I564" s="77">
        <v>0</v>
      </c>
      <c r="J564" s="77">
        <v>0</v>
      </c>
      <c r="K564" s="77">
        <v>0</v>
      </c>
      <c r="L564" s="77">
        <v>0</v>
      </c>
      <c r="M564" s="77">
        <v>0</v>
      </c>
      <c r="N564" s="77">
        <v>0</v>
      </c>
      <c r="O564" s="77">
        <v>0</v>
      </c>
      <c r="P564" s="77">
        <v>0</v>
      </c>
      <c r="Q564" s="10">
        <v>0</v>
      </c>
      <c r="R564" s="10">
        <v>0</v>
      </c>
      <c r="S564" s="10">
        <v>0</v>
      </c>
      <c r="T564" s="10">
        <v>0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0">
        <v>0</v>
      </c>
      <c r="AB564" s="10">
        <v>0</v>
      </c>
      <c r="AC564" s="10">
        <v>0</v>
      </c>
      <c r="AD564" s="10">
        <v>0</v>
      </c>
      <c r="AE564" s="10" t="s">
        <v>195</v>
      </c>
      <c r="AF564" s="10" t="s">
        <v>195</v>
      </c>
      <c r="AG564" s="10" t="s">
        <v>195</v>
      </c>
      <c r="AH564" s="10" t="s">
        <v>198</v>
      </c>
      <c r="AI564" s="10" t="s">
        <v>198</v>
      </c>
      <c r="AJ564" s="10" t="s">
        <v>195</v>
      </c>
      <c r="AK564" s="10" t="s">
        <v>197</v>
      </c>
      <c r="AL564" s="10" t="s">
        <v>196</v>
      </c>
      <c r="AM564" s="10" t="s">
        <v>195</v>
      </c>
      <c r="AN564" s="10" t="s">
        <v>528</v>
      </c>
      <c r="AO564" s="10" t="s">
        <v>195</v>
      </c>
      <c r="AP564" s="10">
        <v>110</v>
      </c>
      <c r="AQ564" s="10">
        <v>81</v>
      </c>
      <c r="AR564" s="10">
        <v>474</v>
      </c>
      <c r="AS564" s="10">
        <v>228</v>
      </c>
      <c r="AT564" s="10">
        <v>1623</v>
      </c>
      <c r="AU564" s="10" t="s">
        <v>195</v>
      </c>
      <c r="AV564" s="10" t="s">
        <v>195</v>
      </c>
      <c r="AW564" s="10" t="s">
        <v>195</v>
      </c>
      <c r="AX564" s="10">
        <v>5</v>
      </c>
      <c r="AY564" s="10">
        <v>5</v>
      </c>
      <c r="AZ564" s="10" t="s">
        <v>195</v>
      </c>
      <c r="BA564" s="10">
        <v>1</v>
      </c>
      <c r="BB564" s="10">
        <v>3</v>
      </c>
      <c r="BC564" s="10" t="s">
        <v>195</v>
      </c>
      <c r="BD564" s="10">
        <v>0</v>
      </c>
      <c r="BE564" s="10">
        <v>0</v>
      </c>
      <c r="BF564" s="10">
        <v>0</v>
      </c>
      <c r="BG564" s="10">
        <v>1888055</v>
      </c>
      <c r="BH564" s="10" t="s">
        <v>195</v>
      </c>
      <c r="BI564" s="10" t="s">
        <v>195</v>
      </c>
      <c r="BJ564" s="10" t="s">
        <v>195</v>
      </c>
    </row>
    <row r="565" spans="1:62" ht="15" hidden="1" outlineLevel="2" x14ac:dyDescent="0.25">
      <c r="A565" s="10">
        <v>2024</v>
      </c>
      <c r="B565" s="10" t="s">
        <v>157</v>
      </c>
      <c r="C565" s="10" t="s">
        <v>128</v>
      </c>
      <c r="D565" s="10" t="s">
        <v>201</v>
      </c>
      <c r="E565" s="10" t="s">
        <v>263</v>
      </c>
      <c r="F565" s="10" t="s">
        <v>238</v>
      </c>
      <c r="G565" s="10" t="s">
        <v>195</v>
      </c>
      <c r="H565" s="77">
        <v>0</v>
      </c>
      <c r="I565" s="77">
        <v>0</v>
      </c>
      <c r="J565" s="77">
        <v>0</v>
      </c>
      <c r="K565" s="77">
        <v>0</v>
      </c>
      <c r="L565" s="77">
        <v>0</v>
      </c>
      <c r="M565" s="77">
        <v>0</v>
      </c>
      <c r="N565" s="77">
        <v>0</v>
      </c>
      <c r="O565" s="77">
        <v>0</v>
      </c>
      <c r="P565" s="77">
        <v>0</v>
      </c>
      <c r="Q565" s="10">
        <v>0</v>
      </c>
      <c r="R565" s="10">
        <v>0</v>
      </c>
      <c r="S565" s="10">
        <v>0</v>
      </c>
      <c r="T565" s="10">
        <v>0</v>
      </c>
      <c r="U565" s="10">
        <v>0</v>
      </c>
      <c r="V565" s="10">
        <v>0</v>
      </c>
      <c r="W565" s="10">
        <v>0</v>
      </c>
      <c r="X565" s="10">
        <v>0</v>
      </c>
      <c r="Y565" s="10">
        <v>0</v>
      </c>
      <c r="Z565" s="10">
        <v>0</v>
      </c>
      <c r="AA565" s="10">
        <v>0</v>
      </c>
      <c r="AB565" s="10">
        <v>0</v>
      </c>
      <c r="AC565" s="10">
        <v>0</v>
      </c>
      <c r="AD565" s="10">
        <v>0</v>
      </c>
      <c r="AE565" s="10" t="s">
        <v>195</v>
      </c>
      <c r="AF565" s="10" t="s">
        <v>195</v>
      </c>
      <c r="AG565" s="10" t="s">
        <v>195</v>
      </c>
      <c r="AH565" s="10" t="s">
        <v>198</v>
      </c>
      <c r="AI565" s="10" t="s">
        <v>198</v>
      </c>
      <c r="AJ565" s="10" t="s">
        <v>195</v>
      </c>
      <c r="AK565" s="10" t="s">
        <v>197</v>
      </c>
      <c r="AL565" s="10" t="s">
        <v>196</v>
      </c>
      <c r="AM565" s="10" t="s">
        <v>195</v>
      </c>
      <c r="AN565" s="10" t="s">
        <v>528</v>
      </c>
      <c r="AO565" s="10" t="s">
        <v>195</v>
      </c>
      <c r="AP565" s="10">
        <v>110</v>
      </c>
      <c r="AQ565" s="10">
        <v>81</v>
      </c>
      <c r="AR565" s="10">
        <v>474</v>
      </c>
      <c r="AS565" s="10">
        <v>232</v>
      </c>
      <c r="AT565" s="10">
        <v>1623</v>
      </c>
      <c r="AU565" s="10" t="s">
        <v>195</v>
      </c>
      <c r="AV565" s="10" t="s">
        <v>195</v>
      </c>
      <c r="AW565" s="10" t="s">
        <v>195</v>
      </c>
      <c r="AX565" s="10">
        <v>5</v>
      </c>
      <c r="AY565" s="10">
        <v>5</v>
      </c>
      <c r="AZ565" s="10" t="s">
        <v>195</v>
      </c>
      <c r="BA565" s="10">
        <v>1</v>
      </c>
      <c r="BB565" s="10">
        <v>3</v>
      </c>
      <c r="BC565" s="10" t="s">
        <v>195</v>
      </c>
      <c r="BD565" s="10">
        <v>0</v>
      </c>
      <c r="BE565" s="10">
        <v>0</v>
      </c>
      <c r="BF565" s="10">
        <v>0</v>
      </c>
      <c r="BG565" s="10">
        <v>1886917</v>
      </c>
      <c r="BH565" s="10" t="s">
        <v>195</v>
      </c>
      <c r="BI565" s="10" t="s">
        <v>195</v>
      </c>
      <c r="BJ565" s="10" t="s">
        <v>195</v>
      </c>
    </row>
    <row r="566" spans="1:62" ht="15" hidden="1" outlineLevel="2" x14ac:dyDescent="0.25">
      <c r="A566" s="10">
        <v>2024</v>
      </c>
      <c r="B566" s="10" t="s">
        <v>157</v>
      </c>
      <c r="C566" s="10" t="s">
        <v>128</v>
      </c>
      <c r="D566" s="10" t="s">
        <v>201</v>
      </c>
      <c r="E566" s="10" t="s">
        <v>262</v>
      </c>
      <c r="F566" s="10" t="s">
        <v>238</v>
      </c>
      <c r="G566" s="10" t="s">
        <v>195</v>
      </c>
      <c r="H566" s="77">
        <v>13398.92</v>
      </c>
      <c r="I566" s="77">
        <v>0</v>
      </c>
      <c r="J566" s="77">
        <v>0</v>
      </c>
      <c r="K566" s="77">
        <v>0</v>
      </c>
      <c r="L566" s="77">
        <v>0</v>
      </c>
      <c r="M566" s="77">
        <v>0</v>
      </c>
      <c r="N566" s="77">
        <v>13398.92</v>
      </c>
      <c r="O566" s="77">
        <v>0</v>
      </c>
      <c r="P566" s="77">
        <v>0</v>
      </c>
      <c r="Q566" s="10">
        <v>0</v>
      </c>
      <c r="R566" s="10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0">
        <v>0</v>
      </c>
      <c r="AB566" s="10">
        <v>0</v>
      </c>
      <c r="AC566" s="10">
        <v>0</v>
      </c>
      <c r="AD566" s="10">
        <v>0</v>
      </c>
      <c r="AE566" s="10" t="s">
        <v>195</v>
      </c>
      <c r="AF566" s="10" t="s">
        <v>195</v>
      </c>
      <c r="AG566" s="10" t="s">
        <v>195</v>
      </c>
      <c r="AH566" s="10" t="s">
        <v>198</v>
      </c>
      <c r="AI566" s="10" t="s">
        <v>198</v>
      </c>
      <c r="AJ566" s="10" t="s">
        <v>195</v>
      </c>
      <c r="AK566" s="10" t="s">
        <v>197</v>
      </c>
      <c r="AL566" s="10" t="s">
        <v>196</v>
      </c>
      <c r="AM566" s="10" t="s">
        <v>195</v>
      </c>
      <c r="AN566" s="10" t="s">
        <v>528</v>
      </c>
      <c r="AO566" s="10" t="s">
        <v>195</v>
      </c>
      <c r="AP566" s="10">
        <v>110</v>
      </c>
      <c r="AQ566" s="10">
        <v>81</v>
      </c>
      <c r="AR566" s="10">
        <v>474</v>
      </c>
      <c r="AS566" s="10">
        <v>236</v>
      </c>
      <c r="AT566" s="10">
        <v>1623</v>
      </c>
      <c r="AU566" s="10" t="s">
        <v>195</v>
      </c>
      <c r="AV566" s="10" t="s">
        <v>195</v>
      </c>
      <c r="AW566" s="10" t="s">
        <v>195</v>
      </c>
      <c r="AX566" s="10">
        <v>5</v>
      </c>
      <c r="AY566" s="10">
        <v>5</v>
      </c>
      <c r="AZ566" s="10" t="s">
        <v>195</v>
      </c>
      <c r="BA566" s="10">
        <v>1</v>
      </c>
      <c r="BB566" s="10">
        <v>3</v>
      </c>
      <c r="BC566" s="10" t="s">
        <v>195</v>
      </c>
      <c r="BD566" s="10">
        <v>0</v>
      </c>
      <c r="BE566" s="10">
        <v>0</v>
      </c>
      <c r="BF566" s="10">
        <v>0</v>
      </c>
      <c r="BG566" s="10">
        <v>1886560</v>
      </c>
      <c r="BH566" s="10" t="s">
        <v>195</v>
      </c>
      <c r="BI566" s="10" t="s">
        <v>195</v>
      </c>
      <c r="BJ566" s="10" t="s">
        <v>195</v>
      </c>
    </row>
    <row r="567" spans="1:62" ht="15" hidden="1" outlineLevel="2" x14ac:dyDescent="0.25">
      <c r="A567" s="10">
        <v>2024</v>
      </c>
      <c r="B567" s="10" t="s">
        <v>157</v>
      </c>
      <c r="C567" s="10" t="s">
        <v>128</v>
      </c>
      <c r="D567" s="10" t="s">
        <v>201</v>
      </c>
      <c r="E567" s="10" t="s">
        <v>261</v>
      </c>
      <c r="F567" s="10" t="s">
        <v>233</v>
      </c>
      <c r="G567" s="10" t="s">
        <v>195</v>
      </c>
      <c r="H567" s="77">
        <v>0</v>
      </c>
      <c r="I567" s="77">
        <v>0</v>
      </c>
      <c r="J567" s="77">
        <v>0</v>
      </c>
      <c r="K567" s="77">
        <v>0</v>
      </c>
      <c r="L567" s="77">
        <v>0</v>
      </c>
      <c r="M567" s="77">
        <v>0</v>
      </c>
      <c r="N567" s="77">
        <v>0</v>
      </c>
      <c r="O567" s="77">
        <v>0</v>
      </c>
      <c r="P567" s="77">
        <v>0</v>
      </c>
      <c r="Q567" s="10">
        <v>0</v>
      </c>
      <c r="R567" s="10">
        <v>0</v>
      </c>
      <c r="S567" s="10">
        <v>0</v>
      </c>
      <c r="T567" s="10">
        <v>0</v>
      </c>
      <c r="U567" s="10">
        <v>0</v>
      </c>
      <c r="V567" s="10">
        <v>0</v>
      </c>
      <c r="W567" s="10">
        <v>0</v>
      </c>
      <c r="X567" s="10">
        <v>0</v>
      </c>
      <c r="Y567" s="10">
        <v>0</v>
      </c>
      <c r="Z567" s="10">
        <v>0</v>
      </c>
      <c r="AA567" s="10">
        <v>0</v>
      </c>
      <c r="AB567" s="10">
        <v>0</v>
      </c>
      <c r="AC567" s="10">
        <v>0</v>
      </c>
      <c r="AD567" s="10">
        <v>0</v>
      </c>
      <c r="AE567" s="10" t="s">
        <v>195</v>
      </c>
      <c r="AF567" s="10" t="s">
        <v>195</v>
      </c>
      <c r="AG567" s="10" t="s">
        <v>195</v>
      </c>
      <c r="AH567" s="10" t="s">
        <v>198</v>
      </c>
      <c r="AI567" s="10" t="s">
        <v>198</v>
      </c>
      <c r="AJ567" s="10" t="s">
        <v>195</v>
      </c>
      <c r="AK567" s="10" t="s">
        <v>197</v>
      </c>
      <c r="AL567" s="10" t="s">
        <v>196</v>
      </c>
      <c r="AM567" s="10" t="s">
        <v>195</v>
      </c>
      <c r="AN567" s="10" t="s">
        <v>528</v>
      </c>
      <c r="AO567" s="10" t="s">
        <v>195</v>
      </c>
      <c r="AP567" s="10">
        <v>110</v>
      </c>
      <c r="AQ567" s="10">
        <v>81</v>
      </c>
      <c r="AR567" s="10">
        <v>474</v>
      </c>
      <c r="AS567" s="10">
        <v>229</v>
      </c>
      <c r="AT567" s="10">
        <v>1624</v>
      </c>
      <c r="AU567" s="10" t="s">
        <v>195</v>
      </c>
      <c r="AV567" s="10" t="s">
        <v>195</v>
      </c>
      <c r="AW567" s="10" t="s">
        <v>195</v>
      </c>
      <c r="AX567" s="10">
        <v>5</v>
      </c>
      <c r="AY567" s="10">
        <v>5</v>
      </c>
      <c r="AZ567" s="10" t="s">
        <v>195</v>
      </c>
      <c r="BA567" s="10">
        <v>1</v>
      </c>
      <c r="BB567" s="10">
        <v>3</v>
      </c>
      <c r="BC567" s="10" t="s">
        <v>195</v>
      </c>
      <c r="BD567" s="10">
        <v>0</v>
      </c>
      <c r="BE567" s="10">
        <v>0</v>
      </c>
      <c r="BF567" s="10">
        <v>0</v>
      </c>
      <c r="BG567" s="10">
        <v>1887327</v>
      </c>
      <c r="BH567" s="10" t="s">
        <v>195</v>
      </c>
      <c r="BI567" s="10" t="s">
        <v>195</v>
      </c>
      <c r="BJ567" s="10" t="s">
        <v>195</v>
      </c>
    </row>
    <row r="568" spans="1:62" ht="15" hidden="1" outlineLevel="2" x14ac:dyDescent="0.25">
      <c r="A568" s="10">
        <v>2024</v>
      </c>
      <c r="B568" s="10" t="s">
        <v>157</v>
      </c>
      <c r="C568" s="10" t="s">
        <v>128</v>
      </c>
      <c r="D568" s="10" t="s">
        <v>201</v>
      </c>
      <c r="E568" s="10" t="s">
        <v>260</v>
      </c>
      <c r="F568" s="10" t="s">
        <v>233</v>
      </c>
      <c r="G568" s="10" t="s">
        <v>195</v>
      </c>
      <c r="H568" s="77">
        <v>0</v>
      </c>
      <c r="I568" s="77">
        <v>0</v>
      </c>
      <c r="J568" s="77">
        <v>0</v>
      </c>
      <c r="K568" s="77">
        <v>0</v>
      </c>
      <c r="L568" s="77">
        <v>0</v>
      </c>
      <c r="M568" s="77">
        <v>0</v>
      </c>
      <c r="N568" s="77">
        <v>0</v>
      </c>
      <c r="O568" s="77">
        <v>0</v>
      </c>
      <c r="P568" s="77">
        <v>0</v>
      </c>
      <c r="Q568" s="10">
        <v>0</v>
      </c>
      <c r="R568" s="10">
        <v>0</v>
      </c>
      <c r="S568" s="10">
        <v>0</v>
      </c>
      <c r="T568" s="10">
        <v>0</v>
      </c>
      <c r="U568" s="10">
        <v>0</v>
      </c>
      <c r="V568" s="10">
        <v>0</v>
      </c>
      <c r="W568" s="10">
        <v>0</v>
      </c>
      <c r="X568" s="10">
        <v>0</v>
      </c>
      <c r="Y568" s="10">
        <v>0</v>
      </c>
      <c r="Z568" s="10">
        <v>0</v>
      </c>
      <c r="AA568" s="10">
        <v>0</v>
      </c>
      <c r="AB568" s="10">
        <v>0</v>
      </c>
      <c r="AC568" s="10">
        <v>0</v>
      </c>
      <c r="AD568" s="10">
        <v>0</v>
      </c>
      <c r="AE568" s="10" t="s">
        <v>195</v>
      </c>
      <c r="AF568" s="10" t="s">
        <v>195</v>
      </c>
      <c r="AG568" s="10" t="s">
        <v>195</v>
      </c>
      <c r="AH568" s="10" t="s">
        <v>198</v>
      </c>
      <c r="AI568" s="10" t="s">
        <v>198</v>
      </c>
      <c r="AJ568" s="10" t="s">
        <v>195</v>
      </c>
      <c r="AK568" s="10" t="s">
        <v>197</v>
      </c>
      <c r="AL568" s="10" t="s">
        <v>196</v>
      </c>
      <c r="AM568" s="10" t="s">
        <v>195</v>
      </c>
      <c r="AN568" s="10" t="s">
        <v>528</v>
      </c>
      <c r="AO568" s="10" t="s">
        <v>195</v>
      </c>
      <c r="AP568" s="10">
        <v>110</v>
      </c>
      <c r="AQ568" s="10">
        <v>81</v>
      </c>
      <c r="AR568" s="10">
        <v>474</v>
      </c>
      <c r="AS568" s="10">
        <v>233</v>
      </c>
      <c r="AT568" s="10">
        <v>1624</v>
      </c>
      <c r="AU568" s="10" t="s">
        <v>195</v>
      </c>
      <c r="AV568" s="10" t="s">
        <v>195</v>
      </c>
      <c r="AW568" s="10" t="s">
        <v>195</v>
      </c>
      <c r="AX568" s="10">
        <v>5</v>
      </c>
      <c r="AY568" s="10">
        <v>5</v>
      </c>
      <c r="AZ568" s="10" t="s">
        <v>195</v>
      </c>
      <c r="BA568" s="10">
        <v>1</v>
      </c>
      <c r="BB568" s="10">
        <v>3</v>
      </c>
      <c r="BC568" s="10" t="s">
        <v>195</v>
      </c>
      <c r="BD568" s="10">
        <v>0</v>
      </c>
      <c r="BE568" s="10">
        <v>0</v>
      </c>
      <c r="BF568" s="10">
        <v>0</v>
      </c>
      <c r="BG568" s="10">
        <v>1887343</v>
      </c>
      <c r="BH568" s="10" t="s">
        <v>195</v>
      </c>
      <c r="BI568" s="10" t="s">
        <v>195</v>
      </c>
      <c r="BJ568" s="10" t="s">
        <v>195</v>
      </c>
    </row>
    <row r="569" spans="1:62" ht="15" hidden="1" outlineLevel="2" x14ac:dyDescent="0.25">
      <c r="A569" s="10">
        <v>2024</v>
      </c>
      <c r="B569" s="10" t="s">
        <v>157</v>
      </c>
      <c r="C569" s="10" t="s">
        <v>128</v>
      </c>
      <c r="D569" s="10" t="s">
        <v>201</v>
      </c>
      <c r="E569" s="10" t="s">
        <v>259</v>
      </c>
      <c r="F569" s="10" t="s">
        <v>233</v>
      </c>
      <c r="G569" s="10" t="s">
        <v>195</v>
      </c>
      <c r="H569" s="77">
        <v>24796.79</v>
      </c>
      <c r="I569" s="77">
        <v>0</v>
      </c>
      <c r="J569" s="77">
        <v>0</v>
      </c>
      <c r="K569" s="77">
        <v>0</v>
      </c>
      <c r="L569" s="77">
        <v>0</v>
      </c>
      <c r="M569" s="77">
        <v>0</v>
      </c>
      <c r="N569" s="77">
        <v>24796.79</v>
      </c>
      <c r="O569" s="77">
        <v>0</v>
      </c>
      <c r="P569" s="77">
        <v>0</v>
      </c>
      <c r="Q569" s="10">
        <v>0</v>
      </c>
      <c r="R569" s="10">
        <v>0</v>
      </c>
      <c r="S569" s="10">
        <v>0</v>
      </c>
      <c r="T569" s="10">
        <v>0</v>
      </c>
      <c r="U569" s="10">
        <v>0</v>
      </c>
      <c r="V569" s="10">
        <v>0</v>
      </c>
      <c r="W569" s="10">
        <v>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 t="s">
        <v>195</v>
      </c>
      <c r="AF569" s="10" t="s">
        <v>195</v>
      </c>
      <c r="AG569" s="10" t="s">
        <v>195</v>
      </c>
      <c r="AH569" s="10" t="s">
        <v>198</v>
      </c>
      <c r="AI569" s="10" t="s">
        <v>198</v>
      </c>
      <c r="AJ569" s="10" t="s">
        <v>195</v>
      </c>
      <c r="AK569" s="10" t="s">
        <v>197</v>
      </c>
      <c r="AL569" s="10" t="s">
        <v>196</v>
      </c>
      <c r="AM569" s="10" t="s">
        <v>195</v>
      </c>
      <c r="AN569" s="10" t="s">
        <v>528</v>
      </c>
      <c r="AO569" s="10" t="s">
        <v>195</v>
      </c>
      <c r="AP569" s="10">
        <v>110</v>
      </c>
      <c r="AQ569" s="10">
        <v>81</v>
      </c>
      <c r="AR569" s="10">
        <v>474</v>
      </c>
      <c r="AS569" s="10">
        <v>237</v>
      </c>
      <c r="AT569" s="10">
        <v>1624</v>
      </c>
      <c r="AU569" s="10" t="s">
        <v>195</v>
      </c>
      <c r="AV569" s="10" t="s">
        <v>195</v>
      </c>
      <c r="AW569" s="10" t="s">
        <v>195</v>
      </c>
      <c r="AX569" s="10">
        <v>5</v>
      </c>
      <c r="AY569" s="10">
        <v>5</v>
      </c>
      <c r="AZ569" s="10" t="s">
        <v>195</v>
      </c>
      <c r="BA569" s="10">
        <v>1</v>
      </c>
      <c r="BB569" s="10">
        <v>3</v>
      </c>
      <c r="BC569" s="10" t="s">
        <v>195</v>
      </c>
      <c r="BD569" s="10">
        <v>0</v>
      </c>
      <c r="BE569" s="10">
        <v>0</v>
      </c>
      <c r="BF569" s="10">
        <v>0</v>
      </c>
      <c r="BG569" s="10">
        <v>1887322</v>
      </c>
      <c r="BH569" s="10" t="s">
        <v>195</v>
      </c>
      <c r="BI569" s="10" t="s">
        <v>195</v>
      </c>
      <c r="BJ569" s="10" t="s">
        <v>195</v>
      </c>
    </row>
    <row r="570" spans="1:62" ht="15" hidden="1" outlineLevel="2" x14ac:dyDescent="0.25">
      <c r="A570" s="10">
        <v>2024</v>
      </c>
      <c r="B570" s="10" t="s">
        <v>157</v>
      </c>
      <c r="C570" s="10" t="s">
        <v>128</v>
      </c>
      <c r="D570" s="10" t="s">
        <v>201</v>
      </c>
      <c r="E570" s="10" t="s">
        <v>258</v>
      </c>
      <c r="F570" s="10" t="s">
        <v>225</v>
      </c>
      <c r="G570" s="10" t="s">
        <v>195</v>
      </c>
      <c r="H570" s="77">
        <v>9899.77</v>
      </c>
      <c r="I570" s="77">
        <v>9899.77</v>
      </c>
      <c r="J570" s="77">
        <v>9899.77</v>
      </c>
      <c r="K570" s="77">
        <v>0</v>
      </c>
      <c r="L570" s="77">
        <v>0</v>
      </c>
      <c r="M570" s="77">
        <v>348.66</v>
      </c>
      <c r="N570" s="77">
        <v>0</v>
      </c>
      <c r="O570" s="77">
        <v>0</v>
      </c>
      <c r="P570" s="77">
        <v>0</v>
      </c>
      <c r="Q570" s="10">
        <v>0</v>
      </c>
      <c r="R570" s="10">
        <v>0</v>
      </c>
      <c r="S570" s="10">
        <v>9899.77</v>
      </c>
      <c r="T570" s="10">
        <v>0</v>
      </c>
      <c r="U570" s="10">
        <v>0</v>
      </c>
      <c r="V570" s="10">
        <v>0</v>
      </c>
      <c r="W570" s="10">
        <v>0</v>
      </c>
      <c r="X570" s="10">
        <v>0</v>
      </c>
      <c r="Y570" s="10">
        <v>0</v>
      </c>
      <c r="Z570" s="10">
        <v>348.66</v>
      </c>
      <c r="AA570" s="10">
        <v>0</v>
      </c>
      <c r="AB570" s="10">
        <v>0</v>
      </c>
      <c r="AC570" s="10">
        <v>0</v>
      </c>
      <c r="AD570" s="10">
        <v>0</v>
      </c>
      <c r="AE570" s="10" t="s">
        <v>195</v>
      </c>
      <c r="AF570" s="10" t="s">
        <v>195</v>
      </c>
      <c r="AG570" s="10" t="s">
        <v>195</v>
      </c>
      <c r="AH570" s="10" t="s">
        <v>198</v>
      </c>
      <c r="AI570" s="10" t="s">
        <v>198</v>
      </c>
      <c r="AJ570" s="10" t="s">
        <v>195</v>
      </c>
      <c r="AK570" s="10" t="s">
        <v>197</v>
      </c>
      <c r="AL570" s="10" t="s">
        <v>196</v>
      </c>
      <c r="AM570" s="10" t="s">
        <v>195</v>
      </c>
      <c r="AN570" s="10" t="s">
        <v>528</v>
      </c>
      <c r="AO570" s="10" t="s">
        <v>195</v>
      </c>
      <c r="AP570" s="10">
        <v>110</v>
      </c>
      <c r="AQ570" s="10">
        <v>81</v>
      </c>
      <c r="AR570" s="10">
        <v>474</v>
      </c>
      <c r="AS570" s="10">
        <v>238</v>
      </c>
      <c r="AT570" s="10">
        <v>1150</v>
      </c>
      <c r="AU570" s="10" t="s">
        <v>195</v>
      </c>
      <c r="AV570" s="10" t="s">
        <v>195</v>
      </c>
      <c r="AW570" s="10" t="s">
        <v>195</v>
      </c>
      <c r="AX570" s="10">
        <v>5</v>
      </c>
      <c r="AY570" s="10">
        <v>5</v>
      </c>
      <c r="AZ570" s="10" t="s">
        <v>195</v>
      </c>
      <c r="BA570" s="10">
        <v>1</v>
      </c>
      <c r="BB570" s="10">
        <v>3</v>
      </c>
      <c r="BC570" s="10" t="s">
        <v>195</v>
      </c>
      <c r="BD570" s="10">
        <v>0</v>
      </c>
      <c r="BE570" s="10">
        <v>0</v>
      </c>
      <c r="BF570" s="10">
        <v>0</v>
      </c>
      <c r="BG570" s="10">
        <v>1886113</v>
      </c>
      <c r="BH570" s="10" t="s">
        <v>195</v>
      </c>
      <c r="BI570" s="10" t="s">
        <v>195</v>
      </c>
      <c r="BJ570" s="10" t="s">
        <v>195</v>
      </c>
    </row>
    <row r="571" spans="1:62" ht="15" hidden="1" outlineLevel="2" x14ac:dyDescent="0.25">
      <c r="A571" s="10">
        <v>2024</v>
      </c>
      <c r="B571" s="10" t="s">
        <v>157</v>
      </c>
      <c r="C571" s="10" t="s">
        <v>128</v>
      </c>
      <c r="D571" s="10" t="s">
        <v>201</v>
      </c>
      <c r="E571" s="10" t="s">
        <v>257</v>
      </c>
      <c r="F571" s="10" t="s">
        <v>225</v>
      </c>
      <c r="G571" s="10" t="s">
        <v>195</v>
      </c>
      <c r="H571" s="77">
        <v>60624.82</v>
      </c>
      <c r="I571" s="77">
        <v>60624.82</v>
      </c>
      <c r="J571" s="77">
        <v>60624.82</v>
      </c>
      <c r="K571" s="77">
        <v>0</v>
      </c>
      <c r="L571" s="77">
        <v>0</v>
      </c>
      <c r="M571" s="77">
        <v>2135.15</v>
      </c>
      <c r="N571" s="77">
        <v>0</v>
      </c>
      <c r="O571" s="77">
        <v>0</v>
      </c>
      <c r="P571" s="77">
        <v>0</v>
      </c>
      <c r="Q571" s="10">
        <v>0</v>
      </c>
      <c r="R571" s="10">
        <v>0</v>
      </c>
      <c r="S571" s="10">
        <v>60624.82</v>
      </c>
      <c r="T571" s="10">
        <v>0</v>
      </c>
      <c r="U571" s="10">
        <v>0</v>
      </c>
      <c r="V571" s="10">
        <v>0</v>
      </c>
      <c r="W571" s="10">
        <v>0</v>
      </c>
      <c r="X571" s="10">
        <v>0</v>
      </c>
      <c r="Y571" s="10">
        <v>0</v>
      </c>
      <c r="Z571" s="10">
        <v>2135.15</v>
      </c>
      <c r="AA571" s="10">
        <v>0</v>
      </c>
      <c r="AB571" s="10">
        <v>0</v>
      </c>
      <c r="AC571" s="10">
        <v>0</v>
      </c>
      <c r="AD571" s="10">
        <v>0</v>
      </c>
      <c r="AE571" s="10" t="s">
        <v>195</v>
      </c>
      <c r="AF571" s="10" t="s">
        <v>195</v>
      </c>
      <c r="AG571" s="10" t="s">
        <v>195</v>
      </c>
      <c r="AH571" s="10" t="s">
        <v>198</v>
      </c>
      <c r="AI571" s="10" t="s">
        <v>198</v>
      </c>
      <c r="AJ571" s="10" t="s">
        <v>195</v>
      </c>
      <c r="AK571" s="10" t="s">
        <v>197</v>
      </c>
      <c r="AL571" s="10" t="s">
        <v>196</v>
      </c>
      <c r="AM571" s="10" t="s">
        <v>195</v>
      </c>
      <c r="AN571" s="10" t="s">
        <v>528</v>
      </c>
      <c r="AO571" s="10" t="s">
        <v>195</v>
      </c>
      <c r="AP571" s="10">
        <v>110</v>
      </c>
      <c r="AQ571" s="10">
        <v>81</v>
      </c>
      <c r="AR571" s="10">
        <v>474</v>
      </c>
      <c r="AS571" s="10">
        <v>240</v>
      </c>
      <c r="AT571" s="10">
        <v>1150</v>
      </c>
      <c r="AU571" s="10" t="s">
        <v>195</v>
      </c>
      <c r="AV571" s="10" t="s">
        <v>195</v>
      </c>
      <c r="AW571" s="10" t="s">
        <v>195</v>
      </c>
      <c r="AX571" s="10">
        <v>5</v>
      </c>
      <c r="AY571" s="10">
        <v>5</v>
      </c>
      <c r="AZ571" s="10" t="s">
        <v>195</v>
      </c>
      <c r="BA571" s="10">
        <v>1</v>
      </c>
      <c r="BB571" s="10">
        <v>3</v>
      </c>
      <c r="BC571" s="10" t="s">
        <v>195</v>
      </c>
      <c r="BD571" s="10">
        <v>0</v>
      </c>
      <c r="BE571" s="10">
        <v>0</v>
      </c>
      <c r="BF571" s="10">
        <v>0</v>
      </c>
      <c r="BG571" s="10">
        <v>1886439</v>
      </c>
      <c r="BH571" s="10" t="s">
        <v>195</v>
      </c>
      <c r="BI571" s="10" t="s">
        <v>195</v>
      </c>
      <c r="BJ571" s="10" t="s">
        <v>195</v>
      </c>
    </row>
    <row r="572" spans="1:62" ht="15" hidden="1" outlineLevel="2" x14ac:dyDescent="0.25">
      <c r="A572" s="10">
        <v>2024</v>
      </c>
      <c r="B572" s="10" t="s">
        <v>157</v>
      </c>
      <c r="C572" s="10" t="s">
        <v>128</v>
      </c>
      <c r="D572" s="10" t="s">
        <v>201</v>
      </c>
      <c r="E572" s="10" t="s">
        <v>256</v>
      </c>
      <c r="F572" s="10" t="s">
        <v>225</v>
      </c>
      <c r="G572" s="10" t="s">
        <v>195</v>
      </c>
      <c r="H572" s="77">
        <v>126479.21</v>
      </c>
      <c r="I572" s="77">
        <v>0</v>
      </c>
      <c r="J572" s="77">
        <v>0</v>
      </c>
      <c r="K572" s="77">
        <v>0</v>
      </c>
      <c r="L572" s="77">
        <v>0</v>
      </c>
      <c r="M572" s="77">
        <v>0</v>
      </c>
      <c r="N572" s="77">
        <v>126479.21</v>
      </c>
      <c r="O572" s="77">
        <v>0</v>
      </c>
      <c r="P572" s="77">
        <v>0</v>
      </c>
      <c r="Q572" s="10">
        <v>0</v>
      </c>
      <c r="R572" s="10">
        <v>0</v>
      </c>
      <c r="S572" s="10">
        <v>0</v>
      </c>
      <c r="T572" s="10">
        <v>0</v>
      </c>
      <c r="U572" s="10">
        <v>0</v>
      </c>
      <c r="V572" s="10">
        <v>0</v>
      </c>
      <c r="W572" s="10">
        <v>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 t="s">
        <v>195</v>
      </c>
      <c r="AF572" s="10" t="s">
        <v>195</v>
      </c>
      <c r="AG572" s="10" t="s">
        <v>195</v>
      </c>
      <c r="AH572" s="10" t="s">
        <v>198</v>
      </c>
      <c r="AI572" s="10" t="s">
        <v>198</v>
      </c>
      <c r="AJ572" s="10" t="s">
        <v>195</v>
      </c>
      <c r="AK572" s="10" t="s">
        <v>197</v>
      </c>
      <c r="AL572" s="10" t="s">
        <v>196</v>
      </c>
      <c r="AM572" s="10" t="s">
        <v>195</v>
      </c>
      <c r="AN572" s="10" t="s">
        <v>528</v>
      </c>
      <c r="AO572" s="10" t="s">
        <v>195</v>
      </c>
      <c r="AP572" s="10">
        <v>110</v>
      </c>
      <c r="AQ572" s="10">
        <v>81</v>
      </c>
      <c r="AR572" s="10">
        <v>474</v>
      </c>
      <c r="AS572" s="10">
        <v>239</v>
      </c>
      <c r="AT572" s="10">
        <v>1150</v>
      </c>
      <c r="AU572" s="10" t="s">
        <v>195</v>
      </c>
      <c r="AV572" s="10" t="s">
        <v>195</v>
      </c>
      <c r="AW572" s="10" t="s">
        <v>195</v>
      </c>
      <c r="AX572" s="10">
        <v>5</v>
      </c>
      <c r="AY572" s="10">
        <v>5</v>
      </c>
      <c r="AZ572" s="10" t="s">
        <v>195</v>
      </c>
      <c r="BA572" s="10">
        <v>1</v>
      </c>
      <c r="BB572" s="10">
        <v>3</v>
      </c>
      <c r="BC572" s="10" t="s">
        <v>195</v>
      </c>
      <c r="BD572" s="10">
        <v>0</v>
      </c>
      <c r="BE572" s="10">
        <v>0</v>
      </c>
      <c r="BF572" s="10">
        <v>0</v>
      </c>
      <c r="BG572" s="10">
        <v>1885470</v>
      </c>
      <c r="BH572" s="10" t="s">
        <v>195</v>
      </c>
      <c r="BI572" s="10" t="s">
        <v>195</v>
      </c>
      <c r="BJ572" s="10" t="s">
        <v>195</v>
      </c>
    </row>
    <row r="573" spans="1:62" ht="15" hidden="1" outlineLevel="2" x14ac:dyDescent="0.25">
      <c r="A573" s="10">
        <v>2024</v>
      </c>
      <c r="B573" s="10" t="s">
        <v>157</v>
      </c>
      <c r="C573" s="10" t="s">
        <v>128</v>
      </c>
      <c r="D573" s="10" t="s">
        <v>201</v>
      </c>
      <c r="E573" s="10" t="s">
        <v>255</v>
      </c>
      <c r="F573" s="10" t="s">
        <v>225</v>
      </c>
      <c r="G573" s="10" t="s">
        <v>195</v>
      </c>
      <c r="H573" s="77">
        <v>0</v>
      </c>
      <c r="I573" s="77">
        <v>0</v>
      </c>
      <c r="J573" s="77">
        <v>0</v>
      </c>
      <c r="K573" s="77">
        <v>0</v>
      </c>
      <c r="L573" s="77">
        <v>0</v>
      </c>
      <c r="M573" s="77">
        <v>0</v>
      </c>
      <c r="N573" s="77">
        <v>0</v>
      </c>
      <c r="O573" s="77">
        <v>0</v>
      </c>
      <c r="P573" s="77">
        <v>0</v>
      </c>
      <c r="Q573" s="10">
        <v>0</v>
      </c>
      <c r="R573" s="10">
        <v>0</v>
      </c>
      <c r="S573" s="10">
        <v>0</v>
      </c>
      <c r="T573" s="10">
        <v>0</v>
      </c>
      <c r="U573" s="10">
        <v>0</v>
      </c>
      <c r="V573" s="10">
        <v>0</v>
      </c>
      <c r="W573" s="10">
        <v>0</v>
      </c>
      <c r="X573" s="10">
        <v>0</v>
      </c>
      <c r="Y573" s="10">
        <v>0</v>
      </c>
      <c r="Z573" s="10">
        <v>0</v>
      </c>
      <c r="AA573" s="10">
        <v>0</v>
      </c>
      <c r="AB573" s="10">
        <v>0</v>
      </c>
      <c r="AC573" s="10">
        <v>0</v>
      </c>
      <c r="AD573" s="10">
        <v>0</v>
      </c>
      <c r="AE573" s="10" t="s">
        <v>195</v>
      </c>
      <c r="AF573" s="10" t="s">
        <v>195</v>
      </c>
      <c r="AG573" s="10" t="s">
        <v>195</v>
      </c>
      <c r="AH573" s="10" t="s">
        <v>198</v>
      </c>
      <c r="AI573" s="10" t="s">
        <v>198</v>
      </c>
      <c r="AJ573" s="10" t="s">
        <v>195</v>
      </c>
      <c r="AK573" s="10" t="s">
        <v>197</v>
      </c>
      <c r="AL573" s="10" t="s">
        <v>196</v>
      </c>
      <c r="AM573" s="10" t="s">
        <v>195</v>
      </c>
      <c r="AN573" s="10" t="s">
        <v>528</v>
      </c>
      <c r="AO573" s="10" t="s">
        <v>195</v>
      </c>
      <c r="AP573" s="10">
        <v>110</v>
      </c>
      <c r="AQ573" s="10">
        <v>81</v>
      </c>
      <c r="AR573" s="10">
        <v>474</v>
      </c>
      <c r="AS573" s="10">
        <v>241</v>
      </c>
      <c r="AT573" s="10">
        <v>1150</v>
      </c>
      <c r="AU573" s="10" t="s">
        <v>195</v>
      </c>
      <c r="AV573" s="10" t="s">
        <v>195</v>
      </c>
      <c r="AW573" s="10" t="s">
        <v>195</v>
      </c>
      <c r="AX573" s="10">
        <v>5</v>
      </c>
      <c r="AY573" s="10">
        <v>5</v>
      </c>
      <c r="AZ573" s="10" t="s">
        <v>195</v>
      </c>
      <c r="BA573" s="10">
        <v>1</v>
      </c>
      <c r="BB573" s="10">
        <v>3</v>
      </c>
      <c r="BC573" s="10" t="s">
        <v>195</v>
      </c>
      <c r="BD573" s="10">
        <v>0</v>
      </c>
      <c r="BE573" s="10">
        <v>0</v>
      </c>
      <c r="BF573" s="10">
        <v>0</v>
      </c>
      <c r="BG573" s="10">
        <v>1888887</v>
      </c>
      <c r="BH573" s="10" t="s">
        <v>195</v>
      </c>
      <c r="BI573" s="10" t="s">
        <v>195</v>
      </c>
      <c r="BJ573" s="10" t="s">
        <v>195</v>
      </c>
    </row>
    <row r="574" spans="1:62" ht="15" hidden="1" outlineLevel="2" x14ac:dyDescent="0.25">
      <c r="A574" s="10">
        <v>2024</v>
      </c>
      <c r="B574" s="10" t="s">
        <v>157</v>
      </c>
      <c r="C574" s="10" t="s">
        <v>128</v>
      </c>
      <c r="D574" s="10" t="s">
        <v>201</v>
      </c>
      <c r="E574" s="10" t="s">
        <v>254</v>
      </c>
      <c r="F574" s="10" t="s">
        <v>225</v>
      </c>
      <c r="G574" s="10" t="s">
        <v>195</v>
      </c>
      <c r="H574" s="77">
        <v>0</v>
      </c>
      <c r="I574" s="77">
        <v>0</v>
      </c>
      <c r="J574" s="77">
        <v>0</v>
      </c>
      <c r="K574" s="77">
        <v>0</v>
      </c>
      <c r="L574" s="77">
        <v>0</v>
      </c>
      <c r="M574" s="77">
        <v>0</v>
      </c>
      <c r="N574" s="77">
        <v>0</v>
      </c>
      <c r="O574" s="77">
        <v>0</v>
      </c>
      <c r="P574" s="77">
        <v>0</v>
      </c>
      <c r="Q574" s="10">
        <v>0</v>
      </c>
      <c r="R574" s="10">
        <v>0</v>
      </c>
      <c r="S574" s="10">
        <v>0</v>
      </c>
      <c r="T574" s="10">
        <v>0</v>
      </c>
      <c r="U574" s="10">
        <v>0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0">
        <v>0</v>
      </c>
      <c r="AB574" s="10">
        <v>0</v>
      </c>
      <c r="AC574" s="10">
        <v>0</v>
      </c>
      <c r="AD574" s="10">
        <v>0</v>
      </c>
      <c r="AE574" s="10" t="s">
        <v>195</v>
      </c>
      <c r="AF574" s="10" t="s">
        <v>195</v>
      </c>
      <c r="AG574" s="10" t="s">
        <v>195</v>
      </c>
      <c r="AH574" s="10" t="s">
        <v>198</v>
      </c>
      <c r="AI574" s="10" t="s">
        <v>198</v>
      </c>
      <c r="AJ574" s="10" t="s">
        <v>195</v>
      </c>
      <c r="AK574" s="10" t="s">
        <v>197</v>
      </c>
      <c r="AL574" s="10" t="s">
        <v>196</v>
      </c>
      <c r="AM574" s="10" t="s">
        <v>195</v>
      </c>
      <c r="AN574" s="10" t="s">
        <v>528</v>
      </c>
      <c r="AO574" s="10" t="s">
        <v>195</v>
      </c>
      <c r="AP574" s="10">
        <v>110</v>
      </c>
      <c r="AQ574" s="10">
        <v>81</v>
      </c>
      <c r="AR574" s="10">
        <v>474</v>
      </c>
      <c r="AS574" s="10">
        <v>242</v>
      </c>
      <c r="AT574" s="10">
        <v>1150</v>
      </c>
      <c r="AU574" s="10" t="s">
        <v>195</v>
      </c>
      <c r="AV574" s="10" t="s">
        <v>195</v>
      </c>
      <c r="AW574" s="10" t="s">
        <v>195</v>
      </c>
      <c r="AX574" s="10">
        <v>5</v>
      </c>
      <c r="AY574" s="10">
        <v>5</v>
      </c>
      <c r="AZ574" s="10" t="s">
        <v>195</v>
      </c>
      <c r="BA574" s="10">
        <v>1</v>
      </c>
      <c r="BB574" s="10">
        <v>3</v>
      </c>
      <c r="BC574" s="10" t="s">
        <v>195</v>
      </c>
      <c r="BD574" s="10">
        <v>0</v>
      </c>
      <c r="BE574" s="10">
        <v>0</v>
      </c>
      <c r="BF574" s="10">
        <v>0</v>
      </c>
      <c r="BG574" s="10">
        <v>1886705</v>
      </c>
      <c r="BH574" s="10" t="s">
        <v>195</v>
      </c>
      <c r="BI574" s="10" t="s">
        <v>195</v>
      </c>
      <c r="BJ574" s="10" t="s">
        <v>195</v>
      </c>
    </row>
    <row r="575" spans="1:62" ht="15" hidden="1" outlineLevel="2" x14ac:dyDescent="0.25">
      <c r="A575" s="10">
        <v>2024</v>
      </c>
      <c r="B575" s="10" t="s">
        <v>157</v>
      </c>
      <c r="C575" s="10" t="s">
        <v>128</v>
      </c>
      <c r="D575" s="10" t="s">
        <v>201</v>
      </c>
      <c r="E575" s="10" t="s">
        <v>253</v>
      </c>
      <c r="F575" s="10" t="s">
        <v>225</v>
      </c>
      <c r="G575" s="10" t="s">
        <v>195</v>
      </c>
      <c r="H575" s="77">
        <v>73066.559999999998</v>
      </c>
      <c r="I575" s="77">
        <v>0</v>
      </c>
      <c r="J575" s="77">
        <v>0</v>
      </c>
      <c r="K575" s="77">
        <v>0</v>
      </c>
      <c r="L575" s="77">
        <v>0</v>
      </c>
      <c r="M575" s="77">
        <v>0</v>
      </c>
      <c r="N575" s="77">
        <v>73066.559999999998</v>
      </c>
      <c r="O575" s="77">
        <v>0</v>
      </c>
      <c r="P575" s="77">
        <v>0</v>
      </c>
      <c r="Q575" s="10">
        <v>0</v>
      </c>
      <c r="R575" s="10">
        <v>0</v>
      </c>
      <c r="S575" s="10">
        <v>0</v>
      </c>
      <c r="T575" s="10">
        <v>0</v>
      </c>
      <c r="U575" s="10">
        <v>0</v>
      </c>
      <c r="V575" s="10">
        <v>0</v>
      </c>
      <c r="W575" s="10">
        <v>0</v>
      </c>
      <c r="X575" s="10">
        <v>0</v>
      </c>
      <c r="Y575" s="10">
        <v>0</v>
      </c>
      <c r="Z575" s="10">
        <v>0</v>
      </c>
      <c r="AA575" s="10">
        <v>0</v>
      </c>
      <c r="AB575" s="10">
        <v>0</v>
      </c>
      <c r="AC575" s="10">
        <v>0</v>
      </c>
      <c r="AD575" s="10">
        <v>0</v>
      </c>
      <c r="AE575" s="10" t="s">
        <v>195</v>
      </c>
      <c r="AF575" s="10" t="s">
        <v>195</v>
      </c>
      <c r="AG575" s="10" t="s">
        <v>195</v>
      </c>
      <c r="AH575" s="10" t="s">
        <v>198</v>
      </c>
      <c r="AI575" s="10" t="s">
        <v>198</v>
      </c>
      <c r="AJ575" s="10" t="s">
        <v>195</v>
      </c>
      <c r="AK575" s="10" t="s">
        <v>197</v>
      </c>
      <c r="AL575" s="10" t="s">
        <v>196</v>
      </c>
      <c r="AM575" s="10" t="s">
        <v>195</v>
      </c>
      <c r="AN575" s="10" t="s">
        <v>528</v>
      </c>
      <c r="AO575" s="10" t="s">
        <v>195</v>
      </c>
      <c r="AP575" s="10">
        <v>110</v>
      </c>
      <c r="AQ575" s="10">
        <v>81</v>
      </c>
      <c r="AR575" s="10">
        <v>474</v>
      </c>
      <c r="AS575" s="10">
        <v>243</v>
      </c>
      <c r="AT575" s="10">
        <v>1150</v>
      </c>
      <c r="AU575" s="10" t="s">
        <v>195</v>
      </c>
      <c r="AV575" s="10" t="s">
        <v>195</v>
      </c>
      <c r="AW575" s="10" t="s">
        <v>195</v>
      </c>
      <c r="AX575" s="10">
        <v>5</v>
      </c>
      <c r="AY575" s="10">
        <v>5</v>
      </c>
      <c r="AZ575" s="10" t="s">
        <v>195</v>
      </c>
      <c r="BA575" s="10">
        <v>1</v>
      </c>
      <c r="BB575" s="10">
        <v>3</v>
      </c>
      <c r="BC575" s="10" t="s">
        <v>195</v>
      </c>
      <c r="BD575" s="10">
        <v>0</v>
      </c>
      <c r="BE575" s="10">
        <v>0</v>
      </c>
      <c r="BF575" s="10">
        <v>0</v>
      </c>
      <c r="BG575" s="10">
        <v>1888866</v>
      </c>
      <c r="BH575" s="10" t="s">
        <v>195</v>
      </c>
      <c r="BI575" s="10" t="s">
        <v>195</v>
      </c>
      <c r="BJ575" s="10" t="s">
        <v>195</v>
      </c>
    </row>
    <row r="576" spans="1:62" ht="15" hidden="1" outlineLevel="2" x14ac:dyDescent="0.25">
      <c r="A576" s="10">
        <v>2024</v>
      </c>
      <c r="B576" s="10" t="s">
        <v>157</v>
      </c>
      <c r="C576" s="10" t="s">
        <v>128</v>
      </c>
      <c r="D576" s="10" t="s">
        <v>201</v>
      </c>
      <c r="E576" s="10" t="s">
        <v>252</v>
      </c>
      <c r="F576" s="10" t="s">
        <v>225</v>
      </c>
      <c r="G576" s="10" t="s">
        <v>195</v>
      </c>
      <c r="H576" s="77">
        <v>851003.58</v>
      </c>
      <c r="I576" s="77">
        <v>851003.58</v>
      </c>
      <c r="J576" s="77">
        <v>851003.58</v>
      </c>
      <c r="K576" s="77">
        <v>0</v>
      </c>
      <c r="L576" s="77">
        <v>0</v>
      </c>
      <c r="M576" s="77">
        <v>1114.82</v>
      </c>
      <c r="N576" s="77">
        <v>819349.73</v>
      </c>
      <c r="O576" s="77">
        <v>819349.73</v>
      </c>
      <c r="P576" s="77">
        <v>819349.73</v>
      </c>
      <c r="Q576" s="10">
        <v>0</v>
      </c>
      <c r="R576" s="10">
        <v>15518.22</v>
      </c>
      <c r="S576" s="10">
        <v>16135.63</v>
      </c>
      <c r="T576" s="10">
        <v>0</v>
      </c>
      <c r="U576" s="10">
        <v>0</v>
      </c>
      <c r="V576" s="10">
        <v>0</v>
      </c>
      <c r="W576" s="10">
        <v>0</v>
      </c>
      <c r="X576" s="10">
        <v>0</v>
      </c>
      <c r="Y576" s="10">
        <v>0</v>
      </c>
      <c r="Z576" s="10">
        <v>1114.82</v>
      </c>
      <c r="AA576" s="10">
        <v>0</v>
      </c>
      <c r="AB576" s="10">
        <v>0</v>
      </c>
      <c r="AC576" s="10">
        <v>0</v>
      </c>
      <c r="AD576" s="10">
        <v>0</v>
      </c>
      <c r="AE576" s="10" t="s">
        <v>195</v>
      </c>
      <c r="AF576" s="10" t="s">
        <v>195</v>
      </c>
      <c r="AG576" s="10" t="s">
        <v>195</v>
      </c>
      <c r="AH576" s="10" t="s">
        <v>198</v>
      </c>
      <c r="AI576" s="10" t="s">
        <v>198</v>
      </c>
      <c r="AJ576" s="10" t="s">
        <v>195</v>
      </c>
      <c r="AK576" s="10" t="s">
        <v>197</v>
      </c>
      <c r="AL576" s="10" t="s">
        <v>196</v>
      </c>
      <c r="AM576" s="10" t="s">
        <v>195</v>
      </c>
      <c r="AN576" s="10" t="s">
        <v>528</v>
      </c>
      <c r="AO576" s="10" t="s">
        <v>195</v>
      </c>
      <c r="AP576" s="10">
        <v>110</v>
      </c>
      <c r="AQ576" s="10">
        <v>81</v>
      </c>
      <c r="AR576" s="10">
        <v>474</v>
      </c>
      <c r="AS576" s="10">
        <v>244</v>
      </c>
      <c r="AT576" s="10">
        <v>1150</v>
      </c>
      <c r="AU576" s="10" t="s">
        <v>195</v>
      </c>
      <c r="AV576" s="10" t="s">
        <v>195</v>
      </c>
      <c r="AW576" s="10" t="s">
        <v>195</v>
      </c>
      <c r="AX576" s="10">
        <v>5</v>
      </c>
      <c r="AY576" s="10">
        <v>5</v>
      </c>
      <c r="AZ576" s="10" t="s">
        <v>195</v>
      </c>
      <c r="BA576" s="10">
        <v>1</v>
      </c>
      <c r="BB576" s="10">
        <v>3</v>
      </c>
      <c r="BC576" s="10" t="s">
        <v>195</v>
      </c>
      <c r="BD576" s="10">
        <v>0</v>
      </c>
      <c r="BE576" s="10">
        <v>0</v>
      </c>
      <c r="BF576" s="10">
        <v>0</v>
      </c>
      <c r="BG576" s="10">
        <v>1888252</v>
      </c>
      <c r="BH576" s="10" t="s">
        <v>195</v>
      </c>
      <c r="BI576" s="10" t="s">
        <v>195</v>
      </c>
      <c r="BJ576" s="10" t="s">
        <v>195</v>
      </c>
    </row>
    <row r="577" spans="1:62" ht="15" hidden="1" outlineLevel="2" x14ac:dyDescent="0.25">
      <c r="A577" s="10">
        <v>2024</v>
      </c>
      <c r="B577" s="10" t="s">
        <v>157</v>
      </c>
      <c r="C577" s="10" t="s">
        <v>128</v>
      </c>
      <c r="D577" s="10" t="s">
        <v>201</v>
      </c>
      <c r="E577" s="10" t="s">
        <v>251</v>
      </c>
      <c r="F577" s="10" t="s">
        <v>225</v>
      </c>
      <c r="G577" s="10" t="s">
        <v>195</v>
      </c>
      <c r="H577" s="77">
        <v>180101.02</v>
      </c>
      <c r="I577" s="77">
        <v>180101.02</v>
      </c>
      <c r="J577" s="77">
        <v>180101.02</v>
      </c>
      <c r="K577" s="77">
        <v>0</v>
      </c>
      <c r="L577" s="77">
        <v>0</v>
      </c>
      <c r="M577" s="77">
        <v>0.25</v>
      </c>
      <c r="N577" s="77">
        <v>180093.92</v>
      </c>
      <c r="O577" s="77">
        <v>180093.92</v>
      </c>
      <c r="P577" s="77">
        <v>180093.92</v>
      </c>
      <c r="Q577" s="10">
        <v>0</v>
      </c>
      <c r="R577" s="10">
        <v>0</v>
      </c>
      <c r="S577" s="10">
        <v>7.1</v>
      </c>
      <c r="T577" s="10">
        <v>0</v>
      </c>
      <c r="U577" s="10">
        <v>0</v>
      </c>
      <c r="V577" s="10">
        <v>0</v>
      </c>
      <c r="W577" s="10">
        <v>0</v>
      </c>
      <c r="X577" s="10">
        <v>0</v>
      </c>
      <c r="Y577" s="10">
        <v>0</v>
      </c>
      <c r="Z577" s="10">
        <v>0.25</v>
      </c>
      <c r="AA577" s="10">
        <v>0</v>
      </c>
      <c r="AB577" s="10">
        <v>0</v>
      </c>
      <c r="AC577" s="10">
        <v>0</v>
      </c>
      <c r="AD577" s="10">
        <v>0</v>
      </c>
      <c r="AE577" s="10" t="s">
        <v>195</v>
      </c>
      <c r="AF577" s="10" t="s">
        <v>195</v>
      </c>
      <c r="AG577" s="10" t="s">
        <v>195</v>
      </c>
      <c r="AH577" s="10" t="s">
        <v>198</v>
      </c>
      <c r="AI577" s="10" t="s">
        <v>198</v>
      </c>
      <c r="AJ577" s="10" t="s">
        <v>195</v>
      </c>
      <c r="AK577" s="10" t="s">
        <v>197</v>
      </c>
      <c r="AL577" s="10" t="s">
        <v>196</v>
      </c>
      <c r="AM577" s="10" t="s">
        <v>195</v>
      </c>
      <c r="AN577" s="10" t="s">
        <v>528</v>
      </c>
      <c r="AO577" s="10" t="s">
        <v>195</v>
      </c>
      <c r="AP577" s="10">
        <v>110</v>
      </c>
      <c r="AQ577" s="10">
        <v>81</v>
      </c>
      <c r="AR577" s="10">
        <v>474</v>
      </c>
      <c r="AS577" s="10">
        <v>245</v>
      </c>
      <c r="AT577" s="10">
        <v>1150</v>
      </c>
      <c r="AU577" s="10" t="s">
        <v>195</v>
      </c>
      <c r="AV577" s="10" t="s">
        <v>195</v>
      </c>
      <c r="AW577" s="10" t="s">
        <v>195</v>
      </c>
      <c r="AX577" s="10">
        <v>5</v>
      </c>
      <c r="AY577" s="10">
        <v>5</v>
      </c>
      <c r="AZ577" s="10" t="s">
        <v>195</v>
      </c>
      <c r="BA577" s="10">
        <v>1</v>
      </c>
      <c r="BB577" s="10">
        <v>3</v>
      </c>
      <c r="BC577" s="10" t="s">
        <v>195</v>
      </c>
      <c r="BD577" s="10">
        <v>0</v>
      </c>
      <c r="BE577" s="10">
        <v>0</v>
      </c>
      <c r="BF577" s="10">
        <v>0</v>
      </c>
      <c r="BG577" s="10">
        <v>1889152</v>
      </c>
      <c r="BH577" s="10" t="s">
        <v>195</v>
      </c>
      <c r="BI577" s="10" t="s">
        <v>195</v>
      </c>
      <c r="BJ577" s="10" t="s">
        <v>195</v>
      </c>
    </row>
    <row r="578" spans="1:62" ht="15" hidden="1" outlineLevel="2" x14ac:dyDescent="0.25">
      <c r="A578" s="10">
        <v>2024</v>
      </c>
      <c r="B578" s="10" t="s">
        <v>157</v>
      </c>
      <c r="C578" s="10" t="s">
        <v>128</v>
      </c>
      <c r="D578" s="10" t="s">
        <v>201</v>
      </c>
      <c r="E578" s="10" t="s">
        <v>250</v>
      </c>
      <c r="F578" s="10" t="s">
        <v>225</v>
      </c>
      <c r="G578" s="10" t="s">
        <v>195</v>
      </c>
      <c r="H578" s="77">
        <v>124029.25</v>
      </c>
      <c r="I578" s="77">
        <v>0</v>
      </c>
      <c r="J578" s="77">
        <v>0</v>
      </c>
      <c r="K578" s="77">
        <v>0</v>
      </c>
      <c r="L578" s="77">
        <v>0</v>
      </c>
      <c r="M578" s="77">
        <v>0</v>
      </c>
      <c r="N578" s="77">
        <v>124029.25</v>
      </c>
      <c r="O578" s="77">
        <v>0</v>
      </c>
      <c r="P578" s="77">
        <v>0</v>
      </c>
      <c r="Q578" s="10">
        <v>0</v>
      </c>
      <c r="R578" s="10">
        <v>0</v>
      </c>
      <c r="S578" s="10">
        <v>0</v>
      </c>
      <c r="T578" s="10">
        <v>0</v>
      </c>
      <c r="U578" s="10">
        <v>0</v>
      </c>
      <c r="V578" s="10">
        <v>0</v>
      </c>
      <c r="W578" s="10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 t="s">
        <v>195</v>
      </c>
      <c r="AF578" s="10" t="s">
        <v>195</v>
      </c>
      <c r="AG578" s="10" t="s">
        <v>195</v>
      </c>
      <c r="AH578" s="10" t="s">
        <v>198</v>
      </c>
      <c r="AI578" s="10" t="s">
        <v>198</v>
      </c>
      <c r="AJ578" s="10" t="s">
        <v>195</v>
      </c>
      <c r="AK578" s="10" t="s">
        <v>197</v>
      </c>
      <c r="AL578" s="10" t="s">
        <v>196</v>
      </c>
      <c r="AM578" s="10" t="s">
        <v>195</v>
      </c>
      <c r="AN578" s="10" t="s">
        <v>528</v>
      </c>
      <c r="AO578" s="10" t="s">
        <v>195</v>
      </c>
      <c r="AP578" s="10">
        <v>110</v>
      </c>
      <c r="AQ578" s="10">
        <v>81</v>
      </c>
      <c r="AR578" s="10">
        <v>474</v>
      </c>
      <c r="AS578" s="10">
        <v>251</v>
      </c>
      <c r="AT578" s="10">
        <v>1150</v>
      </c>
      <c r="AU578" s="10" t="s">
        <v>195</v>
      </c>
      <c r="AV578" s="10" t="s">
        <v>195</v>
      </c>
      <c r="AW578" s="10" t="s">
        <v>195</v>
      </c>
      <c r="AX578" s="10">
        <v>5</v>
      </c>
      <c r="AY578" s="10">
        <v>5</v>
      </c>
      <c r="AZ578" s="10" t="s">
        <v>195</v>
      </c>
      <c r="BA578" s="10">
        <v>1</v>
      </c>
      <c r="BB578" s="10">
        <v>3</v>
      </c>
      <c r="BC578" s="10" t="s">
        <v>195</v>
      </c>
      <c r="BD578" s="10">
        <v>0</v>
      </c>
      <c r="BE578" s="10">
        <v>0</v>
      </c>
      <c r="BF578" s="10">
        <v>0</v>
      </c>
      <c r="BG578" s="10">
        <v>1889189</v>
      </c>
      <c r="BH578" s="10" t="s">
        <v>195</v>
      </c>
      <c r="BI578" s="10" t="s">
        <v>195</v>
      </c>
      <c r="BJ578" s="10" t="s">
        <v>195</v>
      </c>
    </row>
    <row r="579" spans="1:62" ht="15" hidden="1" outlineLevel="2" x14ac:dyDescent="0.25">
      <c r="A579" s="10">
        <v>2024</v>
      </c>
      <c r="B579" s="10" t="s">
        <v>157</v>
      </c>
      <c r="C579" s="10" t="s">
        <v>128</v>
      </c>
      <c r="D579" s="10" t="s">
        <v>201</v>
      </c>
      <c r="E579" s="10" t="s">
        <v>249</v>
      </c>
      <c r="F579" s="10" t="s">
        <v>222</v>
      </c>
      <c r="G579" s="10" t="s">
        <v>195</v>
      </c>
      <c r="H579" s="77">
        <v>0</v>
      </c>
      <c r="I579" s="77">
        <v>0</v>
      </c>
      <c r="J579" s="77">
        <v>0</v>
      </c>
      <c r="K579" s="77">
        <v>0</v>
      </c>
      <c r="L579" s="77">
        <v>0</v>
      </c>
      <c r="M579" s="77">
        <v>0</v>
      </c>
      <c r="N579" s="77">
        <v>0</v>
      </c>
      <c r="O579" s="77">
        <v>0</v>
      </c>
      <c r="P579" s="77">
        <v>0</v>
      </c>
      <c r="Q579" s="10">
        <v>0</v>
      </c>
      <c r="R579" s="10">
        <v>0</v>
      </c>
      <c r="S579" s="10">
        <v>0</v>
      </c>
      <c r="T579" s="10">
        <v>0</v>
      </c>
      <c r="U579" s="10">
        <v>0</v>
      </c>
      <c r="V579" s="10">
        <v>0</v>
      </c>
      <c r="W579" s="10">
        <v>0</v>
      </c>
      <c r="X579" s="10">
        <v>0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 t="s">
        <v>195</v>
      </c>
      <c r="AF579" s="10" t="s">
        <v>195</v>
      </c>
      <c r="AG579" s="10" t="s">
        <v>195</v>
      </c>
      <c r="AH579" s="10" t="s">
        <v>198</v>
      </c>
      <c r="AI579" s="10" t="s">
        <v>198</v>
      </c>
      <c r="AJ579" s="10" t="s">
        <v>195</v>
      </c>
      <c r="AK579" s="10" t="s">
        <v>195</v>
      </c>
      <c r="AL579" s="10" t="s">
        <v>195</v>
      </c>
      <c r="AM579" s="10" t="s">
        <v>195</v>
      </c>
      <c r="AN579" s="10" t="s">
        <v>528</v>
      </c>
      <c r="AO579" s="10" t="s">
        <v>195</v>
      </c>
      <c r="AP579" s="10">
        <v>110</v>
      </c>
      <c r="AQ579" s="10">
        <v>81</v>
      </c>
      <c r="AR579" s="10">
        <v>474</v>
      </c>
      <c r="AS579" s="10">
        <v>260</v>
      </c>
      <c r="AT579" s="10">
        <v>2065</v>
      </c>
      <c r="AU579" s="10" t="s">
        <v>195</v>
      </c>
      <c r="AV579" s="10" t="s">
        <v>195</v>
      </c>
      <c r="AW579" s="10" t="s">
        <v>195</v>
      </c>
      <c r="AX579" s="10">
        <v>5</v>
      </c>
      <c r="AY579" s="10">
        <v>5</v>
      </c>
      <c r="AZ579" s="10" t="s">
        <v>195</v>
      </c>
      <c r="BA579" s="10" t="s">
        <v>195</v>
      </c>
      <c r="BB579" s="10" t="s">
        <v>195</v>
      </c>
      <c r="BC579" s="10" t="s">
        <v>195</v>
      </c>
      <c r="BD579" s="10">
        <v>0</v>
      </c>
      <c r="BE579" s="10">
        <v>0</v>
      </c>
      <c r="BF579" s="10">
        <v>0</v>
      </c>
      <c r="BG579" s="10">
        <v>1886159</v>
      </c>
      <c r="BH579" s="10" t="s">
        <v>195</v>
      </c>
      <c r="BI579" s="10" t="s">
        <v>195</v>
      </c>
      <c r="BJ579" s="10" t="s">
        <v>195</v>
      </c>
    </row>
    <row r="580" spans="1:62" ht="15" hidden="1" outlineLevel="2" x14ac:dyDescent="0.25">
      <c r="A580" s="10">
        <v>2024</v>
      </c>
      <c r="B580" s="10" t="s">
        <v>157</v>
      </c>
      <c r="C580" s="10" t="s">
        <v>128</v>
      </c>
      <c r="D580" s="10" t="s">
        <v>201</v>
      </c>
      <c r="E580" s="10" t="s">
        <v>248</v>
      </c>
      <c r="F580" s="10" t="s">
        <v>247</v>
      </c>
      <c r="G580" s="10" t="s">
        <v>195</v>
      </c>
      <c r="H580" s="77">
        <v>-114635.2</v>
      </c>
      <c r="I580" s="77">
        <v>-114635.2</v>
      </c>
      <c r="J580" s="77">
        <v>-113385.68</v>
      </c>
      <c r="K580" s="77">
        <v>-1249.52</v>
      </c>
      <c r="L580" s="77">
        <v>0</v>
      </c>
      <c r="M580" s="77">
        <v>0</v>
      </c>
      <c r="N580" s="77">
        <v>-114635.2</v>
      </c>
      <c r="O580" s="77">
        <v>-114635.2</v>
      </c>
      <c r="P580" s="77">
        <v>-114635.2</v>
      </c>
      <c r="Q580" s="10">
        <v>0</v>
      </c>
      <c r="R580" s="10">
        <v>0</v>
      </c>
      <c r="S580" s="10">
        <v>0</v>
      </c>
      <c r="T580" s="10">
        <v>0</v>
      </c>
      <c r="U580" s="10">
        <v>0</v>
      </c>
      <c r="V580" s="10">
        <v>0</v>
      </c>
      <c r="W580" s="10">
        <v>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 t="s">
        <v>195</v>
      </c>
      <c r="AF580" s="10" t="s">
        <v>195</v>
      </c>
      <c r="AG580" s="10" t="s">
        <v>195</v>
      </c>
      <c r="AH580" s="10" t="s">
        <v>198</v>
      </c>
      <c r="AI580" s="10" t="s">
        <v>198</v>
      </c>
      <c r="AJ580" s="10" t="s">
        <v>195</v>
      </c>
      <c r="AK580" s="10" t="s">
        <v>197</v>
      </c>
      <c r="AL580" s="10" t="s">
        <v>196</v>
      </c>
      <c r="AM580" s="10" t="s">
        <v>195</v>
      </c>
      <c r="AN580" s="10" t="s">
        <v>528</v>
      </c>
      <c r="AO580" s="10" t="s">
        <v>195</v>
      </c>
      <c r="AP580" s="10">
        <v>110</v>
      </c>
      <c r="AQ580" s="10">
        <v>81</v>
      </c>
      <c r="AR580" s="10">
        <v>474</v>
      </c>
      <c r="AS580" s="10">
        <v>261</v>
      </c>
      <c r="AT580" s="10">
        <v>1621</v>
      </c>
      <c r="AU580" s="10" t="s">
        <v>195</v>
      </c>
      <c r="AV580" s="10" t="s">
        <v>195</v>
      </c>
      <c r="AW580" s="10" t="s">
        <v>195</v>
      </c>
      <c r="AX580" s="10">
        <v>5</v>
      </c>
      <c r="AY580" s="10">
        <v>5</v>
      </c>
      <c r="AZ580" s="10" t="s">
        <v>195</v>
      </c>
      <c r="BA580" s="10">
        <v>1</v>
      </c>
      <c r="BB580" s="10">
        <v>3</v>
      </c>
      <c r="BC580" s="10" t="s">
        <v>195</v>
      </c>
      <c r="BD580" s="10">
        <v>0</v>
      </c>
      <c r="BE580" s="10">
        <v>0</v>
      </c>
      <c r="BF580" s="10">
        <v>0</v>
      </c>
      <c r="BG580" s="10">
        <v>1887067</v>
      </c>
      <c r="BH580" s="10" t="s">
        <v>195</v>
      </c>
      <c r="BI580" s="10" t="s">
        <v>195</v>
      </c>
      <c r="BJ580" s="10" t="s">
        <v>195</v>
      </c>
    </row>
    <row r="581" spans="1:62" ht="15" hidden="1" outlineLevel="2" x14ac:dyDescent="0.25">
      <c r="A581" s="10">
        <v>2024</v>
      </c>
      <c r="B581" s="10" t="s">
        <v>157</v>
      </c>
      <c r="C581" s="10" t="s">
        <v>128</v>
      </c>
      <c r="D581" s="10" t="s">
        <v>201</v>
      </c>
      <c r="E581" s="10" t="s">
        <v>246</v>
      </c>
      <c r="F581" s="10" t="s">
        <v>222</v>
      </c>
      <c r="G581" s="10" t="s">
        <v>195</v>
      </c>
      <c r="H581" s="77">
        <v>-5674.78</v>
      </c>
      <c r="I581" s="77">
        <v>0</v>
      </c>
      <c r="J581" s="77">
        <v>0</v>
      </c>
      <c r="K581" s="77">
        <v>0</v>
      </c>
      <c r="L581" s="77">
        <v>0</v>
      </c>
      <c r="M581" s="77">
        <v>0</v>
      </c>
      <c r="N581" s="77">
        <v>-5674.78</v>
      </c>
      <c r="O581" s="77">
        <v>0</v>
      </c>
      <c r="P581" s="77">
        <v>0</v>
      </c>
      <c r="Q581" s="10">
        <v>0</v>
      </c>
      <c r="R581" s="10">
        <v>0</v>
      </c>
      <c r="S581" s="10">
        <v>0</v>
      </c>
      <c r="T581" s="10">
        <v>0</v>
      </c>
      <c r="U581" s="10">
        <v>0</v>
      </c>
      <c r="V581" s="10">
        <v>0</v>
      </c>
      <c r="W581" s="10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 t="s">
        <v>195</v>
      </c>
      <c r="AF581" s="10" t="s">
        <v>195</v>
      </c>
      <c r="AG581" s="10" t="s">
        <v>195</v>
      </c>
      <c r="AH581" s="10" t="s">
        <v>198</v>
      </c>
      <c r="AI581" s="10" t="s">
        <v>198</v>
      </c>
      <c r="AJ581" s="10" t="s">
        <v>195</v>
      </c>
      <c r="AK581" s="10" t="s">
        <v>195</v>
      </c>
      <c r="AL581" s="10" t="s">
        <v>195</v>
      </c>
      <c r="AM581" s="10" t="s">
        <v>195</v>
      </c>
      <c r="AN581" s="10" t="s">
        <v>528</v>
      </c>
      <c r="AO581" s="10" t="s">
        <v>195</v>
      </c>
      <c r="AP581" s="10">
        <v>110</v>
      </c>
      <c r="AQ581" s="10">
        <v>81</v>
      </c>
      <c r="AR581" s="10">
        <v>474</v>
      </c>
      <c r="AS581" s="10">
        <v>262</v>
      </c>
      <c r="AT581" s="10">
        <v>2065</v>
      </c>
      <c r="AU581" s="10" t="s">
        <v>195</v>
      </c>
      <c r="AV581" s="10" t="s">
        <v>195</v>
      </c>
      <c r="AW581" s="10" t="s">
        <v>195</v>
      </c>
      <c r="AX581" s="10">
        <v>5</v>
      </c>
      <c r="AY581" s="10">
        <v>5</v>
      </c>
      <c r="AZ581" s="10" t="s">
        <v>195</v>
      </c>
      <c r="BA581" s="10" t="s">
        <v>195</v>
      </c>
      <c r="BB581" s="10" t="s">
        <v>195</v>
      </c>
      <c r="BC581" s="10" t="s">
        <v>195</v>
      </c>
      <c r="BD581" s="10">
        <v>0</v>
      </c>
      <c r="BE581" s="10">
        <v>0</v>
      </c>
      <c r="BF581" s="10">
        <v>0</v>
      </c>
      <c r="BG581" s="10">
        <v>1886032</v>
      </c>
      <c r="BH581" s="10" t="s">
        <v>195</v>
      </c>
      <c r="BI581" s="10" t="s">
        <v>195</v>
      </c>
      <c r="BJ581" s="10" t="s">
        <v>195</v>
      </c>
    </row>
    <row r="582" spans="1:62" ht="15" hidden="1" outlineLevel="2" x14ac:dyDescent="0.25">
      <c r="A582" s="10">
        <v>2024</v>
      </c>
      <c r="B582" s="10" t="s">
        <v>157</v>
      </c>
      <c r="C582" s="10" t="s">
        <v>128</v>
      </c>
      <c r="D582" s="10" t="s">
        <v>201</v>
      </c>
      <c r="E582" s="10" t="s">
        <v>245</v>
      </c>
      <c r="F582" s="10" t="s">
        <v>241</v>
      </c>
      <c r="G582" s="10" t="s">
        <v>195</v>
      </c>
      <c r="H582" s="77">
        <v>0</v>
      </c>
      <c r="I582" s="77">
        <v>0</v>
      </c>
      <c r="J582" s="77">
        <v>0</v>
      </c>
      <c r="K582" s="77">
        <v>0</v>
      </c>
      <c r="L582" s="77">
        <v>0</v>
      </c>
      <c r="M582" s="77">
        <v>0</v>
      </c>
      <c r="N582" s="77">
        <v>0</v>
      </c>
      <c r="O582" s="77">
        <v>0</v>
      </c>
      <c r="P582" s="77">
        <v>0</v>
      </c>
      <c r="Q582" s="10">
        <v>0</v>
      </c>
      <c r="R582" s="10">
        <v>0</v>
      </c>
      <c r="S582" s="10">
        <v>0</v>
      </c>
      <c r="T582" s="10">
        <v>0</v>
      </c>
      <c r="U582" s="10">
        <v>0</v>
      </c>
      <c r="V582" s="10">
        <v>0</v>
      </c>
      <c r="W582" s="10">
        <v>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 t="s">
        <v>195</v>
      </c>
      <c r="AF582" s="10" t="s">
        <v>195</v>
      </c>
      <c r="AG582" s="10" t="s">
        <v>195</v>
      </c>
      <c r="AH582" s="10" t="s">
        <v>198</v>
      </c>
      <c r="AI582" s="10" t="s">
        <v>198</v>
      </c>
      <c r="AJ582" s="10" t="s">
        <v>195</v>
      </c>
      <c r="AK582" s="10" t="s">
        <v>197</v>
      </c>
      <c r="AL582" s="10" t="s">
        <v>196</v>
      </c>
      <c r="AM582" s="10" t="s">
        <v>195</v>
      </c>
      <c r="AN582" s="10" t="s">
        <v>528</v>
      </c>
      <c r="AO582" s="10" t="s">
        <v>195</v>
      </c>
      <c r="AP582" s="10">
        <v>110</v>
      </c>
      <c r="AQ582" s="10">
        <v>81</v>
      </c>
      <c r="AR582" s="10">
        <v>474</v>
      </c>
      <c r="AS582" s="10">
        <v>263</v>
      </c>
      <c r="AT582" s="10">
        <v>2070</v>
      </c>
      <c r="AU582" s="10" t="s">
        <v>195</v>
      </c>
      <c r="AV582" s="10" t="s">
        <v>195</v>
      </c>
      <c r="AW582" s="10" t="s">
        <v>195</v>
      </c>
      <c r="AX582" s="10">
        <v>5</v>
      </c>
      <c r="AY582" s="10">
        <v>5</v>
      </c>
      <c r="AZ582" s="10" t="s">
        <v>195</v>
      </c>
      <c r="BA582" s="10">
        <v>1</v>
      </c>
      <c r="BB582" s="10">
        <v>3</v>
      </c>
      <c r="BC582" s="10" t="s">
        <v>195</v>
      </c>
      <c r="BD582" s="10">
        <v>0</v>
      </c>
      <c r="BE582" s="10">
        <v>0</v>
      </c>
      <c r="BF582" s="10">
        <v>0</v>
      </c>
      <c r="BG582" s="10">
        <v>1886068</v>
      </c>
      <c r="BH582" s="10" t="s">
        <v>195</v>
      </c>
      <c r="BI582" s="10" t="s">
        <v>195</v>
      </c>
      <c r="BJ582" s="10" t="s">
        <v>195</v>
      </c>
    </row>
    <row r="583" spans="1:62" ht="15" hidden="1" outlineLevel="2" x14ac:dyDescent="0.25">
      <c r="A583" s="10">
        <v>2024</v>
      </c>
      <c r="B583" s="10" t="s">
        <v>157</v>
      </c>
      <c r="C583" s="10" t="s">
        <v>128</v>
      </c>
      <c r="D583" s="10" t="s">
        <v>201</v>
      </c>
      <c r="E583" s="10" t="s">
        <v>244</v>
      </c>
      <c r="F583" s="10" t="s">
        <v>243</v>
      </c>
      <c r="G583" s="10" t="s">
        <v>195</v>
      </c>
      <c r="H583" s="77">
        <v>34453.61</v>
      </c>
      <c r="I583" s="77">
        <v>34453.61</v>
      </c>
      <c r="J583" s="77">
        <v>33302.86</v>
      </c>
      <c r="K583" s="77">
        <v>1150.72</v>
      </c>
      <c r="L583" s="77">
        <v>0</v>
      </c>
      <c r="M583" s="77">
        <v>0.03</v>
      </c>
      <c r="N583" s="77">
        <v>34452.25</v>
      </c>
      <c r="O583" s="77">
        <v>34452.25</v>
      </c>
      <c r="P583" s="77">
        <v>34452.25</v>
      </c>
      <c r="Q583" s="10">
        <v>0</v>
      </c>
      <c r="R583" s="10">
        <v>0</v>
      </c>
      <c r="S583" s="10">
        <v>1.36</v>
      </c>
      <c r="T583" s="10">
        <v>0</v>
      </c>
      <c r="U583" s="10">
        <v>0</v>
      </c>
      <c r="V583" s="10">
        <v>0</v>
      </c>
      <c r="W583" s="10">
        <v>0</v>
      </c>
      <c r="X583" s="10">
        <v>0</v>
      </c>
      <c r="Y583" s="10">
        <v>0</v>
      </c>
      <c r="Z583" s="10">
        <v>0.05</v>
      </c>
      <c r="AA583" s="10">
        <v>0</v>
      </c>
      <c r="AB583" s="10">
        <v>0</v>
      </c>
      <c r="AC583" s="10">
        <v>0</v>
      </c>
      <c r="AD583" s="10">
        <v>0</v>
      </c>
      <c r="AE583" s="10" t="s">
        <v>195</v>
      </c>
      <c r="AF583" s="10" t="s">
        <v>195</v>
      </c>
      <c r="AG583" s="10" t="s">
        <v>195</v>
      </c>
      <c r="AH583" s="10" t="s">
        <v>198</v>
      </c>
      <c r="AI583" s="10" t="s">
        <v>198</v>
      </c>
      <c r="AJ583" s="10" t="s">
        <v>195</v>
      </c>
      <c r="AK583" s="10" t="s">
        <v>197</v>
      </c>
      <c r="AL583" s="10" t="s">
        <v>196</v>
      </c>
      <c r="AM583" s="10" t="s">
        <v>195</v>
      </c>
      <c r="AN583" s="10" t="s">
        <v>528</v>
      </c>
      <c r="AO583" s="10" t="s">
        <v>195</v>
      </c>
      <c r="AP583" s="10">
        <v>110</v>
      </c>
      <c r="AQ583" s="10">
        <v>81</v>
      </c>
      <c r="AR583" s="10">
        <v>474</v>
      </c>
      <c r="AS583" s="10">
        <v>264</v>
      </c>
      <c r="AT583" s="10">
        <v>1622</v>
      </c>
      <c r="AU583" s="10" t="s">
        <v>195</v>
      </c>
      <c r="AV583" s="10" t="s">
        <v>195</v>
      </c>
      <c r="AW583" s="10" t="s">
        <v>195</v>
      </c>
      <c r="AX583" s="10">
        <v>5</v>
      </c>
      <c r="AY583" s="10">
        <v>5</v>
      </c>
      <c r="AZ583" s="10" t="s">
        <v>195</v>
      </c>
      <c r="BA583" s="10">
        <v>1</v>
      </c>
      <c r="BB583" s="10">
        <v>3</v>
      </c>
      <c r="BC583" s="10" t="s">
        <v>195</v>
      </c>
      <c r="BD583" s="10">
        <v>0</v>
      </c>
      <c r="BE583" s="10">
        <v>0</v>
      </c>
      <c r="BF583" s="10">
        <v>0</v>
      </c>
      <c r="BG583" s="10">
        <v>1885984</v>
      </c>
      <c r="BH583" s="10" t="s">
        <v>195</v>
      </c>
      <c r="BI583" s="10" t="s">
        <v>195</v>
      </c>
      <c r="BJ583" s="10" t="s">
        <v>195</v>
      </c>
    </row>
    <row r="584" spans="1:62" ht="15" hidden="1" outlineLevel="2" x14ac:dyDescent="0.25">
      <c r="A584" s="10">
        <v>2024</v>
      </c>
      <c r="B584" s="10" t="s">
        <v>157</v>
      </c>
      <c r="C584" s="10" t="s">
        <v>128</v>
      </c>
      <c r="D584" s="10" t="s">
        <v>201</v>
      </c>
      <c r="E584" s="10" t="s">
        <v>242</v>
      </c>
      <c r="F584" s="10" t="s">
        <v>241</v>
      </c>
      <c r="G584" s="10" t="s">
        <v>195</v>
      </c>
      <c r="H584" s="77">
        <v>19292.61</v>
      </c>
      <c r="I584" s="77">
        <v>0</v>
      </c>
      <c r="J584" s="77">
        <v>0</v>
      </c>
      <c r="K584" s="77">
        <v>0</v>
      </c>
      <c r="L584" s="77">
        <v>0</v>
      </c>
      <c r="M584" s="77">
        <v>0</v>
      </c>
      <c r="N584" s="77">
        <v>19292.61</v>
      </c>
      <c r="O584" s="77">
        <v>0</v>
      </c>
      <c r="P584" s="77">
        <v>0</v>
      </c>
      <c r="Q584" s="10">
        <v>0</v>
      </c>
      <c r="R584" s="10">
        <v>0</v>
      </c>
      <c r="S584" s="10">
        <v>0</v>
      </c>
      <c r="T584" s="10">
        <v>0</v>
      </c>
      <c r="U584" s="10">
        <v>0</v>
      </c>
      <c r="V584" s="10">
        <v>0</v>
      </c>
      <c r="W584" s="10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 t="s">
        <v>195</v>
      </c>
      <c r="AF584" s="10" t="s">
        <v>195</v>
      </c>
      <c r="AG584" s="10" t="s">
        <v>195</v>
      </c>
      <c r="AH584" s="10" t="s">
        <v>198</v>
      </c>
      <c r="AI584" s="10" t="s">
        <v>198</v>
      </c>
      <c r="AJ584" s="10" t="s">
        <v>195</v>
      </c>
      <c r="AK584" s="10" t="s">
        <v>197</v>
      </c>
      <c r="AL584" s="10" t="s">
        <v>196</v>
      </c>
      <c r="AM584" s="10" t="s">
        <v>195</v>
      </c>
      <c r="AN584" s="10" t="s">
        <v>528</v>
      </c>
      <c r="AO584" s="10" t="s">
        <v>195</v>
      </c>
      <c r="AP584" s="10">
        <v>110</v>
      </c>
      <c r="AQ584" s="10">
        <v>81</v>
      </c>
      <c r="AR584" s="10">
        <v>474</v>
      </c>
      <c r="AS584" s="10">
        <v>265</v>
      </c>
      <c r="AT584" s="10">
        <v>2070</v>
      </c>
      <c r="AU584" s="10" t="s">
        <v>195</v>
      </c>
      <c r="AV584" s="10" t="s">
        <v>195</v>
      </c>
      <c r="AW584" s="10" t="s">
        <v>195</v>
      </c>
      <c r="AX584" s="10">
        <v>5</v>
      </c>
      <c r="AY584" s="10">
        <v>5</v>
      </c>
      <c r="AZ584" s="10" t="s">
        <v>195</v>
      </c>
      <c r="BA584" s="10">
        <v>1</v>
      </c>
      <c r="BB584" s="10">
        <v>3</v>
      </c>
      <c r="BC584" s="10" t="s">
        <v>195</v>
      </c>
      <c r="BD584" s="10">
        <v>0</v>
      </c>
      <c r="BE584" s="10">
        <v>0</v>
      </c>
      <c r="BF584" s="10">
        <v>0</v>
      </c>
      <c r="BG584" s="10">
        <v>1886084</v>
      </c>
      <c r="BH584" s="10" t="s">
        <v>195</v>
      </c>
      <c r="BI584" s="10" t="s">
        <v>195</v>
      </c>
      <c r="BJ584" s="10" t="s">
        <v>195</v>
      </c>
    </row>
    <row r="585" spans="1:62" ht="15" hidden="1" outlineLevel="2" x14ac:dyDescent="0.25">
      <c r="A585" s="10">
        <v>2024</v>
      </c>
      <c r="B585" s="10" t="s">
        <v>157</v>
      </c>
      <c r="C585" s="10" t="s">
        <v>128</v>
      </c>
      <c r="D585" s="10" t="s">
        <v>201</v>
      </c>
      <c r="E585" s="10" t="s">
        <v>240</v>
      </c>
      <c r="F585" s="10" t="s">
        <v>216</v>
      </c>
      <c r="G585" s="10" t="s">
        <v>195</v>
      </c>
      <c r="H585" s="77">
        <v>0</v>
      </c>
      <c r="I585" s="77">
        <v>0</v>
      </c>
      <c r="J585" s="77">
        <v>0</v>
      </c>
      <c r="K585" s="77">
        <v>0</v>
      </c>
      <c r="L585" s="77">
        <v>0</v>
      </c>
      <c r="M585" s="77">
        <v>0</v>
      </c>
      <c r="N585" s="77">
        <v>0</v>
      </c>
      <c r="O585" s="77">
        <v>0</v>
      </c>
      <c r="P585" s="77">
        <v>0</v>
      </c>
      <c r="Q585" s="10">
        <v>0</v>
      </c>
      <c r="R585" s="10">
        <v>0</v>
      </c>
      <c r="S585" s="10">
        <v>0</v>
      </c>
      <c r="T585" s="10">
        <v>0</v>
      </c>
      <c r="U585" s="10">
        <v>0</v>
      </c>
      <c r="V585" s="10">
        <v>0</v>
      </c>
      <c r="W585" s="10">
        <v>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</v>
      </c>
      <c r="AE585" s="10" t="s">
        <v>195</v>
      </c>
      <c r="AF585" s="10" t="s">
        <v>195</v>
      </c>
      <c r="AG585" s="10" t="s">
        <v>195</v>
      </c>
      <c r="AH585" s="10" t="s">
        <v>198</v>
      </c>
      <c r="AI585" s="10" t="s">
        <v>198</v>
      </c>
      <c r="AJ585" s="10" t="s">
        <v>195</v>
      </c>
      <c r="AK585" s="10" t="s">
        <v>195</v>
      </c>
      <c r="AL585" s="10" t="s">
        <v>195</v>
      </c>
      <c r="AM585" s="10" t="s">
        <v>195</v>
      </c>
      <c r="AN585" s="10" t="s">
        <v>528</v>
      </c>
      <c r="AO585" s="10" t="s">
        <v>195</v>
      </c>
      <c r="AP585" s="10">
        <v>110</v>
      </c>
      <c r="AQ585" s="10">
        <v>81</v>
      </c>
      <c r="AR585" s="10">
        <v>474</v>
      </c>
      <c r="AS585" s="10">
        <v>266</v>
      </c>
      <c r="AT585" s="10">
        <v>2067</v>
      </c>
      <c r="AU585" s="10" t="s">
        <v>195</v>
      </c>
      <c r="AV585" s="10" t="s">
        <v>195</v>
      </c>
      <c r="AW585" s="10" t="s">
        <v>195</v>
      </c>
      <c r="AX585" s="10">
        <v>5</v>
      </c>
      <c r="AY585" s="10">
        <v>5</v>
      </c>
      <c r="AZ585" s="10" t="s">
        <v>195</v>
      </c>
      <c r="BA585" s="10" t="s">
        <v>195</v>
      </c>
      <c r="BB585" s="10" t="s">
        <v>195</v>
      </c>
      <c r="BC585" s="10" t="s">
        <v>195</v>
      </c>
      <c r="BD585" s="10">
        <v>0</v>
      </c>
      <c r="BE585" s="10">
        <v>0</v>
      </c>
      <c r="BF585" s="10">
        <v>0</v>
      </c>
      <c r="BG585" s="10">
        <v>1885431</v>
      </c>
      <c r="BH585" s="10" t="s">
        <v>195</v>
      </c>
      <c r="BI585" s="10" t="s">
        <v>195</v>
      </c>
      <c r="BJ585" s="10" t="s">
        <v>195</v>
      </c>
    </row>
    <row r="586" spans="1:62" ht="15" hidden="1" outlineLevel="2" x14ac:dyDescent="0.25">
      <c r="A586" s="10">
        <v>2024</v>
      </c>
      <c r="B586" s="10" t="s">
        <v>157</v>
      </c>
      <c r="C586" s="10" t="s">
        <v>128</v>
      </c>
      <c r="D586" s="10" t="s">
        <v>201</v>
      </c>
      <c r="E586" s="10" t="s">
        <v>239</v>
      </c>
      <c r="F586" s="10" t="s">
        <v>238</v>
      </c>
      <c r="G586" s="10" t="s">
        <v>195</v>
      </c>
      <c r="H586" s="77">
        <v>30574.93</v>
      </c>
      <c r="I586" s="77">
        <v>30574.93</v>
      </c>
      <c r="J586" s="77">
        <v>28884.14</v>
      </c>
      <c r="K586" s="77">
        <v>1690.76</v>
      </c>
      <c r="L586" s="77">
        <v>0</v>
      </c>
      <c r="M586" s="77">
        <v>0.01</v>
      </c>
      <c r="N586" s="77">
        <v>30573.73</v>
      </c>
      <c r="O586" s="77">
        <v>30573.73</v>
      </c>
      <c r="P586" s="77">
        <v>30573.73</v>
      </c>
      <c r="Q586" s="10">
        <v>0</v>
      </c>
      <c r="R586" s="10">
        <v>0</v>
      </c>
      <c r="S586" s="10">
        <v>1.2</v>
      </c>
      <c r="T586" s="10">
        <v>0</v>
      </c>
      <c r="U586" s="10">
        <v>0</v>
      </c>
      <c r="V586" s="10">
        <v>0</v>
      </c>
      <c r="W586" s="10">
        <v>0</v>
      </c>
      <c r="X586" s="10">
        <v>0</v>
      </c>
      <c r="Y586" s="10">
        <v>0</v>
      </c>
      <c r="Z586" s="10">
        <v>0.04</v>
      </c>
      <c r="AA586" s="10">
        <v>0</v>
      </c>
      <c r="AB586" s="10">
        <v>0</v>
      </c>
      <c r="AC586" s="10">
        <v>0</v>
      </c>
      <c r="AD586" s="10">
        <v>0</v>
      </c>
      <c r="AE586" s="10" t="s">
        <v>195</v>
      </c>
      <c r="AF586" s="10" t="s">
        <v>195</v>
      </c>
      <c r="AG586" s="10" t="s">
        <v>195</v>
      </c>
      <c r="AH586" s="10" t="s">
        <v>198</v>
      </c>
      <c r="AI586" s="10" t="s">
        <v>198</v>
      </c>
      <c r="AJ586" s="10" t="s">
        <v>195</v>
      </c>
      <c r="AK586" s="10" t="s">
        <v>197</v>
      </c>
      <c r="AL586" s="10" t="s">
        <v>196</v>
      </c>
      <c r="AM586" s="10" t="s">
        <v>195</v>
      </c>
      <c r="AN586" s="10" t="s">
        <v>528</v>
      </c>
      <c r="AO586" s="10" t="s">
        <v>195</v>
      </c>
      <c r="AP586" s="10">
        <v>110</v>
      </c>
      <c r="AQ586" s="10">
        <v>81</v>
      </c>
      <c r="AR586" s="10">
        <v>474</v>
      </c>
      <c r="AS586" s="10">
        <v>267</v>
      </c>
      <c r="AT586" s="10">
        <v>1623</v>
      </c>
      <c r="AU586" s="10" t="s">
        <v>195</v>
      </c>
      <c r="AV586" s="10" t="s">
        <v>195</v>
      </c>
      <c r="AW586" s="10" t="s">
        <v>195</v>
      </c>
      <c r="AX586" s="10">
        <v>5</v>
      </c>
      <c r="AY586" s="10">
        <v>5</v>
      </c>
      <c r="AZ586" s="10" t="s">
        <v>195</v>
      </c>
      <c r="BA586" s="10">
        <v>1</v>
      </c>
      <c r="BB586" s="10">
        <v>3</v>
      </c>
      <c r="BC586" s="10" t="s">
        <v>195</v>
      </c>
      <c r="BD586" s="10">
        <v>0</v>
      </c>
      <c r="BE586" s="10">
        <v>0</v>
      </c>
      <c r="BF586" s="10">
        <v>0</v>
      </c>
      <c r="BG586" s="10">
        <v>1885315</v>
      </c>
      <c r="BH586" s="10" t="s">
        <v>195</v>
      </c>
      <c r="BI586" s="10" t="s">
        <v>195</v>
      </c>
      <c r="BJ586" s="10" t="s">
        <v>195</v>
      </c>
    </row>
    <row r="587" spans="1:62" ht="15" hidden="1" outlineLevel="2" x14ac:dyDescent="0.25">
      <c r="A587" s="10">
        <v>2024</v>
      </c>
      <c r="B587" s="10" t="s">
        <v>157</v>
      </c>
      <c r="C587" s="10" t="s">
        <v>128</v>
      </c>
      <c r="D587" s="10" t="s">
        <v>201</v>
      </c>
      <c r="E587" s="10" t="s">
        <v>236</v>
      </c>
      <c r="F587" s="10" t="s">
        <v>216</v>
      </c>
      <c r="G587" s="10" t="s">
        <v>195</v>
      </c>
      <c r="H587" s="77">
        <v>11182.18</v>
      </c>
      <c r="I587" s="77">
        <v>0</v>
      </c>
      <c r="J587" s="77">
        <v>0</v>
      </c>
      <c r="K587" s="77">
        <v>0</v>
      </c>
      <c r="L587" s="77">
        <v>0</v>
      </c>
      <c r="M587" s="77">
        <v>0</v>
      </c>
      <c r="N587" s="77">
        <v>11182.18</v>
      </c>
      <c r="O587" s="77">
        <v>0</v>
      </c>
      <c r="P587" s="77">
        <v>0</v>
      </c>
      <c r="Q587" s="10">
        <v>0</v>
      </c>
      <c r="R587" s="10">
        <v>0</v>
      </c>
      <c r="S587" s="10">
        <v>0</v>
      </c>
      <c r="T587" s="10">
        <v>0</v>
      </c>
      <c r="U587" s="10">
        <v>0</v>
      </c>
      <c r="V587" s="10">
        <v>0</v>
      </c>
      <c r="W587" s="10">
        <v>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0</v>
      </c>
      <c r="AE587" s="10" t="s">
        <v>195</v>
      </c>
      <c r="AF587" s="10" t="s">
        <v>195</v>
      </c>
      <c r="AG587" s="10" t="s">
        <v>195</v>
      </c>
      <c r="AH587" s="10" t="s">
        <v>198</v>
      </c>
      <c r="AI587" s="10" t="s">
        <v>198</v>
      </c>
      <c r="AJ587" s="10" t="s">
        <v>195</v>
      </c>
      <c r="AK587" s="10" t="s">
        <v>195</v>
      </c>
      <c r="AL587" s="10" t="s">
        <v>195</v>
      </c>
      <c r="AM587" s="10" t="s">
        <v>195</v>
      </c>
      <c r="AN587" s="10" t="s">
        <v>528</v>
      </c>
      <c r="AO587" s="10" t="s">
        <v>195</v>
      </c>
      <c r="AP587" s="10">
        <v>110</v>
      </c>
      <c r="AQ587" s="10">
        <v>81</v>
      </c>
      <c r="AR587" s="10">
        <v>474</v>
      </c>
      <c r="AS587" s="10">
        <v>268</v>
      </c>
      <c r="AT587" s="10">
        <v>2067</v>
      </c>
      <c r="AU587" s="10" t="s">
        <v>195</v>
      </c>
      <c r="AV587" s="10" t="s">
        <v>195</v>
      </c>
      <c r="AW587" s="10" t="s">
        <v>195</v>
      </c>
      <c r="AX587" s="10">
        <v>5</v>
      </c>
      <c r="AY587" s="10">
        <v>5</v>
      </c>
      <c r="AZ587" s="10" t="s">
        <v>195</v>
      </c>
      <c r="BA587" s="10" t="s">
        <v>195</v>
      </c>
      <c r="BB587" s="10" t="s">
        <v>195</v>
      </c>
      <c r="BC587" s="10" t="s">
        <v>195</v>
      </c>
      <c r="BD587" s="10">
        <v>0</v>
      </c>
      <c r="BE587" s="10">
        <v>0</v>
      </c>
      <c r="BF587" s="10">
        <v>0</v>
      </c>
      <c r="BG587" s="10">
        <v>1885380</v>
      </c>
      <c r="BH587" s="10" t="s">
        <v>195</v>
      </c>
      <c r="BI587" s="10" t="s">
        <v>195</v>
      </c>
      <c r="BJ587" s="10" t="s">
        <v>195</v>
      </c>
    </row>
    <row r="588" spans="1:62" ht="15" hidden="1" outlineLevel="2" x14ac:dyDescent="0.25">
      <c r="A588" s="10">
        <v>2024</v>
      </c>
      <c r="B588" s="10" t="s">
        <v>157</v>
      </c>
      <c r="C588" s="10" t="s">
        <v>128</v>
      </c>
      <c r="D588" s="10" t="s">
        <v>201</v>
      </c>
      <c r="E588" s="10" t="s">
        <v>235</v>
      </c>
      <c r="F588" s="10" t="s">
        <v>213</v>
      </c>
      <c r="G588" s="10" t="s">
        <v>195</v>
      </c>
      <c r="H588" s="77">
        <v>0</v>
      </c>
      <c r="I588" s="77">
        <v>0</v>
      </c>
      <c r="J588" s="77">
        <v>0</v>
      </c>
      <c r="K588" s="77">
        <v>0</v>
      </c>
      <c r="L588" s="77">
        <v>0</v>
      </c>
      <c r="M588" s="77">
        <v>0</v>
      </c>
      <c r="N588" s="77">
        <v>0</v>
      </c>
      <c r="O588" s="77">
        <v>0</v>
      </c>
      <c r="P588" s="77">
        <v>0</v>
      </c>
      <c r="Q588" s="10">
        <v>0</v>
      </c>
      <c r="R588" s="10">
        <v>0</v>
      </c>
      <c r="S588" s="10">
        <v>0</v>
      </c>
      <c r="T588" s="10">
        <v>0</v>
      </c>
      <c r="U588" s="10">
        <v>0</v>
      </c>
      <c r="V588" s="10">
        <v>0</v>
      </c>
      <c r="W588" s="10">
        <v>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0</v>
      </c>
      <c r="AE588" s="10" t="s">
        <v>195</v>
      </c>
      <c r="AF588" s="10" t="s">
        <v>195</v>
      </c>
      <c r="AG588" s="10" t="s">
        <v>195</v>
      </c>
      <c r="AH588" s="10" t="s">
        <v>198</v>
      </c>
      <c r="AI588" s="10" t="s">
        <v>198</v>
      </c>
      <c r="AJ588" s="10" t="s">
        <v>195</v>
      </c>
      <c r="AK588" s="10" t="s">
        <v>195</v>
      </c>
      <c r="AL588" s="10" t="s">
        <v>195</v>
      </c>
      <c r="AM588" s="10" t="s">
        <v>195</v>
      </c>
      <c r="AN588" s="10" t="s">
        <v>528</v>
      </c>
      <c r="AO588" s="10" t="s">
        <v>195</v>
      </c>
      <c r="AP588" s="10">
        <v>110</v>
      </c>
      <c r="AQ588" s="10">
        <v>81</v>
      </c>
      <c r="AR588" s="10">
        <v>474</v>
      </c>
      <c r="AS588" s="10">
        <v>269</v>
      </c>
      <c r="AT588" s="10">
        <v>2068</v>
      </c>
      <c r="AU588" s="10" t="s">
        <v>195</v>
      </c>
      <c r="AV588" s="10" t="s">
        <v>195</v>
      </c>
      <c r="AW588" s="10" t="s">
        <v>195</v>
      </c>
      <c r="AX588" s="10">
        <v>5</v>
      </c>
      <c r="AY588" s="10">
        <v>5</v>
      </c>
      <c r="AZ588" s="10" t="s">
        <v>195</v>
      </c>
      <c r="BA588" s="10" t="s">
        <v>195</v>
      </c>
      <c r="BB588" s="10" t="s">
        <v>195</v>
      </c>
      <c r="BC588" s="10" t="s">
        <v>195</v>
      </c>
      <c r="BD588" s="10">
        <v>0</v>
      </c>
      <c r="BE588" s="10">
        <v>0</v>
      </c>
      <c r="BF588" s="10">
        <v>0</v>
      </c>
      <c r="BG588" s="10">
        <v>1887047</v>
      </c>
      <c r="BH588" s="10" t="s">
        <v>195</v>
      </c>
      <c r="BI588" s="10" t="s">
        <v>195</v>
      </c>
      <c r="BJ588" s="10" t="s">
        <v>195</v>
      </c>
    </row>
    <row r="589" spans="1:62" ht="15" hidden="1" outlineLevel="2" x14ac:dyDescent="0.25">
      <c r="A589" s="10">
        <v>2024</v>
      </c>
      <c r="B589" s="10" t="s">
        <v>157</v>
      </c>
      <c r="C589" s="10" t="s">
        <v>128</v>
      </c>
      <c r="D589" s="10" t="s">
        <v>201</v>
      </c>
      <c r="E589" s="10" t="s">
        <v>234</v>
      </c>
      <c r="F589" s="10" t="s">
        <v>233</v>
      </c>
      <c r="G589" s="10" t="s">
        <v>195</v>
      </c>
      <c r="H589" s="77">
        <v>15518.06</v>
      </c>
      <c r="I589" s="77">
        <v>15518.06</v>
      </c>
      <c r="J589" s="77">
        <v>14332.47</v>
      </c>
      <c r="K589" s="77">
        <v>1185.57</v>
      </c>
      <c r="L589" s="77">
        <v>0</v>
      </c>
      <c r="M589" s="77">
        <v>0</v>
      </c>
      <c r="N589" s="77">
        <v>15517.45</v>
      </c>
      <c r="O589" s="77">
        <v>15517.45</v>
      </c>
      <c r="P589" s="77">
        <v>15517.45</v>
      </c>
      <c r="Q589" s="10">
        <v>0</v>
      </c>
      <c r="R589" s="10">
        <v>0</v>
      </c>
      <c r="S589" s="10">
        <v>0.61</v>
      </c>
      <c r="T589" s="10">
        <v>0</v>
      </c>
      <c r="U589" s="10">
        <v>0</v>
      </c>
      <c r="V589" s="10">
        <v>0</v>
      </c>
      <c r="W589" s="10">
        <v>0</v>
      </c>
      <c r="X589" s="10">
        <v>0</v>
      </c>
      <c r="Y589" s="10">
        <v>0</v>
      </c>
      <c r="Z589" s="10">
        <v>0.02</v>
      </c>
      <c r="AA589" s="10">
        <v>0</v>
      </c>
      <c r="AB589" s="10">
        <v>0</v>
      </c>
      <c r="AC589" s="10">
        <v>0</v>
      </c>
      <c r="AD589" s="10">
        <v>0</v>
      </c>
      <c r="AE589" s="10" t="s">
        <v>195</v>
      </c>
      <c r="AF589" s="10" t="s">
        <v>195</v>
      </c>
      <c r="AG589" s="10" t="s">
        <v>195</v>
      </c>
      <c r="AH589" s="10" t="s">
        <v>198</v>
      </c>
      <c r="AI589" s="10" t="s">
        <v>198</v>
      </c>
      <c r="AJ589" s="10" t="s">
        <v>195</v>
      </c>
      <c r="AK589" s="10" t="s">
        <v>197</v>
      </c>
      <c r="AL589" s="10" t="s">
        <v>196</v>
      </c>
      <c r="AM589" s="10" t="s">
        <v>195</v>
      </c>
      <c r="AN589" s="10" t="s">
        <v>528</v>
      </c>
      <c r="AO589" s="10" t="s">
        <v>195</v>
      </c>
      <c r="AP589" s="10">
        <v>110</v>
      </c>
      <c r="AQ589" s="10">
        <v>81</v>
      </c>
      <c r="AR589" s="10">
        <v>474</v>
      </c>
      <c r="AS589" s="10">
        <v>274</v>
      </c>
      <c r="AT589" s="10">
        <v>1624</v>
      </c>
      <c r="AU589" s="10" t="s">
        <v>195</v>
      </c>
      <c r="AV589" s="10" t="s">
        <v>195</v>
      </c>
      <c r="AW589" s="10" t="s">
        <v>195</v>
      </c>
      <c r="AX589" s="10">
        <v>5</v>
      </c>
      <c r="AY589" s="10">
        <v>5</v>
      </c>
      <c r="AZ589" s="10" t="s">
        <v>195</v>
      </c>
      <c r="BA589" s="10">
        <v>1</v>
      </c>
      <c r="BB589" s="10">
        <v>3</v>
      </c>
      <c r="BC589" s="10" t="s">
        <v>195</v>
      </c>
      <c r="BD589" s="10">
        <v>0</v>
      </c>
      <c r="BE589" s="10">
        <v>0</v>
      </c>
      <c r="BF589" s="10">
        <v>0</v>
      </c>
      <c r="BG589" s="10">
        <v>1885864</v>
      </c>
      <c r="BH589" s="10" t="s">
        <v>195</v>
      </c>
      <c r="BI589" s="10" t="s">
        <v>195</v>
      </c>
      <c r="BJ589" s="10" t="s">
        <v>195</v>
      </c>
    </row>
    <row r="590" spans="1:62" ht="15" hidden="1" outlineLevel="2" x14ac:dyDescent="0.25">
      <c r="A590" s="10">
        <v>2024</v>
      </c>
      <c r="B590" s="10" t="s">
        <v>157</v>
      </c>
      <c r="C590" s="10" t="s">
        <v>128</v>
      </c>
      <c r="D590" s="10" t="s">
        <v>201</v>
      </c>
      <c r="E590" s="10" t="s">
        <v>231</v>
      </c>
      <c r="F590" s="10" t="s">
        <v>213</v>
      </c>
      <c r="G590" s="10" t="s">
        <v>195</v>
      </c>
      <c r="H590" s="77">
        <v>7819.34</v>
      </c>
      <c r="I590" s="77">
        <v>0</v>
      </c>
      <c r="J590" s="77">
        <v>0</v>
      </c>
      <c r="K590" s="77">
        <v>0</v>
      </c>
      <c r="L590" s="77">
        <v>0</v>
      </c>
      <c r="M590" s="77">
        <v>0</v>
      </c>
      <c r="N590" s="77">
        <v>7819.34</v>
      </c>
      <c r="O590" s="77">
        <v>0</v>
      </c>
      <c r="P590" s="77">
        <v>0</v>
      </c>
      <c r="Q590" s="10">
        <v>0</v>
      </c>
      <c r="R590" s="10">
        <v>0</v>
      </c>
      <c r="S590" s="10">
        <v>0</v>
      </c>
      <c r="T590" s="10">
        <v>0</v>
      </c>
      <c r="U590" s="10">
        <v>0</v>
      </c>
      <c r="V590" s="10">
        <v>0</v>
      </c>
      <c r="W590" s="10">
        <v>0</v>
      </c>
      <c r="X590" s="10">
        <v>0</v>
      </c>
      <c r="Y590" s="10">
        <v>0</v>
      </c>
      <c r="Z590" s="10">
        <v>0</v>
      </c>
      <c r="AA590" s="10">
        <v>0</v>
      </c>
      <c r="AB590" s="10">
        <v>0</v>
      </c>
      <c r="AC590" s="10">
        <v>0</v>
      </c>
      <c r="AD590" s="10">
        <v>0</v>
      </c>
      <c r="AE590" s="10" t="s">
        <v>195</v>
      </c>
      <c r="AF590" s="10" t="s">
        <v>195</v>
      </c>
      <c r="AG590" s="10" t="s">
        <v>195</v>
      </c>
      <c r="AH590" s="10" t="s">
        <v>198</v>
      </c>
      <c r="AI590" s="10" t="s">
        <v>198</v>
      </c>
      <c r="AJ590" s="10" t="s">
        <v>195</v>
      </c>
      <c r="AK590" s="10" t="s">
        <v>195</v>
      </c>
      <c r="AL590" s="10" t="s">
        <v>195</v>
      </c>
      <c r="AM590" s="10" t="s">
        <v>195</v>
      </c>
      <c r="AN590" s="10" t="s">
        <v>528</v>
      </c>
      <c r="AO590" s="10" t="s">
        <v>195</v>
      </c>
      <c r="AP590" s="10">
        <v>110</v>
      </c>
      <c r="AQ590" s="10">
        <v>81</v>
      </c>
      <c r="AR590" s="10">
        <v>474</v>
      </c>
      <c r="AS590" s="10">
        <v>271</v>
      </c>
      <c r="AT590" s="10">
        <v>2068</v>
      </c>
      <c r="AU590" s="10" t="s">
        <v>195</v>
      </c>
      <c r="AV590" s="10" t="s">
        <v>195</v>
      </c>
      <c r="AW590" s="10" t="s">
        <v>195</v>
      </c>
      <c r="AX590" s="10">
        <v>5</v>
      </c>
      <c r="AY590" s="10">
        <v>5</v>
      </c>
      <c r="AZ590" s="10" t="s">
        <v>195</v>
      </c>
      <c r="BA590" s="10" t="s">
        <v>195</v>
      </c>
      <c r="BB590" s="10" t="s">
        <v>195</v>
      </c>
      <c r="BC590" s="10" t="s">
        <v>195</v>
      </c>
      <c r="BD590" s="10">
        <v>0</v>
      </c>
      <c r="BE590" s="10">
        <v>0</v>
      </c>
      <c r="BF590" s="10">
        <v>0</v>
      </c>
      <c r="BG590" s="10">
        <v>1885402</v>
      </c>
      <c r="BH590" s="10" t="s">
        <v>195</v>
      </c>
      <c r="BI590" s="10" t="s">
        <v>195</v>
      </c>
      <c r="BJ590" s="10" t="s">
        <v>195</v>
      </c>
    </row>
    <row r="591" spans="1:62" ht="15" hidden="1" outlineLevel="2" x14ac:dyDescent="0.25">
      <c r="A591" s="10">
        <v>2024</v>
      </c>
      <c r="B591" s="10" t="s">
        <v>157</v>
      </c>
      <c r="C591" s="10" t="s">
        <v>128</v>
      </c>
      <c r="D591" s="10" t="s">
        <v>201</v>
      </c>
      <c r="E591" s="10" t="s">
        <v>230</v>
      </c>
      <c r="F591" s="10" t="s">
        <v>229</v>
      </c>
      <c r="G591" s="10" t="s">
        <v>195</v>
      </c>
      <c r="H591" s="77">
        <v>66598.58</v>
      </c>
      <c r="I591" s="77">
        <v>66598.58</v>
      </c>
      <c r="J591" s="77">
        <v>23190.29</v>
      </c>
      <c r="K591" s="77">
        <v>3255.34</v>
      </c>
      <c r="L591" s="77">
        <v>0</v>
      </c>
      <c r="M591" s="77">
        <v>0</v>
      </c>
      <c r="N591" s="77">
        <v>66598.58</v>
      </c>
      <c r="O591" s="77">
        <v>66598.58</v>
      </c>
      <c r="P591" s="77">
        <v>26445.63</v>
      </c>
      <c r="Q591" s="10">
        <v>0</v>
      </c>
      <c r="R591" s="10">
        <v>0</v>
      </c>
      <c r="S591" s="10">
        <v>0</v>
      </c>
      <c r="T591" s="10">
        <v>0</v>
      </c>
      <c r="U591" s="10">
        <v>0</v>
      </c>
      <c r="V591" s="10">
        <v>0</v>
      </c>
      <c r="W591" s="10">
        <v>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0</v>
      </c>
      <c r="AE591" s="10" t="s">
        <v>195</v>
      </c>
      <c r="AF591" s="10" t="s">
        <v>195</v>
      </c>
      <c r="AG591" s="10" t="s">
        <v>195</v>
      </c>
      <c r="AH591" s="10" t="s">
        <v>198</v>
      </c>
      <c r="AI591" s="10" t="s">
        <v>198</v>
      </c>
      <c r="AJ591" s="10" t="s">
        <v>195</v>
      </c>
      <c r="AK591" s="10" t="s">
        <v>197</v>
      </c>
      <c r="AL591" s="10" t="s">
        <v>207</v>
      </c>
      <c r="AM591" s="10" t="s">
        <v>195</v>
      </c>
      <c r="AN591" s="10" t="s">
        <v>528</v>
      </c>
      <c r="AO591" s="10" t="s">
        <v>195</v>
      </c>
      <c r="AP591" s="10">
        <v>110</v>
      </c>
      <c r="AQ591" s="10">
        <v>81</v>
      </c>
      <c r="AR591" s="10">
        <v>474</v>
      </c>
      <c r="AS591" s="10">
        <v>248</v>
      </c>
      <c r="AT591" s="10">
        <v>1153</v>
      </c>
      <c r="AU591" s="10" t="s">
        <v>195</v>
      </c>
      <c r="AV591" s="10" t="s">
        <v>195</v>
      </c>
      <c r="AW591" s="10" t="s">
        <v>195</v>
      </c>
      <c r="AX591" s="10">
        <v>5</v>
      </c>
      <c r="AY591" s="10">
        <v>5</v>
      </c>
      <c r="AZ591" s="10" t="s">
        <v>195</v>
      </c>
      <c r="BA591" s="10">
        <v>1</v>
      </c>
      <c r="BB591" s="10">
        <v>6</v>
      </c>
      <c r="BC591" s="10" t="s">
        <v>195</v>
      </c>
      <c r="BD591" s="10">
        <v>0</v>
      </c>
      <c r="BE591" s="10">
        <v>0</v>
      </c>
      <c r="BF591" s="10">
        <v>0</v>
      </c>
      <c r="BG591" s="10">
        <v>1887142</v>
      </c>
      <c r="BH591" s="10" t="s">
        <v>195</v>
      </c>
      <c r="BI591" s="10" t="s">
        <v>195</v>
      </c>
      <c r="BJ591" s="10" t="s">
        <v>195</v>
      </c>
    </row>
    <row r="592" spans="1:62" ht="15" hidden="1" outlineLevel="2" x14ac:dyDescent="0.25">
      <c r="A592" s="10">
        <v>2024</v>
      </c>
      <c r="B592" s="10" t="s">
        <v>157</v>
      </c>
      <c r="C592" s="10" t="s">
        <v>128</v>
      </c>
      <c r="D592" s="10" t="s">
        <v>201</v>
      </c>
      <c r="E592" s="10" t="s">
        <v>228</v>
      </c>
      <c r="F592" s="10" t="s">
        <v>225</v>
      </c>
      <c r="G592" s="10" t="s">
        <v>195</v>
      </c>
      <c r="H592" s="77">
        <v>146.69999999999999</v>
      </c>
      <c r="I592" s="77">
        <v>146.69999999999999</v>
      </c>
      <c r="J592" s="77">
        <v>127.06</v>
      </c>
      <c r="K592" s="77">
        <v>13.1</v>
      </c>
      <c r="L592" s="77">
        <v>0</v>
      </c>
      <c r="M592" s="77">
        <v>0</v>
      </c>
      <c r="N592" s="77">
        <v>146.69999999999999</v>
      </c>
      <c r="O592" s="77">
        <v>146.69999999999999</v>
      </c>
      <c r="P592" s="77">
        <v>140.16</v>
      </c>
      <c r="Q592" s="10">
        <v>0</v>
      </c>
      <c r="R592" s="10">
        <v>0</v>
      </c>
      <c r="S592" s="10">
        <v>0</v>
      </c>
      <c r="T592" s="10">
        <v>0</v>
      </c>
      <c r="U592" s="10">
        <v>0</v>
      </c>
      <c r="V592" s="10">
        <v>0</v>
      </c>
      <c r="W592" s="10">
        <v>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 t="s">
        <v>195</v>
      </c>
      <c r="AF592" s="10" t="s">
        <v>195</v>
      </c>
      <c r="AG592" s="10" t="s">
        <v>195</v>
      </c>
      <c r="AH592" s="10" t="s">
        <v>198</v>
      </c>
      <c r="AI592" s="10" t="s">
        <v>198</v>
      </c>
      <c r="AJ592" s="10" t="s">
        <v>195</v>
      </c>
      <c r="AK592" s="10" t="s">
        <v>197</v>
      </c>
      <c r="AL592" s="10" t="s">
        <v>196</v>
      </c>
      <c r="AM592" s="10" t="s">
        <v>195</v>
      </c>
      <c r="AN592" s="10" t="s">
        <v>528</v>
      </c>
      <c r="AO592" s="10" t="s">
        <v>195</v>
      </c>
      <c r="AP592" s="10">
        <v>110</v>
      </c>
      <c r="AQ592" s="10">
        <v>81</v>
      </c>
      <c r="AR592" s="10">
        <v>474</v>
      </c>
      <c r="AS592" s="10">
        <v>253</v>
      </c>
      <c r="AT592" s="10">
        <v>1150</v>
      </c>
      <c r="AU592" s="10" t="s">
        <v>195</v>
      </c>
      <c r="AV592" s="10" t="s">
        <v>195</v>
      </c>
      <c r="AW592" s="10" t="s">
        <v>195</v>
      </c>
      <c r="AX592" s="10">
        <v>5</v>
      </c>
      <c r="AY592" s="10">
        <v>5</v>
      </c>
      <c r="AZ592" s="10" t="s">
        <v>195</v>
      </c>
      <c r="BA592" s="10">
        <v>1</v>
      </c>
      <c r="BB592" s="10">
        <v>3</v>
      </c>
      <c r="BC592" s="10" t="s">
        <v>195</v>
      </c>
      <c r="BD592" s="10">
        <v>0</v>
      </c>
      <c r="BE592" s="10">
        <v>0</v>
      </c>
      <c r="BF592" s="10">
        <v>0</v>
      </c>
      <c r="BG592" s="10">
        <v>1887448</v>
      </c>
      <c r="BH592" s="10" t="s">
        <v>195</v>
      </c>
      <c r="BI592" s="10" t="s">
        <v>195</v>
      </c>
      <c r="BJ592" s="10" t="s">
        <v>195</v>
      </c>
    </row>
    <row r="593" spans="1:62" ht="15" hidden="1" outlineLevel="2" x14ac:dyDescent="0.25">
      <c r="A593" s="10">
        <v>2024</v>
      </c>
      <c r="B593" s="10" t="s">
        <v>157</v>
      </c>
      <c r="C593" s="10" t="s">
        <v>128</v>
      </c>
      <c r="D593" s="10" t="s">
        <v>201</v>
      </c>
      <c r="E593" s="10" t="s">
        <v>226</v>
      </c>
      <c r="F593" s="10" t="s">
        <v>225</v>
      </c>
      <c r="G593" s="10" t="s">
        <v>195</v>
      </c>
      <c r="H593" s="77">
        <v>48469.54</v>
      </c>
      <c r="I593" s="77">
        <v>0</v>
      </c>
      <c r="J593" s="77">
        <v>0</v>
      </c>
      <c r="K593" s="77">
        <v>0</v>
      </c>
      <c r="L593" s="77">
        <v>0</v>
      </c>
      <c r="M593" s="77">
        <v>0</v>
      </c>
      <c r="N593" s="77">
        <v>48469.54</v>
      </c>
      <c r="O593" s="77">
        <v>0</v>
      </c>
      <c r="P593" s="77">
        <v>0</v>
      </c>
      <c r="Q593" s="10">
        <v>0</v>
      </c>
      <c r="R593" s="10">
        <v>0</v>
      </c>
      <c r="S593" s="10">
        <v>0</v>
      </c>
      <c r="T593" s="10">
        <v>0</v>
      </c>
      <c r="U593" s="10">
        <v>0</v>
      </c>
      <c r="V593" s="10">
        <v>0</v>
      </c>
      <c r="W593" s="10">
        <v>0</v>
      </c>
      <c r="X593" s="10">
        <v>0</v>
      </c>
      <c r="Y593" s="10">
        <v>0</v>
      </c>
      <c r="Z593" s="10">
        <v>0</v>
      </c>
      <c r="AA593" s="10">
        <v>0</v>
      </c>
      <c r="AB593" s="10">
        <v>0</v>
      </c>
      <c r="AC593" s="10">
        <v>0</v>
      </c>
      <c r="AD593" s="10">
        <v>0</v>
      </c>
      <c r="AE593" s="10" t="s">
        <v>195</v>
      </c>
      <c r="AF593" s="10" t="s">
        <v>195</v>
      </c>
      <c r="AG593" s="10" t="s">
        <v>195</v>
      </c>
      <c r="AH593" s="10" t="s">
        <v>198</v>
      </c>
      <c r="AI593" s="10" t="s">
        <v>198</v>
      </c>
      <c r="AJ593" s="10" t="s">
        <v>195</v>
      </c>
      <c r="AK593" s="10" t="s">
        <v>195</v>
      </c>
      <c r="AL593" s="10" t="s">
        <v>195</v>
      </c>
      <c r="AM593" s="10" t="s">
        <v>195</v>
      </c>
      <c r="AN593" s="10" t="s">
        <v>528</v>
      </c>
      <c r="AO593" s="10" t="s">
        <v>195</v>
      </c>
      <c r="AP593" s="10">
        <v>110</v>
      </c>
      <c r="AQ593" s="10">
        <v>81</v>
      </c>
      <c r="AR593" s="10">
        <v>474</v>
      </c>
      <c r="AS593" s="10">
        <v>254</v>
      </c>
      <c r="AT593" s="10">
        <v>1150</v>
      </c>
      <c r="AU593" s="10" t="s">
        <v>195</v>
      </c>
      <c r="AV593" s="10" t="s">
        <v>195</v>
      </c>
      <c r="AW593" s="10" t="s">
        <v>195</v>
      </c>
      <c r="AX593" s="10">
        <v>5</v>
      </c>
      <c r="AY593" s="10">
        <v>5</v>
      </c>
      <c r="AZ593" s="10" t="s">
        <v>195</v>
      </c>
      <c r="BA593" s="10" t="s">
        <v>195</v>
      </c>
      <c r="BB593" s="10" t="s">
        <v>195</v>
      </c>
      <c r="BC593" s="10" t="s">
        <v>195</v>
      </c>
      <c r="BD593" s="10">
        <v>0</v>
      </c>
      <c r="BE593" s="10">
        <v>0</v>
      </c>
      <c r="BF593" s="10">
        <v>0</v>
      </c>
      <c r="BG593" s="10">
        <v>1887480</v>
      </c>
      <c r="BH593" s="10" t="s">
        <v>195</v>
      </c>
      <c r="BI593" s="10" t="s">
        <v>195</v>
      </c>
      <c r="BJ593" s="10" t="s">
        <v>195</v>
      </c>
    </row>
    <row r="594" spans="1:62" ht="15" hidden="1" outlineLevel="2" x14ac:dyDescent="0.25">
      <c r="A594" s="10">
        <v>2024</v>
      </c>
      <c r="B594" s="10" t="s">
        <v>157</v>
      </c>
      <c r="C594" s="10" t="s">
        <v>128</v>
      </c>
      <c r="D594" s="10" t="s">
        <v>201</v>
      </c>
      <c r="E594" s="10" t="s">
        <v>224</v>
      </c>
      <c r="F594" s="10" t="s">
        <v>222</v>
      </c>
      <c r="G594" s="10" t="s">
        <v>195</v>
      </c>
      <c r="H594" s="77">
        <v>31412.76</v>
      </c>
      <c r="I594" s="77">
        <v>31412.76</v>
      </c>
      <c r="J594" s="77">
        <v>9924.73</v>
      </c>
      <c r="K594" s="77">
        <v>1611.82</v>
      </c>
      <c r="L594" s="77">
        <v>0</v>
      </c>
      <c r="M594" s="77">
        <v>0</v>
      </c>
      <c r="N594" s="77">
        <v>31412.76</v>
      </c>
      <c r="O594" s="77">
        <v>31412.76</v>
      </c>
      <c r="P594" s="77">
        <v>11536.55</v>
      </c>
      <c r="Q594" s="10">
        <v>0</v>
      </c>
      <c r="R594" s="10">
        <v>0</v>
      </c>
      <c r="S594" s="10">
        <v>0</v>
      </c>
      <c r="T594" s="10">
        <v>0</v>
      </c>
      <c r="U594" s="10">
        <v>0</v>
      </c>
      <c r="V594" s="10">
        <v>0</v>
      </c>
      <c r="W594" s="10">
        <v>0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0</v>
      </c>
      <c r="AD594" s="10">
        <v>0</v>
      </c>
      <c r="AE594" s="10" t="s">
        <v>195</v>
      </c>
      <c r="AF594" s="10" t="s">
        <v>195</v>
      </c>
      <c r="AG594" s="10" t="s">
        <v>195</v>
      </c>
      <c r="AH594" s="10" t="s">
        <v>198</v>
      </c>
      <c r="AI594" s="10" t="s">
        <v>198</v>
      </c>
      <c r="AJ594" s="10" t="s">
        <v>195</v>
      </c>
      <c r="AK594" s="10" t="s">
        <v>197</v>
      </c>
      <c r="AL594" s="10" t="s">
        <v>207</v>
      </c>
      <c r="AM594" s="10" t="s">
        <v>195</v>
      </c>
      <c r="AN594" s="10" t="s">
        <v>528</v>
      </c>
      <c r="AO594" s="10" t="s">
        <v>195</v>
      </c>
      <c r="AP594" s="10">
        <v>110</v>
      </c>
      <c r="AQ594" s="10">
        <v>81</v>
      </c>
      <c r="AR594" s="10">
        <v>474</v>
      </c>
      <c r="AS594" s="10">
        <v>298</v>
      </c>
      <c r="AT594" s="10">
        <v>2065</v>
      </c>
      <c r="AU594" s="10" t="s">
        <v>195</v>
      </c>
      <c r="AV594" s="10" t="s">
        <v>195</v>
      </c>
      <c r="AW594" s="10" t="s">
        <v>195</v>
      </c>
      <c r="AX594" s="10">
        <v>5</v>
      </c>
      <c r="AY594" s="10">
        <v>5</v>
      </c>
      <c r="AZ594" s="10" t="s">
        <v>195</v>
      </c>
      <c r="BA594" s="10">
        <v>1</v>
      </c>
      <c r="BB594" s="10">
        <v>6</v>
      </c>
      <c r="BC594" s="10" t="s">
        <v>195</v>
      </c>
      <c r="BD594" s="10">
        <v>0</v>
      </c>
      <c r="BE594" s="10">
        <v>0</v>
      </c>
      <c r="BF594" s="10">
        <v>0</v>
      </c>
      <c r="BG594" s="10">
        <v>1886323</v>
      </c>
      <c r="BH594" s="10" t="s">
        <v>195</v>
      </c>
      <c r="BI594" s="10" t="s">
        <v>195</v>
      </c>
      <c r="BJ594" s="10" t="s">
        <v>195</v>
      </c>
    </row>
    <row r="595" spans="1:62" ht="15" hidden="1" outlineLevel="2" x14ac:dyDescent="0.25">
      <c r="A595" s="10">
        <v>2024</v>
      </c>
      <c r="B595" s="10" t="s">
        <v>157</v>
      </c>
      <c r="C595" s="10" t="s">
        <v>128</v>
      </c>
      <c r="D595" s="10" t="s">
        <v>201</v>
      </c>
      <c r="E595" s="10" t="s">
        <v>223</v>
      </c>
      <c r="F595" s="10" t="s">
        <v>222</v>
      </c>
      <c r="G595" s="10" t="s">
        <v>195</v>
      </c>
      <c r="H595" s="77">
        <v>21157.3</v>
      </c>
      <c r="I595" s="77">
        <v>0</v>
      </c>
      <c r="J595" s="77">
        <v>0</v>
      </c>
      <c r="K595" s="77">
        <v>0</v>
      </c>
      <c r="L595" s="77">
        <v>0</v>
      </c>
      <c r="M595" s="77">
        <v>0</v>
      </c>
      <c r="N595" s="77">
        <v>21157.3</v>
      </c>
      <c r="O595" s="77">
        <v>0</v>
      </c>
      <c r="P595" s="77">
        <v>0</v>
      </c>
      <c r="Q595" s="10">
        <v>0</v>
      </c>
      <c r="R595" s="10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0</v>
      </c>
      <c r="Y595" s="10">
        <v>0</v>
      </c>
      <c r="Z595" s="10">
        <v>0</v>
      </c>
      <c r="AA595" s="10">
        <v>0</v>
      </c>
      <c r="AB595" s="10">
        <v>0</v>
      </c>
      <c r="AC595" s="10">
        <v>0</v>
      </c>
      <c r="AD595" s="10">
        <v>0</v>
      </c>
      <c r="AE595" s="10" t="s">
        <v>195</v>
      </c>
      <c r="AF595" s="10" t="s">
        <v>195</v>
      </c>
      <c r="AG595" s="10" t="s">
        <v>195</v>
      </c>
      <c r="AH595" s="10" t="s">
        <v>198</v>
      </c>
      <c r="AI595" s="10" t="s">
        <v>198</v>
      </c>
      <c r="AJ595" s="10" t="s">
        <v>195</v>
      </c>
      <c r="AK595" s="10" t="s">
        <v>197</v>
      </c>
      <c r="AL595" s="10" t="s">
        <v>207</v>
      </c>
      <c r="AM595" s="10" t="s">
        <v>195</v>
      </c>
      <c r="AN595" s="10" t="s">
        <v>528</v>
      </c>
      <c r="AO595" s="10" t="s">
        <v>195</v>
      </c>
      <c r="AP595" s="10">
        <v>110</v>
      </c>
      <c r="AQ595" s="10">
        <v>81</v>
      </c>
      <c r="AR595" s="10">
        <v>474</v>
      </c>
      <c r="AS595" s="10">
        <v>302</v>
      </c>
      <c r="AT595" s="10">
        <v>2065</v>
      </c>
      <c r="AU595" s="10" t="s">
        <v>195</v>
      </c>
      <c r="AV595" s="10" t="s">
        <v>195</v>
      </c>
      <c r="AW595" s="10" t="s">
        <v>195</v>
      </c>
      <c r="AX595" s="10">
        <v>5</v>
      </c>
      <c r="AY595" s="10">
        <v>5</v>
      </c>
      <c r="AZ595" s="10" t="s">
        <v>195</v>
      </c>
      <c r="BA595" s="10">
        <v>1</v>
      </c>
      <c r="BB595" s="10">
        <v>6</v>
      </c>
      <c r="BC595" s="10" t="s">
        <v>195</v>
      </c>
      <c r="BD595" s="10">
        <v>0</v>
      </c>
      <c r="BE595" s="10">
        <v>0</v>
      </c>
      <c r="BF595" s="10">
        <v>0</v>
      </c>
      <c r="BG595" s="10">
        <v>1885294</v>
      </c>
      <c r="BH595" s="10" t="s">
        <v>195</v>
      </c>
      <c r="BI595" s="10" t="s">
        <v>195</v>
      </c>
      <c r="BJ595" s="10" t="s">
        <v>195</v>
      </c>
    </row>
    <row r="596" spans="1:62" ht="15" hidden="1" outlineLevel="2" x14ac:dyDescent="0.25">
      <c r="A596" s="10">
        <v>2024</v>
      </c>
      <c r="B596" s="10" t="s">
        <v>157</v>
      </c>
      <c r="C596" s="10" t="s">
        <v>128</v>
      </c>
      <c r="D596" s="10" t="s">
        <v>201</v>
      </c>
      <c r="E596" s="10" t="s">
        <v>221</v>
      </c>
      <c r="F596" s="10" t="s">
        <v>219</v>
      </c>
      <c r="G596" s="10" t="s">
        <v>195</v>
      </c>
      <c r="H596" s="77">
        <v>35483.660000000003</v>
      </c>
      <c r="I596" s="77">
        <v>35483.660000000003</v>
      </c>
      <c r="J596" s="77">
        <v>10723.84</v>
      </c>
      <c r="K596" s="77">
        <v>1857.23</v>
      </c>
      <c r="L596" s="77">
        <v>0</v>
      </c>
      <c r="M596" s="77">
        <v>0</v>
      </c>
      <c r="N596" s="77">
        <v>35483.660000000003</v>
      </c>
      <c r="O596" s="77">
        <v>35483.660000000003</v>
      </c>
      <c r="P596" s="77">
        <v>12581.07</v>
      </c>
      <c r="Q596" s="10">
        <v>0</v>
      </c>
      <c r="R596" s="10">
        <v>0</v>
      </c>
      <c r="S596" s="10">
        <v>0</v>
      </c>
      <c r="T596" s="10">
        <v>0</v>
      </c>
      <c r="U596" s="10">
        <v>0</v>
      </c>
      <c r="V596" s="10">
        <v>0</v>
      </c>
      <c r="W596" s="10">
        <v>0</v>
      </c>
      <c r="X596" s="10">
        <v>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>
        <v>0</v>
      </c>
      <c r="AE596" s="10" t="s">
        <v>195</v>
      </c>
      <c r="AF596" s="10" t="s">
        <v>195</v>
      </c>
      <c r="AG596" s="10" t="s">
        <v>195</v>
      </c>
      <c r="AH596" s="10" t="s">
        <v>198</v>
      </c>
      <c r="AI596" s="10" t="s">
        <v>198</v>
      </c>
      <c r="AJ596" s="10" t="s">
        <v>195</v>
      </c>
      <c r="AK596" s="10" t="s">
        <v>197</v>
      </c>
      <c r="AL596" s="10" t="s">
        <v>207</v>
      </c>
      <c r="AM596" s="10" t="s">
        <v>195</v>
      </c>
      <c r="AN596" s="10" t="s">
        <v>528</v>
      </c>
      <c r="AO596" s="10" t="s">
        <v>195</v>
      </c>
      <c r="AP596" s="10">
        <v>110</v>
      </c>
      <c r="AQ596" s="10">
        <v>81</v>
      </c>
      <c r="AR596" s="10">
        <v>474</v>
      </c>
      <c r="AS596" s="10">
        <v>299</v>
      </c>
      <c r="AT596" s="10">
        <v>2066</v>
      </c>
      <c r="AU596" s="10" t="s">
        <v>195</v>
      </c>
      <c r="AV596" s="10" t="s">
        <v>195</v>
      </c>
      <c r="AW596" s="10" t="s">
        <v>195</v>
      </c>
      <c r="AX596" s="10">
        <v>5</v>
      </c>
      <c r="AY596" s="10">
        <v>5</v>
      </c>
      <c r="AZ596" s="10" t="s">
        <v>195</v>
      </c>
      <c r="BA596" s="10">
        <v>1</v>
      </c>
      <c r="BB596" s="10">
        <v>6</v>
      </c>
      <c r="BC596" s="10" t="s">
        <v>195</v>
      </c>
      <c r="BD596" s="10">
        <v>0</v>
      </c>
      <c r="BE596" s="10">
        <v>0</v>
      </c>
      <c r="BF596" s="10">
        <v>0</v>
      </c>
      <c r="BG596" s="10">
        <v>1886377</v>
      </c>
      <c r="BH596" s="10" t="s">
        <v>195</v>
      </c>
      <c r="BI596" s="10" t="s">
        <v>195</v>
      </c>
      <c r="BJ596" s="10" t="s">
        <v>195</v>
      </c>
    </row>
    <row r="597" spans="1:62" ht="15" hidden="1" outlineLevel="2" x14ac:dyDescent="0.25">
      <c r="A597" s="10">
        <v>2024</v>
      </c>
      <c r="B597" s="10" t="s">
        <v>157</v>
      </c>
      <c r="C597" s="10" t="s">
        <v>128</v>
      </c>
      <c r="D597" s="10" t="s">
        <v>201</v>
      </c>
      <c r="E597" s="10" t="s">
        <v>220</v>
      </c>
      <c r="F597" s="10" t="s">
        <v>219</v>
      </c>
      <c r="G597" s="10" t="s">
        <v>195</v>
      </c>
      <c r="H597" s="77">
        <v>24097.86</v>
      </c>
      <c r="I597" s="77">
        <v>0</v>
      </c>
      <c r="J597" s="77">
        <v>0</v>
      </c>
      <c r="K597" s="77">
        <v>0</v>
      </c>
      <c r="L597" s="77">
        <v>0</v>
      </c>
      <c r="M597" s="77">
        <v>0</v>
      </c>
      <c r="N597" s="77">
        <v>24097.86</v>
      </c>
      <c r="O597" s="77">
        <v>0</v>
      </c>
      <c r="P597" s="77">
        <v>0</v>
      </c>
      <c r="Q597" s="10">
        <v>0</v>
      </c>
      <c r="R597" s="10">
        <v>0</v>
      </c>
      <c r="S597" s="10">
        <v>0</v>
      </c>
      <c r="T597" s="10">
        <v>0</v>
      </c>
      <c r="U597" s="10">
        <v>0</v>
      </c>
      <c r="V597" s="10">
        <v>0</v>
      </c>
      <c r="W597" s="10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0</v>
      </c>
      <c r="AE597" s="10" t="s">
        <v>195</v>
      </c>
      <c r="AF597" s="10" t="s">
        <v>195</v>
      </c>
      <c r="AG597" s="10" t="s">
        <v>195</v>
      </c>
      <c r="AH597" s="10" t="s">
        <v>198</v>
      </c>
      <c r="AI597" s="10" t="s">
        <v>198</v>
      </c>
      <c r="AJ597" s="10" t="s">
        <v>195</v>
      </c>
      <c r="AK597" s="10" t="s">
        <v>197</v>
      </c>
      <c r="AL597" s="10" t="s">
        <v>207</v>
      </c>
      <c r="AM597" s="10" t="s">
        <v>195</v>
      </c>
      <c r="AN597" s="10" t="s">
        <v>528</v>
      </c>
      <c r="AO597" s="10" t="s">
        <v>195</v>
      </c>
      <c r="AP597" s="10">
        <v>110</v>
      </c>
      <c r="AQ597" s="10">
        <v>81</v>
      </c>
      <c r="AR597" s="10">
        <v>474</v>
      </c>
      <c r="AS597" s="10">
        <v>303</v>
      </c>
      <c r="AT597" s="10">
        <v>2066</v>
      </c>
      <c r="AU597" s="10" t="s">
        <v>195</v>
      </c>
      <c r="AV597" s="10" t="s">
        <v>195</v>
      </c>
      <c r="AW597" s="10" t="s">
        <v>195</v>
      </c>
      <c r="AX597" s="10">
        <v>5</v>
      </c>
      <c r="AY597" s="10">
        <v>5</v>
      </c>
      <c r="AZ597" s="10" t="s">
        <v>195</v>
      </c>
      <c r="BA597" s="10">
        <v>1</v>
      </c>
      <c r="BB597" s="10">
        <v>6</v>
      </c>
      <c r="BC597" s="10" t="s">
        <v>195</v>
      </c>
      <c r="BD597" s="10">
        <v>0</v>
      </c>
      <c r="BE597" s="10">
        <v>0</v>
      </c>
      <c r="BF597" s="10">
        <v>0</v>
      </c>
      <c r="BG597" s="10">
        <v>1886283</v>
      </c>
      <c r="BH597" s="10" t="s">
        <v>195</v>
      </c>
      <c r="BI597" s="10" t="s">
        <v>195</v>
      </c>
      <c r="BJ597" s="10" t="s">
        <v>195</v>
      </c>
    </row>
    <row r="598" spans="1:62" ht="15" hidden="1" outlineLevel="2" x14ac:dyDescent="0.25">
      <c r="A598" s="10">
        <v>2024</v>
      </c>
      <c r="B598" s="10" t="s">
        <v>157</v>
      </c>
      <c r="C598" s="10" t="s">
        <v>128</v>
      </c>
      <c r="D598" s="10" t="s">
        <v>201</v>
      </c>
      <c r="E598" s="10" t="s">
        <v>218</v>
      </c>
      <c r="F598" s="10" t="s">
        <v>216</v>
      </c>
      <c r="G598" s="10" t="s">
        <v>195</v>
      </c>
      <c r="H598" s="77">
        <v>37255.75</v>
      </c>
      <c r="I598" s="77">
        <v>37255.75</v>
      </c>
      <c r="J598" s="77">
        <v>10748</v>
      </c>
      <c r="K598" s="77">
        <v>1988.35</v>
      </c>
      <c r="L598" s="77">
        <v>0</v>
      </c>
      <c r="M598" s="77">
        <v>0</v>
      </c>
      <c r="N598" s="77">
        <v>37255.75</v>
      </c>
      <c r="O598" s="77">
        <v>37255.75</v>
      </c>
      <c r="P598" s="77">
        <v>12736.35</v>
      </c>
      <c r="Q598" s="10">
        <v>0</v>
      </c>
      <c r="R598" s="10">
        <v>0</v>
      </c>
      <c r="S598" s="10">
        <v>0</v>
      </c>
      <c r="T598" s="10">
        <v>0</v>
      </c>
      <c r="U598" s="10">
        <v>0</v>
      </c>
      <c r="V598" s="10">
        <v>0</v>
      </c>
      <c r="W598" s="10">
        <v>0</v>
      </c>
      <c r="X598" s="10">
        <v>0</v>
      </c>
      <c r="Y598" s="10">
        <v>0</v>
      </c>
      <c r="Z598" s="10">
        <v>0</v>
      </c>
      <c r="AA598" s="10">
        <v>0</v>
      </c>
      <c r="AB598" s="10">
        <v>0</v>
      </c>
      <c r="AC598" s="10">
        <v>0</v>
      </c>
      <c r="AD598" s="10">
        <v>0</v>
      </c>
      <c r="AE598" s="10" t="s">
        <v>195</v>
      </c>
      <c r="AF598" s="10" t="s">
        <v>195</v>
      </c>
      <c r="AG598" s="10" t="s">
        <v>195</v>
      </c>
      <c r="AH598" s="10" t="s">
        <v>198</v>
      </c>
      <c r="AI598" s="10" t="s">
        <v>198</v>
      </c>
      <c r="AJ598" s="10" t="s">
        <v>195</v>
      </c>
      <c r="AK598" s="10" t="s">
        <v>197</v>
      </c>
      <c r="AL598" s="10" t="s">
        <v>207</v>
      </c>
      <c r="AM598" s="10" t="s">
        <v>195</v>
      </c>
      <c r="AN598" s="10" t="s">
        <v>528</v>
      </c>
      <c r="AO598" s="10" t="s">
        <v>195</v>
      </c>
      <c r="AP598" s="10">
        <v>110</v>
      </c>
      <c r="AQ598" s="10">
        <v>81</v>
      </c>
      <c r="AR598" s="10">
        <v>474</v>
      </c>
      <c r="AS598" s="10">
        <v>300</v>
      </c>
      <c r="AT598" s="10">
        <v>2067</v>
      </c>
      <c r="AU598" s="10" t="s">
        <v>195</v>
      </c>
      <c r="AV598" s="10" t="s">
        <v>195</v>
      </c>
      <c r="AW598" s="10" t="s">
        <v>195</v>
      </c>
      <c r="AX598" s="10">
        <v>5</v>
      </c>
      <c r="AY598" s="10">
        <v>5</v>
      </c>
      <c r="AZ598" s="10" t="s">
        <v>195</v>
      </c>
      <c r="BA598" s="10">
        <v>1</v>
      </c>
      <c r="BB598" s="10">
        <v>6</v>
      </c>
      <c r="BC598" s="10" t="s">
        <v>195</v>
      </c>
      <c r="BD598" s="10">
        <v>0</v>
      </c>
      <c r="BE598" s="10">
        <v>0</v>
      </c>
      <c r="BF598" s="10">
        <v>0</v>
      </c>
      <c r="BG598" s="10">
        <v>1885235</v>
      </c>
      <c r="BH598" s="10" t="s">
        <v>195</v>
      </c>
      <c r="BI598" s="10" t="s">
        <v>195</v>
      </c>
      <c r="BJ598" s="10" t="s">
        <v>195</v>
      </c>
    </row>
    <row r="599" spans="1:62" ht="15" hidden="1" outlineLevel="2" x14ac:dyDescent="0.25">
      <c r="A599" s="10">
        <v>2024</v>
      </c>
      <c r="B599" s="10" t="s">
        <v>157</v>
      </c>
      <c r="C599" s="10" t="s">
        <v>128</v>
      </c>
      <c r="D599" s="10" t="s">
        <v>201</v>
      </c>
      <c r="E599" s="10" t="s">
        <v>217</v>
      </c>
      <c r="F599" s="10" t="s">
        <v>216</v>
      </c>
      <c r="G599" s="10" t="s">
        <v>195</v>
      </c>
      <c r="H599" s="77">
        <v>16713.46</v>
      </c>
      <c r="I599" s="77">
        <v>0</v>
      </c>
      <c r="J599" s="77">
        <v>0</v>
      </c>
      <c r="K599" s="77">
        <v>0</v>
      </c>
      <c r="L599" s="77">
        <v>0</v>
      </c>
      <c r="M599" s="77">
        <v>0</v>
      </c>
      <c r="N599" s="77">
        <v>16713.46</v>
      </c>
      <c r="O599" s="77">
        <v>0</v>
      </c>
      <c r="P599" s="77">
        <v>0</v>
      </c>
      <c r="Q599" s="10">
        <v>0</v>
      </c>
      <c r="R599" s="10">
        <v>0</v>
      </c>
      <c r="S599" s="10">
        <v>0</v>
      </c>
      <c r="T599" s="10">
        <v>0</v>
      </c>
      <c r="U599" s="10">
        <v>0</v>
      </c>
      <c r="V599" s="10">
        <v>0</v>
      </c>
      <c r="W599" s="10">
        <v>0</v>
      </c>
      <c r="X599" s="10">
        <v>0</v>
      </c>
      <c r="Y599" s="10">
        <v>0</v>
      </c>
      <c r="Z599" s="10">
        <v>0</v>
      </c>
      <c r="AA599" s="10">
        <v>0</v>
      </c>
      <c r="AB599" s="10">
        <v>0</v>
      </c>
      <c r="AC599" s="10">
        <v>0</v>
      </c>
      <c r="AD599" s="10">
        <v>0</v>
      </c>
      <c r="AE599" s="10" t="s">
        <v>195</v>
      </c>
      <c r="AF599" s="10" t="s">
        <v>195</v>
      </c>
      <c r="AG599" s="10" t="s">
        <v>195</v>
      </c>
      <c r="AH599" s="10" t="s">
        <v>198</v>
      </c>
      <c r="AI599" s="10" t="s">
        <v>198</v>
      </c>
      <c r="AJ599" s="10" t="s">
        <v>195</v>
      </c>
      <c r="AK599" s="10" t="s">
        <v>197</v>
      </c>
      <c r="AL599" s="10" t="s">
        <v>207</v>
      </c>
      <c r="AM599" s="10" t="s">
        <v>195</v>
      </c>
      <c r="AN599" s="10" t="s">
        <v>528</v>
      </c>
      <c r="AO599" s="10" t="s">
        <v>195</v>
      </c>
      <c r="AP599" s="10">
        <v>110</v>
      </c>
      <c r="AQ599" s="10">
        <v>81</v>
      </c>
      <c r="AR599" s="10">
        <v>474</v>
      </c>
      <c r="AS599" s="10">
        <v>304</v>
      </c>
      <c r="AT599" s="10">
        <v>2067</v>
      </c>
      <c r="AU599" s="10" t="s">
        <v>195</v>
      </c>
      <c r="AV599" s="10" t="s">
        <v>195</v>
      </c>
      <c r="AW599" s="10" t="s">
        <v>195</v>
      </c>
      <c r="AX599" s="10">
        <v>5</v>
      </c>
      <c r="AY599" s="10">
        <v>5</v>
      </c>
      <c r="AZ599" s="10" t="s">
        <v>195</v>
      </c>
      <c r="BA599" s="10">
        <v>1</v>
      </c>
      <c r="BB599" s="10">
        <v>6</v>
      </c>
      <c r="BC599" s="10" t="s">
        <v>195</v>
      </c>
      <c r="BD599" s="10">
        <v>0</v>
      </c>
      <c r="BE599" s="10">
        <v>0</v>
      </c>
      <c r="BF599" s="10">
        <v>0</v>
      </c>
      <c r="BG599" s="10">
        <v>1885300</v>
      </c>
      <c r="BH599" s="10" t="s">
        <v>195</v>
      </c>
      <c r="BI599" s="10" t="s">
        <v>195</v>
      </c>
      <c r="BJ599" s="10" t="s">
        <v>195</v>
      </c>
    </row>
    <row r="600" spans="1:62" ht="15" hidden="1" outlineLevel="2" x14ac:dyDescent="0.25">
      <c r="A600" s="10">
        <v>2024</v>
      </c>
      <c r="B600" s="10" t="s">
        <v>157</v>
      </c>
      <c r="C600" s="10" t="s">
        <v>128</v>
      </c>
      <c r="D600" s="10" t="s">
        <v>201</v>
      </c>
      <c r="E600" s="10" t="s">
        <v>215</v>
      </c>
      <c r="F600" s="10" t="s">
        <v>213</v>
      </c>
      <c r="G600" s="10" t="s">
        <v>195</v>
      </c>
      <c r="H600" s="77">
        <v>-8513.06</v>
      </c>
      <c r="I600" s="77">
        <v>-8513.06</v>
      </c>
      <c r="J600" s="77">
        <v>-2339.1</v>
      </c>
      <c r="K600" s="77">
        <v>-463.11</v>
      </c>
      <c r="L600" s="77">
        <v>0</v>
      </c>
      <c r="M600" s="77">
        <v>0</v>
      </c>
      <c r="N600" s="77">
        <v>-8513.06</v>
      </c>
      <c r="O600" s="77">
        <v>-8513.06</v>
      </c>
      <c r="P600" s="77">
        <v>-2802.21</v>
      </c>
      <c r="Q600" s="10">
        <v>0</v>
      </c>
      <c r="R600" s="10">
        <v>0</v>
      </c>
      <c r="S600" s="10">
        <v>0</v>
      </c>
      <c r="T600" s="10">
        <v>0</v>
      </c>
      <c r="U600" s="10">
        <v>0</v>
      </c>
      <c r="V600" s="10">
        <v>0</v>
      </c>
      <c r="W600" s="10">
        <v>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>
        <v>0</v>
      </c>
      <c r="AE600" s="10" t="s">
        <v>195</v>
      </c>
      <c r="AF600" s="10" t="s">
        <v>195</v>
      </c>
      <c r="AG600" s="10" t="s">
        <v>195</v>
      </c>
      <c r="AH600" s="10" t="s">
        <v>198</v>
      </c>
      <c r="AI600" s="10" t="s">
        <v>198</v>
      </c>
      <c r="AJ600" s="10" t="s">
        <v>195</v>
      </c>
      <c r="AK600" s="10" t="s">
        <v>197</v>
      </c>
      <c r="AL600" s="10" t="s">
        <v>207</v>
      </c>
      <c r="AM600" s="10" t="s">
        <v>195</v>
      </c>
      <c r="AN600" s="10" t="s">
        <v>528</v>
      </c>
      <c r="AO600" s="10" t="s">
        <v>195</v>
      </c>
      <c r="AP600" s="10">
        <v>110</v>
      </c>
      <c r="AQ600" s="10">
        <v>81</v>
      </c>
      <c r="AR600" s="10">
        <v>474</v>
      </c>
      <c r="AS600" s="10">
        <v>301</v>
      </c>
      <c r="AT600" s="10">
        <v>2068</v>
      </c>
      <c r="AU600" s="10" t="s">
        <v>195</v>
      </c>
      <c r="AV600" s="10" t="s">
        <v>195</v>
      </c>
      <c r="AW600" s="10" t="s">
        <v>195</v>
      </c>
      <c r="AX600" s="10">
        <v>5</v>
      </c>
      <c r="AY600" s="10">
        <v>5</v>
      </c>
      <c r="AZ600" s="10" t="s">
        <v>195</v>
      </c>
      <c r="BA600" s="10">
        <v>1</v>
      </c>
      <c r="BB600" s="10">
        <v>6</v>
      </c>
      <c r="BC600" s="10" t="s">
        <v>195</v>
      </c>
      <c r="BD600" s="10">
        <v>0</v>
      </c>
      <c r="BE600" s="10">
        <v>0</v>
      </c>
      <c r="BF600" s="10">
        <v>0</v>
      </c>
      <c r="BG600" s="10">
        <v>1885282</v>
      </c>
      <c r="BH600" s="10" t="s">
        <v>195</v>
      </c>
      <c r="BI600" s="10" t="s">
        <v>195</v>
      </c>
      <c r="BJ600" s="10" t="s">
        <v>195</v>
      </c>
    </row>
    <row r="601" spans="1:62" ht="15" hidden="1" outlineLevel="2" x14ac:dyDescent="0.25">
      <c r="A601" s="10">
        <v>2024</v>
      </c>
      <c r="B601" s="10" t="s">
        <v>157</v>
      </c>
      <c r="C601" s="10" t="s">
        <v>128</v>
      </c>
      <c r="D601" s="10" t="s">
        <v>201</v>
      </c>
      <c r="E601" s="10" t="s">
        <v>214</v>
      </c>
      <c r="F601" s="10" t="s">
        <v>213</v>
      </c>
      <c r="G601" s="10" t="s">
        <v>195</v>
      </c>
      <c r="H601" s="77">
        <v>16472.78</v>
      </c>
      <c r="I601" s="77">
        <v>0</v>
      </c>
      <c r="J601" s="77">
        <v>0</v>
      </c>
      <c r="K601" s="77">
        <v>0</v>
      </c>
      <c r="L601" s="77">
        <v>0</v>
      </c>
      <c r="M601" s="77">
        <v>0</v>
      </c>
      <c r="N601" s="77">
        <v>16472.78</v>
      </c>
      <c r="O601" s="77">
        <v>0</v>
      </c>
      <c r="P601" s="77">
        <v>0</v>
      </c>
      <c r="Q601" s="10">
        <v>0</v>
      </c>
      <c r="R601" s="10">
        <v>0</v>
      </c>
      <c r="S601" s="10">
        <v>0</v>
      </c>
      <c r="T601" s="10">
        <v>0</v>
      </c>
      <c r="U601" s="10">
        <v>0</v>
      </c>
      <c r="V601" s="10">
        <v>0</v>
      </c>
      <c r="W601" s="10">
        <v>0</v>
      </c>
      <c r="X601" s="10">
        <v>0</v>
      </c>
      <c r="Y601" s="10">
        <v>0</v>
      </c>
      <c r="Z601" s="10">
        <v>0</v>
      </c>
      <c r="AA601" s="10">
        <v>0</v>
      </c>
      <c r="AB601" s="10">
        <v>0</v>
      </c>
      <c r="AC601" s="10">
        <v>0</v>
      </c>
      <c r="AD601" s="10">
        <v>0</v>
      </c>
      <c r="AE601" s="10" t="s">
        <v>195</v>
      </c>
      <c r="AF601" s="10" t="s">
        <v>195</v>
      </c>
      <c r="AG601" s="10" t="s">
        <v>195</v>
      </c>
      <c r="AH601" s="10" t="s">
        <v>198</v>
      </c>
      <c r="AI601" s="10" t="s">
        <v>198</v>
      </c>
      <c r="AJ601" s="10" t="s">
        <v>195</v>
      </c>
      <c r="AK601" s="10" t="s">
        <v>197</v>
      </c>
      <c r="AL601" s="10" t="s">
        <v>207</v>
      </c>
      <c r="AM601" s="10" t="s">
        <v>195</v>
      </c>
      <c r="AN601" s="10" t="s">
        <v>528</v>
      </c>
      <c r="AO601" s="10" t="s">
        <v>195</v>
      </c>
      <c r="AP601" s="10">
        <v>110</v>
      </c>
      <c r="AQ601" s="10">
        <v>81</v>
      </c>
      <c r="AR601" s="10">
        <v>474</v>
      </c>
      <c r="AS601" s="10">
        <v>305</v>
      </c>
      <c r="AT601" s="10">
        <v>2068</v>
      </c>
      <c r="AU601" s="10" t="s">
        <v>195</v>
      </c>
      <c r="AV601" s="10" t="s">
        <v>195</v>
      </c>
      <c r="AW601" s="10" t="s">
        <v>195</v>
      </c>
      <c r="AX601" s="10">
        <v>5</v>
      </c>
      <c r="AY601" s="10">
        <v>5</v>
      </c>
      <c r="AZ601" s="10" t="s">
        <v>195</v>
      </c>
      <c r="BA601" s="10">
        <v>1</v>
      </c>
      <c r="BB601" s="10">
        <v>6</v>
      </c>
      <c r="BC601" s="10" t="s">
        <v>195</v>
      </c>
      <c r="BD601" s="10">
        <v>0</v>
      </c>
      <c r="BE601" s="10">
        <v>0</v>
      </c>
      <c r="BF601" s="10">
        <v>0</v>
      </c>
      <c r="BG601" s="10">
        <v>1885305</v>
      </c>
      <c r="BH601" s="10" t="s">
        <v>195</v>
      </c>
      <c r="BI601" s="10" t="s">
        <v>195</v>
      </c>
      <c r="BJ601" s="10" t="s">
        <v>195</v>
      </c>
    </row>
    <row r="602" spans="1:62" ht="15" hidden="1" outlineLevel="2" x14ac:dyDescent="0.25">
      <c r="A602" s="10">
        <v>2024</v>
      </c>
      <c r="B602" s="10" t="s">
        <v>157</v>
      </c>
      <c r="C602" s="10" t="s">
        <v>128</v>
      </c>
      <c r="D602" s="10" t="s">
        <v>201</v>
      </c>
      <c r="E602" s="10" t="s">
        <v>212</v>
      </c>
      <c r="F602" s="10" t="s">
        <v>199</v>
      </c>
      <c r="G602" s="10" t="s">
        <v>195</v>
      </c>
      <c r="H602" s="77">
        <v>174991.82</v>
      </c>
      <c r="I602" s="77">
        <v>104623.17</v>
      </c>
      <c r="J602" s="77">
        <v>71942</v>
      </c>
      <c r="K602" s="77">
        <v>9337.4699999999993</v>
      </c>
      <c r="L602" s="77">
        <v>0</v>
      </c>
      <c r="M602" s="77">
        <v>0</v>
      </c>
      <c r="N602" s="77">
        <v>174991.82</v>
      </c>
      <c r="O602" s="77">
        <v>104623.17</v>
      </c>
      <c r="P602" s="77">
        <v>81279.47</v>
      </c>
      <c r="Q602" s="10">
        <v>0</v>
      </c>
      <c r="R602" s="10">
        <v>0</v>
      </c>
      <c r="S602" s="10">
        <v>0</v>
      </c>
      <c r="T602" s="10">
        <v>0</v>
      </c>
      <c r="U602" s="10">
        <v>0</v>
      </c>
      <c r="V602" s="10">
        <v>0</v>
      </c>
      <c r="W602" s="10">
        <v>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>
        <v>0</v>
      </c>
      <c r="AE602" s="10" t="s">
        <v>195</v>
      </c>
      <c r="AF602" s="10" t="s">
        <v>195</v>
      </c>
      <c r="AG602" s="10" t="s">
        <v>195</v>
      </c>
      <c r="AH602" s="10" t="s">
        <v>198</v>
      </c>
      <c r="AI602" s="10" t="s">
        <v>198</v>
      </c>
      <c r="AJ602" s="10" t="s">
        <v>195</v>
      </c>
      <c r="AK602" s="10" t="s">
        <v>197</v>
      </c>
      <c r="AL602" s="10" t="s">
        <v>196</v>
      </c>
      <c r="AM602" s="10" t="s">
        <v>195</v>
      </c>
      <c r="AN602" s="10" t="s">
        <v>528</v>
      </c>
      <c r="AO602" s="10" t="s">
        <v>195</v>
      </c>
      <c r="AP602" s="10">
        <v>110</v>
      </c>
      <c r="AQ602" s="10">
        <v>81</v>
      </c>
      <c r="AR602" s="10">
        <v>474</v>
      </c>
      <c r="AS602" s="10">
        <v>250</v>
      </c>
      <c r="AT602" s="10">
        <v>1620</v>
      </c>
      <c r="AU602" s="10" t="s">
        <v>195</v>
      </c>
      <c r="AV602" s="10" t="s">
        <v>195</v>
      </c>
      <c r="AW602" s="10" t="s">
        <v>195</v>
      </c>
      <c r="AX602" s="10">
        <v>5</v>
      </c>
      <c r="AY602" s="10">
        <v>5</v>
      </c>
      <c r="AZ602" s="10" t="s">
        <v>195</v>
      </c>
      <c r="BA602" s="10">
        <v>1</v>
      </c>
      <c r="BB602" s="10">
        <v>3</v>
      </c>
      <c r="BC602" s="10" t="s">
        <v>195</v>
      </c>
      <c r="BD602" s="10">
        <v>0</v>
      </c>
      <c r="BE602" s="10">
        <v>0</v>
      </c>
      <c r="BF602" s="10">
        <v>0</v>
      </c>
      <c r="BG602" s="10">
        <v>1885623</v>
      </c>
      <c r="BH602" s="10" t="s">
        <v>195</v>
      </c>
      <c r="BI602" s="10" t="s">
        <v>195</v>
      </c>
      <c r="BJ602" s="10" t="s">
        <v>195</v>
      </c>
    </row>
    <row r="603" spans="1:62" ht="15" hidden="1" outlineLevel="2" x14ac:dyDescent="0.25">
      <c r="A603" s="10">
        <v>2024</v>
      </c>
      <c r="B603" s="10" t="s">
        <v>157</v>
      </c>
      <c r="C603" s="10" t="s">
        <v>128</v>
      </c>
      <c r="D603" s="10" t="s">
        <v>201</v>
      </c>
      <c r="E603" s="10" t="s">
        <v>211</v>
      </c>
      <c r="F603" s="10" t="s">
        <v>199</v>
      </c>
      <c r="G603" s="10" t="s">
        <v>195</v>
      </c>
      <c r="H603" s="77">
        <v>-21543.59</v>
      </c>
      <c r="I603" s="77">
        <v>4988.7299999999996</v>
      </c>
      <c r="J603" s="77">
        <v>3430.4</v>
      </c>
      <c r="K603" s="77">
        <v>445.24</v>
      </c>
      <c r="L603" s="77">
        <v>0</v>
      </c>
      <c r="M603" s="77">
        <v>0</v>
      </c>
      <c r="N603" s="77">
        <v>-21543.59</v>
      </c>
      <c r="O603" s="77">
        <v>4988.7299999999996</v>
      </c>
      <c r="P603" s="77">
        <v>3875.64</v>
      </c>
      <c r="Q603" s="10">
        <v>0</v>
      </c>
      <c r="R603" s="10">
        <v>0</v>
      </c>
      <c r="S603" s="10">
        <v>0</v>
      </c>
      <c r="T603" s="10">
        <v>0</v>
      </c>
      <c r="U603" s="10">
        <v>0</v>
      </c>
      <c r="V603" s="10">
        <v>0</v>
      </c>
      <c r="W603" s="10">
        <v>0</v>
      </c>
      <c r="X603" s="10">
        <v>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>
        <v>0</v>
      </c>
      <c r="AE603" s="10" t="s">
        <v>195</v>
      </c>
      <c r="AF603" s="10" t="s">
        <v>195</v>
      </c>
      <c r="AG603" s="10" t="s">
        <v>195</v>
      </c>
      <c r="AH603" s="10" t="s">
        <v>198</v>
      </c>
      <c r="AI603" s="10" t="s">
        <v>198</v>
      </c>
      <c r="AJ603" s="10" t="s">
        <v>195</v>
      </c>
      <c r="AK603" s="10" t="s">
        <v>197</v>
      </c>
      <c r="AL603" s="10" t="s">
        <v>196</v>
      </c>
      <c r="AM603" s="10" t="s">
        <v>195</v>
      </c>
      <c r="AN603" s="10" t="s">
        <v>528</v>
      </c>
      <c r="AO603" s="10" t="s">
        <v>195</v>
      </c>
      <c r="AP603" s="10">
        <v>110</v>
      </c>
      <c r="AQ603" s="10">
        <v>81</v>
      </c>
      <c r="AR603" s="10">
        <v>474</v>
      </c>
      <c r="AS603" s="10">
        <v>257</v>
      </c>
      <c r="AT603" s="10">
        <v>1620</v>
      </c>
      <c r="AU603" s="10" t="s">
        <v>195</v>
      </c>
      <c r="AV603" s="10" t="s">
        <v>195</v>
      </c>
      <c r="AW603" s="10" t="s">
        <v>195</v>
      </c>
      <c r="AX603" s="10">
        <v>5</v>
      </c>
      <c r="AY603" s="10">
        <v>5</v>
      </c>
      <c r="AZ603" s="10" t="s">
        <v>195</v>
      </c>
      <c r="BA603" s="10">
        <v>1</v>
      </c>
      <c r="BB603" s="10">
        <v>3</v>
      </c>
      <c r="BC603" s="10" t="s">
        <v>195</v>
      </c>
      <c r="BD603" s="10">
        <v>0</v>
      </c>
      <c r="BE603" s="10">
        <v>0</v>
      </c>
      <c r="BF603" s="10">
        <v>0</v>
      </c>
      <c r="BG603" s="10">
        <v>1885655</v>
      </c>
      <c r="BH603" s="10" t="s">
        <v>195</v>
      </c>
      <c r="BI603" s="10" t="s">
        <v>195</v>
      </c>
      <c r="BJ603" s="10" t="s">
        <v>195</v>
      </c>
    </row>
    <row r="604" spans="1:62" ht="15" hidden="1" outlineLevel="2" x14ac:dyDescent="0.25">
      <c r="A604" s="10">
        <v>2024</v>
      </c>
      <c r="B604" s="10" t="s">
        <v>157</v>
      </c>
      <c r="C604" s="10" t="s">
        <v>128</v>
      </c>
      <c r="D604" s="10" t="s">
        <v>201</v>
      </c>
      <c r="E604" s="10" t="s">
        <v>210</v>
      </c>
      <c r="F604" s="10" t="s">
        <v>199</v>
      </c>
      <c r="G604" s="10" t="s">
        <v>195</v>
      </c>
      <c r="H604" s="77">
        <v>279763.12</v>
      </c>
      <c r="I604" s="77">
        <v>139472.44</v>
      </c>
      <c r="J604" s="77">
        <v>78478.61</v>
      </c>
      <c r="K604" s="77">
        <v>17401.88</v>
      </c>
      <c r="L604" s="77">
        <v>0</v>
      </c>
      <c r="M604" s="77">
        <v>-121.27</v>
      </c>
      <c r="N604" s="77">
        <v>278963.40999999997</v>
      </c>
      <c r="O604" s="77">
        <v>139073.75</v>
      </c>
      <c r="P604" s="77">
        <v>95631.25</v>
      </c>
      <c r="Q604" s="10">
        <v>0</v>
      </c>
      <c r="R604" s="10">
        <v>398.69</v>
      </c>
      <c r="S604" s="10">
        <v>0</v>
      </c>
      <c r="T604" s="10">
        <v>0</v>
      </c>
      <c r="U604" s="10">
        <v>0</v>
      </c>
      <c r="V604" s="10">
        <v>0</v>
      </c>
      <c r="W604" s="10">
        <v>0</v>
      </c>
      <c r="X604" s="10">
        <v>0</v>
      </c>
      <c r="Y604" s="10">
        <v>0</v>
      </c>
      <c r="Z604" s="10">
        <v>28.17</v>
      </c>
      <c r="AA604" s="10">
        <v>0</v>
      </c>
      <c r="AB604" s="10">
        <v>0</v>
      </c>
      <c r="AC604" s="10">
        <v>0</v>
      </c>
      <c r="AD604" s="10">
        <v>0</v>
      </c>
      <c r="AE604" s="10" t="s">
        <v>195</v>
      </c>
      <c r="AF604" s="10" t="s">
        <v>195</v>
      </c>
      <c r="AG604" s="10" t="s">
        <v>195</v>
      </c>
      <c r="AH604" s="10" t="s">
        <v>198</v>
      </c>
      <c r="AI604" s="10" t="s">
        <v>198</v>
      </c>
      <c r="AJ604" s="10" t="s">
        <v>195</v>
      </c>
      <c r="AK604" s="10" t="s">
        <v>197</v>
      </c>
      <c r="AL604" s="10" t="s">
        <v>196</v>
      </c>
      <c r="AM604" s="10" t="s">
        <v>195</v>
      </c>
      <c r="AN604" s="10" t="s">
        <v>528</v>
      </c>
      <c r="AO604" s="10" t="s">
        <v>195</v>
      </c>
      <c r="AP604" s="10">
        <v>110</v>
      </c>
      <c r="AQ604" s="10">
        <v>81</v>
      </c>
      <c r="AR604" s="10">
        <v>474</v>
      </c>
      <c r="AS604" s="10">
        <v>258</v>
      </c>
      <c r="AT604" s="10">
        <v>1620</v>
      </c>
      <c r="AU604" s="10" t="s">
        <v>195</v>
      </c>
      <c r="AV604" s="10" t="s">
        <v>195</v>
      </c>
      <c r="AW604" s="10" t="s">
        <v>195</v>
      </c>
      <c r="AX604" s="10">
        <v>5</v>
      </c>
      <c r="AY604" s="10">
        <v>5</v>
      </c>
      <c r="AZ604" s="10" t="s">
        <v>195</v>
      </c>
      <c r="BA604" s="10">
        <v>1</v>
      </c>
      <c r="BB604" s="10">
        <v>3</v>
      </c>
      <c r="BC604" s="10" t="s">
        <v>195</v>
      </c>
      <c r="BD604" s="10">
        <v>0</v>
      </c>
      <c r="BE604" s="10">
        <v>0</v>
      </c>
      <c r="BF604" s="10">
        <v>0</v>
      </c>
      <c r="BG604" s="10">
        <v>1885706</v>
      </c>
      <c r="BH604" s="10" t="s">
        <v>195</v>
      </c>
      <c r="BI604" s="10" t="s">
        <v>195</v>
      </c>
      <c r="BJ604" s="10" t="s">
        <v>195</v>
      </c>
    </row>
    <row r="605" spans="1:62" ht="15" hidden="1" outlineLevel="2" x14ac:dyDescent="0.25">
      <c r="A605" s="10">
        <v>2024</v>
      </c>
      <c r="B605" s="10" t="s">
        <v>157</v>
      </c>
      <c r="C605" s="10" t="s">
        <v>128</v>
      </c>
      <c r="D605" s="10" t="s">
        <v>201</v>
      </c>
      <c r="E605" s="10" t="s">
        <v>209</v>
      </c>
      <c r="F605" s="10" t="s">
        <v>199</v>
      </c>
      <c r="G605" s="10" t="s">
        <v>195</v>
      </c>
      <c r="H605" s="77">
        <v>-19466.669999999998</v>
      </c>
      <c r="I605" s="77">
        <v>-4988.7299999999996</v>
      </c>
      <c r="J605" s="77">
        <v>-2807.07</v>
      </c>
      <c r="K605" s="77">
        <v>-623.33000000000004</v>
      </c>
      <c r="L605" s="77">
        <v>0</v>
      </c>
      <c r="M605" s="77">
        <v>0</v>
      </c>
      <c r="N605" s="77">
        <v>-19466.669999999998</v>
      </c>
      <c r="O605" s="77">
        <v>-4988.7299999999996</v>
      </c>
      <c r="P605" s="77">
        <v>-3430.4</v>
      </c>
      <c r="Q605" s="10">
        <v>0</v>
      </c>
      <c r="R605" s="10">
        <v>0</v>
      </c>
      <c r="S605" s="10">
        <v>0</v>
      </c>
      <c r="T605" s="10">
        <v>0</v>
      </c>
      <c r="U605" s="10">
        <v>0</v>
      </c>
      <c r="V605" s="10">
        <v>0</v>
      </c>
      <c r="W605" s="10">
        <v>0</v>
      </c>
      <c r="X605" s="10">
        <v>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0</v>
      </c>
      <c r="AE605" s="10" t="s">
        <v>195</v>
      </c>
      <c r="AF605" s="10" t="s">
        <v>195</v>
      </c>
      <c r="AG605" s="10" t="s">
        <v>195</v>
      </c>
      <c r="AH605" s="10" t="s">
        <v>198</v>
      </c>
      <c r="AI605" s="10" t="s">
        <v>198</v>
      </c>
      <c r="AJ605" s="10" t="s">
        <v>195</v>
      </c>
      <c r="AK605" s="10" t="s">
        <v>197</v>
      </c>
      <c r="AL605" s="10" t="s">
        <v>196</v>
      </c>
      <c r="AM605" s="10" t="s">
        <v>195</v>
      </c>
      <c r="AN605" s="10" t="s">
        <v>528</v>
      </c>
      <c r="AO605" s="10" t="s">
        <v>195</v>
      </c>
      <c r="AP605" s="10">
        <v>110</v>
      </c>
      <c r="AQ605" s="10">
        <v>81</v>
      </c>
      <c r="AR605" s="10">
        <v>474</v>
      </c>
      <c r="AS605" s="10">
        <v>259</v>
      </c>
      <c r="AT605" s="10">
        <v>1620</v>
      </c>
      <c r="AU605" s="10" t="s">
        <v>195</v>
      </c>
      <c r="AV605" s="10" t="s">
        <v>195</v>
      </c>
      <c r="AW605" s="10" t="s">
        <v>195</v>
      </c>
      <c r="AX605" s="10">
        <v>5</v>
      </c>
      <c r="AY605" s="10">
        <v>5</v>
      </c>
      <c r="AZ605" s="10" t="s">
        <v>195</v>
      </c>
      <c r="BA605" s="10">
        <v>1</v>
      </c>
      <c r="BB605" s="10">
        <v>3</v>
      </c>
      <c r="BC605" s="10" t="s">
        <v>195</v>
      </c>
      <c r="BD605" s="10">
        <v>0</v>
      </c>
      <c r="BE605" s="10">
        <v>0</v>
      </c>
      <c r="BF605" s="10">
        <v>0</v>
      </c>
      <c r="BG605" s="10">
        <v>1885707</v>
      </c>
      <c r="BH605" s="10" t="s">
        <v>195</v>
      </c>
      <c r="BI605" s="10" t="s">
        <v>195</v>
      </c>
      <c r="BJ605" s="10" t="s">
        <v>195</v>
      </c>
    </row>
    <row r="606" spans="1:62" ht="15" hidden="1" outlineLevel="2" x14ac:dyDescent="0.25">
      <c r="A606" s="10">
        <v>2024</v>
      </c>
      <c r="B606" s="10" t="s">
        <v>157</v>
      </c>
      <c r="C606" s="10" t="s">
        <v>128</v>
      </c>
      <c r="D606" s="10" t="s">
        <v>201</v>
      </c>
      <c r="E606" s="10" t="s">
        <v>206</v>
      </c>
      <c r="F606" s="10" t="s">
        <v>199</v>
      </c>
      <c r="G606" s="10" t="s">
        <v>195</v>
      </c>
      <c r="H606" s="77">
        <v>315353.31</v>
      </c>
      <c r="I606" s="77">
        <v>149525.87</v>
      </c>
      <c r="J606" s="77">
        <v>57979.360000000001</v>
      </c>
      <c r="K606" s="77">
        <v>26156.12</v>
      </c>
      <c r="L606" s="77">
        <v>0</v>
      </c>
      <c r="M606" s="77">
        <v>0</v>
      </c>
      <c r="N606" s="77">
        <v>315353.31</v>
      </c>
      <c r="O606" s="77">
        <v>149525.87</v>
      </c>
      <c r="P606" s="77">
        <v>84135.48</v>
      </c>
      <c r="Q606" s="10">
        <v>0</v>
      </c>
      <c r="R606" s="10">
        <v>0</v>
      </c>
      <c r="S606" s="10">
        <v>0</v>
      </c>
      <c r="T606" s="10">
        <v>0</v>
      </c>
      <c r="U606" s="10">
        <v>0</v>
      </c>
      <c r="V606" s="10">
        <v>0</v>
      </c>
      <c r="W606" s="10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 t="s">
        <v>195</v>
      </c>
      <c r="AF606" s="10" t="s">
        <v>195</v>
      </c>
      <c r="AG606" s="10" t="s">
        <v>195</v>
      </c>
      <c r="AH606" s="10" t="s">
        <v>198</v>
      </c>
      <c r="AI606" s="10" t="s">
        <v>198</v>
      </c>
      <c r="AJ606" s="10" t="s">
        <v>195</v>
      </c>
      <c r="AK606" s="10" t="s">
        <v>197</v>
      </c>
      <c r="AL606" s="10" t="s">
        <v>196</v>
      </c>
      <c r="AM606" s="10" t="s">
        <v>195</v>
      </c>
      <c r="AN606" s="10" t="s">
        <v>528</v>
      </c>
      <c r="AO606" s="10" t="s">
        <v>195</v>
      </c>
      <c r="AP606" s="10">
        <v>110</v>
      </c>
      <c r="AQ606" s="10">
        <v>81</v>
      </c>
      <c r="AR606" s="10">
        <v>474</v>
      </c>
      <c r="AS606" s="10">
        <v>272</v>
      </c>
      <c r="AT606" s="10">
        <v>1620</v>
      </c>
      <c r="AU606" s="10" t="s">
        <v>195</v>
      </c>
      <c r="AV606" s="10" t="s">
        <v>195</v>
      </c>
      <c r="AW606" s="10" t="s">
        <v>195</v>
      </c>
      <c r="AX606" s="10">
        <v>5</v>
      </c>
      <c r="AY606" s="10">
        <v>5</v>
      </c>
      <c r="AZ606" s="10" t="s">
        <v>195</v>
      </c>
      <c r="BA606" s="10">
        <v>1</v>
      </c>
      <c r="BB606" s="10">
        <v>3</v>
      </c>
      <c r="BC606" s="10" t="s">
        <v>195</v>
      </c>
      <c r="BD606" s="10">
        <v>0</v>
      </c>
      <c r="BE606" s="10">
        <v>0</v>
      </c>
      <c r="BF606" s="10">
        <v>0</v>
      </c>
      <c r="BG606" s="10">
        <v>1889279</v>
      </c>
      <c r="BH606" s="10" t="s">
        <v>195</v>
      </c>
      <c r="BI606" s="10" t="s">
        <v>195</v>
      </c>
      <c r="BJ606" s="10" t="s">
        <v>195</v>
      </c>
    </row>
    <row r="607" spans="1:62" ht="15" hidden="1" outlineLevel="2" x14ac:dyDescent="0.25">
      <c r="A607" s="10">
        <v>2024</v>
      </c>
      <c r="B607" s="10" t="s">
        <v>157</v>
      </c>
      <c r="C607" s="10" t="s">
        <v>128</v>
      </c>
      <c r="D607" s="10" t="s">
        <v>201</v>
      </c>
      <c r="E607" s="10" t="s">
        <v>205</v>
      </c>
      <c r="F607" s="10" t="s">
        <v>199</v>
      </c>
      <c r="G607" s="10" t="s">
        <v>195</v>
      </c>
      <c r="H607" s="77">
        <v>16384.61</v>
      </c>
      <c r="I607" s="77">
        <v>0</v>
      </c>
      <c r="J607" s="77">
        <v>0</v>
      </c>
      <c r="K607" s="77">
        <v>0</v>
      </c>
      <c r="L607" s="77">
        <v>0</v>
      </c>
      <c r="M607" s="77">
        <v>92.49</v>
      </c>
      <c r="N607" s="77">
        <v>13758.42</v>
      </c>
      <c r="O607" s="77">
        <v>0</v>
      </c>
      <c r="P607" s="77">
        <v>0</v>
      </c>
      <c r="Q607" s="10">
        <v>0</v>
      </c>
      <c r="R607" s="10">
        <v>0</v>
      </c>
      <c r="S607" s="10">
        <v>0</v>
      </c>
      <c r="T607" s="10">
        <v>0</v>
      </c>
      <c r="U607" s="10">
        <v>0</v>
      </c>
      <c r="V607" s="10">
        <v>0</v>
      </c>
      <c r="W607" s="10">
        <v>0</v>
      </c>
      <c r="X607" s="10">
        <v>0</v>
      </c>
      <c r="Y607" s="10">
        <v>0</v>
      </c>
      <c r="Z607" s="10">
        <v>92.49</v>
      </c>
      <c r="AA607" s="10">
        <v>0</v>
      </c>
      <c r="AB607" s="10">
        <v>0</v>
      </c>
      <c r="AC607" s="10">
        <v>0</v>
      </c>
      <c r="AD607" s="10">
        <v>0</v>
      </c>
      <c r="AE607" s="10" t="s">
        <v>195</v>
      </c>
      <c r="AF607" s="10" t="s">
        <v>195</v>
      </c>
      <c r="AG607" s="10" t="s">
        <v>195</v>
      </c>
      <c r="AH607" s="10" t="s">
        <v>198</v>
      </c>
      <c r="AI607" s="10" t="s">
        <v>198</v>
      </c>
      <c r="AJ607" s="10" t="s">
        <v>195</v>
      </c>
      <c r="AK607" s="10" t="s">
        <v>197</v>
      </c>
      <c r="AL607" s="10" t="s">
        <v>196</v>
      </c>
      <c r="AM607" s="10" t="s">
        <v>195</v>
      </c>
      <c r="AN607" s="10" t="s">
        <v>528</v>
      </c>
      <c r="AO607" s="10" t="s">
        <v>195</v>
      </c>
      <c r="AP607" s="10">
        <v>110</v>
      </c>
      <c r="AQ607" s="10">
        <v>81</v>
      </c>
      <c r="AR607" s="10">
        <v>474</v>
      </c>
      <c r="AS607" s="10">
        <v>295</v>
      </c>
      <c r="AT607" s="10">
        <v>1620</v>
      </c>
      <c r="AU607" s="10" t="s">
        <v>195</v>
      </c>
      <c r="AV607" s="10" t="s">
        <v>195</v>
      </c>
      <c r="AW607" s="10" t="s">
        <v>195</v>
      </c>
      <c r="AX607" s="10">
        <v>5</v>
      </c>
      <c r="AY607" s="10">
        <v>5</v>
      </c>
      <c r="AZ607" s="10" t="s">
        <v>195</v>
      </c>
      <c r="BA607" s="10">
        <v>1</v>
      </c>
      <c r="BB607" s="10">
        <v>3</v>
      </c>
      <c r="BC607" s="10" t="s">
        <v>195</v>
      </c>
      <c r="BD607" s="10">
        <v>0</v>
      </c>
      <c r="BE607" s="10">
        <v>0</v>
      </c>
      <c r="BF607" s="10">
        <v>0</v>
      </c>
      <c r="BG607" s="10">
        <v>1889280</v>
      </c>
      <c r="BH607" s="10" t="s">
        <v>195</v>
      </c>
      <c r="BI607" s="10" t="s">
        <v>195</v>
      </c>
      <c r="BJ607" s="10" t="s">
        <v>195</v>
      </c>
    </row>
    <row r="608" spans="1:62" ht="15" hidden="1" outlineLevel="2" x14ac:dyDescent="0.25">
      <c r="A608" s="10">
        <v>2024</v>
      </c>
      <c r="B608" s="10" t="s">
        <v>157</v>
      </c>
      <c r="C608" s="10" t="s">
        <v>128</v>
      </c>
      <c r="D608" s="10" t="s">
        <v>201</v>
      </c>
      <c r="E608" s="10" t="s">
        <v>204</v>
      </c>
      <c r="F608" s="10" t="s">
        <v>199</v>
      </c>
      <c r="G608" s="10" t="s">
        <v>195</v>
      </c>
      <c r="H608" s="77">
        <v>399364.58</v>
      </c>
      <c r="I608" s="77">
        <v>243625.87</v>
      </c>
      <c r="J608" s="77">
        <v>34803.660000000003</v>
      </c>
      <c r="K608" s="77">
        <v>59663.43</v>
      </c>
      <c r="L608" s="77">
        <v>0</v>
      </c>
      <c r="M608" s="77">
        <v>0</v>
      </c>
      <c r="N608" s="77">
        <v>399364.58</v>
      </c>
      <c r="O608" s="77">
        <v>243625.87</v>
      </c>
      <c r="P608" s="77">
        <v>94467.09</v>
      </c>
      <c r="Q608" s="10">
        <v>0</v>
      </c>
      <c r="R608" s="10">
        <v>0</v>
      </c>
      <c r="S608" s="10">
        <v>0</v>
      </c>
      <c r="T608" s="10">
        <v>0</v>
      </c>
      <c r="U608" s="10">
        <v>0</v>
      </c>
      <c r="V608" s="10">
        <v>0</v>
      </c>
      <c r="W608" s="10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 t="s">
        <v>195</v>
      </c>
      <c r="AF608" s="10" t="s">
        <v>195</v>
      </c>
      <c r="AG608" s="10" t="s">
        <v>195</v>
      </c>
      <c r="AH608" s="10" t="s">
        <v>198</v>
      </c>
      <c r="AI608" s="10" t="s">
        <v>198</v>
      </c>
      <c r="AJ608" s="10" t="s">
        <v>195</v>
      </c>
      <c r="AK608" s="10" t="s">
        <v>197</v>
      </c>
      <c r="AL608" s="10" t="s">
        <v>196</v>
      </c>
      <c r="AM608" s="10" t="s">
        <v>195</v>
      </c>
      <c r="AN608" s="10" t="s">
        <v>528</v>
      </c>
      <c r="AO608" s="10" t="s">
        <v>195</v>
      </c>
      <c r="AP608" s="10">
        <v>110</v>
      </c>
      <c r="AQ608" s="10">
        <v>81</v>
      </c>
      <c r="AR608" s="10">
        <v>474</v>
      </c>
      <c r="AS608" s="10">
        <v>273</v>
      </c>
      <c r="AT608" s="10">
        <v>1620</v>
      </c>
      <c r="AU608" s="10" t="s">
        <v>195</v>
      </c>
      <c r="AV608" s="10" t="s">
        <v>195</v>
      </c>
      <c r="AW608" s="10" t="s">
        <v>195</v>
      </c>
      <c r="AX608" s="10">
        <v>5</v>
      </c>
      <c r="AY608" s="10">
        <v>5</v>
      </c>
      <c r="AZ608" s="10" t="s">
        <v>195</v>
      </c>
      <c r="BA608" s="10">
        <v>1</v>
      </c>
      <c r="BB608" s="10">
        <v>3</v>
      </c>
      <c r="BC608" s="10" t="s">
        <v>195</v>
      </c>
      <c r="BD608" s="10">
        <v>0</v>
      </c>
      <c r="BE608" s="10">
        <v>0</v>
      </c>
      <c r="BF608" s="10">
        <v>0</v>
      </c>
      <c r="BG608" s="10">
        <v>1885102</v>
      </c>
      <c r="BH608" s="10" t="s">
        <v>195</v>
      </c>
      <c r="BI608" s="10" t="s">
        <v>195</v>
      </c>
      <c r="BJ608" s="10" t="s">
        <v>195</v>
      </c>
    </row>
    <row r="609" spans="1:62" ht="15" hidden="1" outlineLevel="2" x14ac:dyDescent="0.25">
      <c r="A609" s="10">
        <v>2024</v>
      </c>
      <c r="B609" s="10" t="s">
        <v>157</v>
      </c>
      <c r="C609" s="10" t="s">
        <v>128</v>
      </c>
      <c r="D609" s="10" t="s">
        <v>201</v>
      </c>
      <c r="E609" s="10" t="s">
        <v>203</v>
      </c>
      <c r="F609" s="10" t="s">
        <v>199</v>
      </c>
      <c r="G609" s="10" t="s">
        <v>195</v>
      </c>
      <c r="H609" s="77">
        <v>49289.35</v>
      </c>
      <c r="I609" s="77">
        <v>0</v>
      </c>
      <c r="J609" s="77">
        <v>0</v>
      </c>
      <c r="K609" s="77">
        <v>0</v>
      </c>
      <c r="L609" s="77">
        <v>0</v>
      </c>
      <c r="M609" s="77">
        <v>117.23</v>
      </c>
      <c r="N609" s="77">
        <v>45960.74</v>
      </c>
      <c r="O609" s="77">
        <v>0</v>
      </c>
      <c r="P609" s="77">
        <v>0</v>
      </c>
      <c r="Q609" s="10">
        <v>0</v>
      </c>
      <c r="R609" s="10">
        <v>0</v>
      </c>
      <c r="S609" s="10">
        <v>0</v>
      </c>
      <c r="T609" s="10">
        <v>0</v>
      </c>
      <c r="U609" s="10">
        <v>0</v>
      </c>
      <c r="V609" s="10">
        <v>0</v>
      </c>
      <c r="W609" s="10">
        <v>0</v>
      </c>
      <c r="X609" s="10">
        <v>0</v>
      </c>
      <c r="Y609" s="10">
        <v>0</v>
      </c>
      <c r="Z609" s="10">
        <v>117.23</v>
      </c>
      <c r="AA609" s="10">
        <v>0</v>
      </c>
      <c r="AB609" s="10">
        <v>0</v>
      </c>
      <c r="AC609" s="10">
        <v>0</v>
      </c>
      <c r="AD609" s="10">
        <v>0</v>
      </c>
      <c r="AE609" s="10" t="s">
        <v>195</v>
      </c>
      <c r="AF609" s="10" t="s">
        <v>195</v>
      </c>
      <c r="AG609" s="10" t="s">
        <v>195</v>
      </c>
      <c r="AH609" s="10" t="s">
        <v>198</v>
      </c>
      <c r="AI609" s="10" t="s">
        <v>198</v>
      </c>
      <c r="AJ609" s="10" t="s">
        <v>195</v>
      </c>
      <c r="AK609" s="10" t="s">
        <v>197</v>
      </c>
      <c r="AL609" s="10" t="s">
        <v>196</v>
      </c>
      <c r="AM609" s="10" t="s">
        <v>195</v>
      </c>
      <c r="AN609" s="10" t="s">
        <v>528</v>
      </c>
      <c r="AO609" s="10" t="s">
        <v>195</v>
      </c>
      <c r="AP609" s="10">
        <v>110</v>
      </c>
      <c r="AQ609" s="10">
        <v>81</v>
      </c>
      <c r="AR609" s="10">
        <v>474</v>
      </c>
      <c r="AS609" s="10">
        <v>296</v>
      </c>
      <c r="AT609" s="10">
        <v>1620</v>
      </c>
      <c r="AU609" s="10" t="s">
        <v>195</v>
      </c>
      <c r="AV609" s="10" t="s">
        <v>195</v>
      </c>
      <c r="AW609" s="10" t="s">
        <v>195</v>
      </c>
      <c r="AX609" s="10">
        <v>5</v>
      </c>
      <c r="AY609" s="10">
        <v>5</v>
      </c>
      <c r="AZ609" s="10" t="s">
        <v>195</v>
      </c>
      <c r="BA609" s="10">
        <v>1</v>
      </c>
      <c r="BB609" s="10">
        <v>3</v>
      </c>
      <c r="BC609" s="10" t="s">
        <v>195</v>
      </c>
      <c r="BD609" s="10">
        <v>0</v>
      </c>
      <c r="BE609" s="10">
        <v>0</v>
      </c>
      <c r="BF609" s="10">
        <v>0</v>
      </c>
      <c r="BG609" s="10">
        <v>1885103</v>
      </c>
      <c r="BH609" s="10" t="s">
        <v>195</v>
      </c>
      <c r="BI609" s="10" t="s">
        <v>195</v>
      </c>
      <c r="BJ609" s="10" t="s">
        <v>195</v>
      </c>
    </row>
    <row r="610" spans="1:62" ht="15" hidden="1" outlineLevel="2" x14ac:dyDescent="0.25">
      <c r="A610" s="10">
        <v>2024</v>
      </c>
      <c r="B610" s="10" t="s">
        <v>157</v>
      </c>
      <c r="C610" s="10" t="s">
        <v>128</v>
      </c>
      <c r="D610" s="10" t="s">
        <v>201</v>
      </c>
      <c r="E610" s="10" t="s">
        <v>202</v>
      </c>
      <c r="F610" s="10" t="s">
        <v>199</v>
      </c>
      <c r="G610" s="10" t="s">
        <v>195</v>
      </c>
      <c r="H610" s="77">
        <v>0</v>
      </c>
      <c r="I610" s="77">
        <v>0</v>
      </c>
      <c r="J610" s="77">
        <v>0</v>
      </c>
      <c r="K610" s="77">
        <v>24562.93</v>
      </c>
      <c r="L610" s="77">
        <v>0</v>
      </c>
      <c r="M610" s="77">
        <v>0</v>
      </c>
      <c r="N610" s="77">
        <v>546716.52</v>
      </c>
      <c r="O610" s="77">
        <v>171940.65</v>
      </c>
      <c r="P610" s="77">
        <v>24562.93</v>
      </c>
      <c r="Q610" s="10">
        <v>171940.65</v>
      </c>
      <c r="R610" s="10">
        <v>0</v>
      </c>
      <c r="S610" s="10">
        <v>0</v>
      </c>
      <c r="T610" s="10">
        <v>0</v>
      </c>
      <c r="U610" s="10">
        <v>0</v>
      </c>
      <c r="V610" s="10">
        <v>0</v>
      </c>
      <c r="W610" s="10">
        <v>0</v>
      </c>
      <c r="X610" s="10">
        <v>0</v>
      </c>
      <c r="Y610" s="10">
        <v>0</v>
      </c>
      <c r="Z610" s="10">
        <v>0</v>
      </c>
      <c r="AA610" s="10">
        <v>0</v>
      </c>
      <c r="AB610" s="10">
        <v>0</v>
      </c>
      <c r="AC610" s="10">
        <v>0</v>
      </c>
      <c r="AD610" s="10">
        <v>0</v>
      </c>
      <c r="AE610" s="10" t="s">
        <v>195</v>
      </c>
      <c r="AF610" s="10" t="s">
        <v>195</v>
      </c>
      <c r="AG610" s="10" t="s">
        <v>195</v>
      </c>
      <c r="AH610" s="10" t="s">
        <v>198</v>
      </c>
      <c r="AI610" s="10" t="s">
        <v>198</v>
      </c>
      <c r="AJ610" s="10" t="s">
        <v>195</v>
      </c>
      <c r="AK610" s="10" t="s">
        <v>195</v>
      </c>
      <c r="AL610" s="10" t="s">
        <v>195</v>
      </c>
      <c r="AM610" s="10" t="s">
        <v>195</v>
      </c>
      <c r="AN610" s="10" t="s">
        <v>528</v>
      </c>
      <c r="AO610" s="10" t="s">
        <v>195</v>
      </c>
      <c r="AP610" s="10">
        <v>110</v>
      </c>
      <c r="AQ610" s="10">
        <v>81</v>
      </c>
      <c r="AR610" s="10">
        <v>474</v>
      </c>
      <c r="AS610" s="10">
        <v>293</v>
      </c>
      <c r="AT610" s="10">
        <v>1620</v>
      </c>
      <c r="AU610" s="10" t="s">
        <v>195</v>
      </c>
      <c r="AV610" s="10" t="s">
        <v>195</v>
      </c>
      <c r="AW610" s="10" t="s">
        <v>195</v>
      </c>
      <c r="AX610" s="10">
        <v>5</v>
      </c>
      <c r="AY610" s="10">
        <v>5</v>
      </c>
      <c r="AZ610" s="10" t="s">
        <v>195</v>
      </c>
      <c r="BA610" s="10" t="s">
        <v>195</v>
      </c>
      <c r="BB610" s="10" t="s">
        <v>195</v>
      </c>
      <c r="BC610" s="10" t="s">
        <v>195</v>
      </c>
      <c r="BD610" s="10">
        <v>0</v>
      </c>
      <c r="BE610" s="10">
        <v>0</v>
      </c>
      <c r="BF610" s="10">
        <v>0</v>
      </c>
      <c r="BG610" s="10">
        <v>2300218</v>
      </c>
      <c r="BH610" s="10" t="s">
        <v>195</v>
      </c>
      <c r="BI610" s="10" t="s">
        <v>195</v>
      </c>
      <c r="BJ610" s="10" t="s">
        <v>195</v>
      </c>
    </row>
    <row r="611" spans="1:62" ht="15" hidden="1" outlineLevel="2" x14ac:dyDescent="0.25">
      <c r="A611" s="10">
        <v>2024</v>
      </c>
      <c r="B611" s="10" t="s">
        <v>157</v>
      </c>
      <c r="C611" s="10" t="s">
        <v>128</v>
      </c>
      <c r="D611" s="10" t="s">
        <v>201</v>
      </c>
      <c r="E611" s="10" t="s">
        <v>200</v>
      </c>
      <c r="F611" s="10" t="s">
        <v>199</v>
      </c>
      <c r="G611" s="10" t="s">
        <v>195</v>
      </c>
      <c r="H611" s="77">
        <v>0</v>
      </c>
      <c r="I611" s="77">
        <v>0</v>
      </c>
      <c r="J611" s="77">
        <v>0</v>
      </c>
      <c r="K611" s="77">
        <v>0</v>
      </c>
      <c r="L611" s="77">
        <v>0</v>
      </c>
      <c r="M611" s="77">
        <v>0</v>
      </c>
      <c r="N611" s="77">
        <v>-25546.9</v>
      </c>
      <c r="O611" s="77">
        <v>0</v>
      </c>
      <c r="P611" s="77">
        <v>0</v>
      </c>
      <c r="Q611" s="10">
        <v>0</v>
      </c>
      <c r="R611" s="10">
        <v>0</v>
      </c>
      <c r="S611" s="10">
        <v>0</v>
      </c>
      <c r="T611" s="10">
        <v>0</v>
      </c>
      <c r="U611" s="10">
        <v>0</v>
      </c>
      <c r="V611" s="10">
        <v>0</v>
      </c>
      <c r="W611" s="10">
        <v>0</v>
      </c>
      <c r="X611" s="10">
        <v>0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 t="s">
        <v>195</v>
      </c>
      <c r="AF611" s="10" t="s">
        <v>195</v>
      </c>
      <c r="AG611" s="10" t="s">
        <v>195</v>
      </c>
      <c r="AH611" s="10" t="s">
        <v>198</v>
      </c>
      <c r="AI611" s="10" t="s">
        <v>198</v>
      </c>
      <c r="AJ611" s="10" t="s">
        <v>195</v>
      </c>
      <c r="AK611" s="10" t="s">
        <v>195</v>
      </c>
      <c r="AL611" s="10" t="s">
        <v>195</v>
      </c>
      <c r="AM611" s="10" t="s">
        <v>195</v>
      </c>
      <c r="AN611" s="10" t="s">
        <v>528</v>
      </c>
      <c r="AO611" s="10" t="s">
        <v>195</v>
      </c>
      <c r="AP611" s="10">
        <v>110</v>
      </c>
      <c r="AQ611" s="10">
        <v>81</v>
      </c>
      <c r="AR611" s="10">
        <v>474</v>
      </c>
      <c r="AS611" s="10">
        <v>297</v>
      </c>
      <c r="AT611" s="10">
        <v>1620</v>
      </c>
      <c r="AU611" s="10" t="s">
        <v>195</v>
      </c>
      <c r="AV611" s="10" t="s">
        <v>195</v>
      </c>
      <c r="AW611" s="10" t="s">
        <v>195</v>
      </c>
      <c r="AX611" s="10">
        <v>5</v>
      </c>
      <c r="AY611" s="10">
        <v>5</v>
      </c>
      <c r="AZ611" s="10" t="s">
        <v>195</v>
      </c>
      <c r="BA611" s="10" t="s">
        <v>195</v>
      </c>
      <c r="BB611" s="10" t="s">
        <v>195</v>
      </c>
      <c r="BC611" s="10" t="s">
        <v>195</v>
      </c>
      <c r="BD611" s="10">
        <v>0</v>
      </c>
      <c r="BE611" s="10">
        <v>0</v>
      </c>
      <c r="BF611" s="10">
        <v>0</v>
      </c>
      <c r="BG611" s="10">
        <v>2300219</v>
      </c>
      <c r="BH611" s="10" t="s">
        <v>195</v>
      </c>
      <c r="BI611" s="10" t="s">
        <v>195</v>
      </c>
      <c r="BJ611" s="10" t="s">
        <v>195</v>
      </c>
    </row>
    <row r="612" spans="1:62" ht="15" outlineLevel="1" collapsed="1" x14ac:dyDescent="0.25">
      <c r="D612" s="47" t="s">
        <v>194</v>
      </c>
      <c r="H612" s="77">
        <f t="shared" ref="H612:P612" si="10">SUBTOTAL(9,H555:H611)</f>
        <v>2941623.2600000002</v>
      </c>
      <c r="I612" s="77">
        <f t="shared" si="10"/>
        <v>1859678.31</v>
      </c>
      <c r="J612" s="77">
        <f t="shared" si="10"/>
        <v>1353470.74</v>
      </c>
      <c r="K612" s="77">
        <f t="shared" si="10"/>
        <v>147984</v>
      </c>
      <c r="L612" s="77">
        <f t="shared" si="10"/>
        <v>0</v>
      </c>
      <c r="M612" s="77">
        <f t="shared" si="10"/>
        <v>3687.3700000000003</v>
      </c>
      <c r="N612" s="77">
        <f t="shared" si="10"/>
        <v>3353849.66</v>
      </c>
      <c r="O612" s="77">
        <f t="shared" si="10"/>
        <v>1929031.5599999996</v>
      </c>
      <c r="P612" s="77">
        <f t="shared" si="10"/>
        <v>1399016.87</v>
      </c>
    </row>
    <row r="613" spans="1:62" x14ac:dyDescent="0.2">
      <c r="D613" s="47" t="s">
        <v>193</v>
      </c>
      <c r="H613" s="78">
        <f t="shared" ref="H613:P613" si="11">SUBTOTAL(9,H2:H611)</f>
        <v>2489107486.8400035</v>
      </c>
      <c r="I613" s="78">
        <f t="shared" si="11"/>
        <v>2216253147.9700012</v>
      </c>
      <c r="J613" s="78">
        <f t="shared" si="11"/>
        <v>1414996215.1399992</v>
      </c>
      <c r="K613" s="78">
        <f t="shared" si="11"/>
        <v>94691007.930000007</v>
      </c>
      <c r="L613" s="78">
        <f t="shared" si="11"/>
        <v>0</v>
      </c>
      <c r="M613" s="78">
        <f t="shared" si="11"/>
        <v>-8416494.7200000007</v>
      </c>
      <c r="N613" s="78">
        <f t="shared" si="11"/>
        <v>2777504730.3700047</v>
      </c>
      <c r="O613" s="78">
        <f t="shared" si="11"/>
        <v>2492427106.3100023</v>
      </c>
      <c r="P613" s="78">
        <f t="shared" si="11"/>
        <v>1480688767.7700005</v>
      </c>
    </row>
    <row r="614" spans="1:62" x14ac:dyDescent="0.2">
      <c r="H614" s="79">
        <f>G619</f>
        <v>5.3135038957707596E-5</v>
      </c>
      <c r="I614" s="79">
        <f>G619</f>
        <v>5.3135038957707596E-5</v>
      </c>
      <c r="J614" s="47"/>
      <c r="K614" s="79">
        <f>G619</f>
        <v>5.3135038957707596E-5</v>
      </c>
    </row>
    <row r="615" spans="1:62" x14ac:dyDescent="0.2">
      <c r="H615" s="80">
        <f>H613*H614</f>
        <v>132258.82328316523</v>
      </c>
      <c r="I615" s="80">
        <f>I613*I614</f>
        <v>117760.69735752812</v>
      </c>
      <c r="J615" s="47"/>
      <c r="K615" s="80">
        <f>K613*K614</f>
        <v>5031.410395305149</v>
      </c>
    </row>
    <row r="617" spans="1:62" x14ac:dyDescent="0.2">
      <c r="D617" s="10" t="s">
        <v>190</v>
      </c>
    </row>
    <row r="618" spans="1:62" ht="15" x14ac:dyDescent="0.25">
      <c r="D618" s="81" t="s">
        <v>192</v>
      </c>
      <c r="F618" s="51">
        <f>'TOTAL_PIS NVB P5 (REG) 24'!P38</f>
        <v>103833.21999999999</v>
      </c>
    </row>
    <row r="619" spans="1:62" ht="15" x14ac:dyDescent="0.25">
      <c r="D619" s="81" t="s">
        <v>191</v>
      </c>
      <c r="F619" s="51">
        <f>'TOTAL_PIS NVB P5 (REG) 24'!P43</f>
        <v>1954138399.7600002</v>
      </c>
      <c r="G619" s="82">
        <f>F618/F619</f>
        <v>5.3135038957707596E-5</v>
      </c>
      <c r="H619" s="47" t="s">
        <v>155</v>
      </c>
    </row>
  </sheetData>
  <autoFilter ref="A1:BJ611" xr:uid="{B1EE9289-2ADA-4BAD-9E54-4562EAE0D45D}">
    <sortState xmlns:xlrd2="http://schemas.microsoft.com/office/spreadsheetml/2017/richdata2" ref="A2:BJ611">
      <sortCondition ref="D1:D611"/>
    </sortState>
  </autoFilter>
  <pageMargins left="0.7" right="0.7" top="0.75" bottom="0.75" header="0.3" footer="0.3"/>
  <headerFooter>
    <oddFooter>&amp;L_x000D_&amp;1#&amp;"Calibri"&amp;14&amp;K000000 Business Use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84C27-209D-46E7-95EF-483FF22C09D9}">
  <dimension ref="A1:M163"/>
  <sheetViews>
    <sheetView workbookViewId="0"/>
  </sheetViews>
  <sheetFormatPr defaultColWidth="9.140625" defaultRowHeight="12.75" x14ac:dyDescent="0.2"/>
  <cols>
    <col min="1" max="1" width="43" style="10" bestFit="1" customWidth="1"/>
    <col min="2" max="2" width="33.5703125" style="10" bestFit="1" customWidth="1"/>
    <col min="3" max="3" width="13.85546875" style="10" bestFit="1" customWidth="1"/>
    <col min="4" max="4" width="9.140625" style="10"/>
    <col min="5" max="5" width="17.7109375" style="10" bestFit="1" customWidth="1"/>
    <col min="6" max="6" width="15.5703125" style="10" bestFit="1" customWidth="1"/>
    <col min="7" max="7" width="15.28515625" style="10" bestFit="1" customWidth="1"/>
    <col min="8" max="8" width="17.28515625" style="10" bestFit="1" customWidth="1"/>
    <col min="9" max="9" width="19.7109375" style="10" bestFit="1" customWidth="1"/>
    <col min="10" max="10" width="19.140625" style="10" bestFit="1" customWidth="1"/>
    <col min="11" max="11" width="18.5703125" style="10" bestFit="1" customWidth="1"/>
    <col min="12" max="12" width="11.85546875" style="10" customWidth="1"/>
    <col min="13" max="13" width="17.7109375" style="10" bestFit="1" customWidth="1"/>
    <col min="14" max="16384" width="9.140625" style="10"/>
  </cols>
  <sheetData>
    <row r="1" spans="1:13" ht="15" x14ac:dyDescent="0.25">
      <c r="A1" s="68" t="s">
        <v>606</v>
      </c>
      <c r="B1" s="68"/>
      <c r="C1" s="68" t="s">
        <v>674</v>
      </c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30" x14ac:dyDescent="0.25">
      <c r="A2" s="68"/>
      <c r="B2" s="68"/>
      <c r="C2" s="68"/>
      <c r="D2" s="68"/>
      <c r="E2" s="68" t="s">
        <v>605</v>
      </c>
      <c r="F2" s="68" t="s">
        <v>604</v>
      </c>
      <c r="G2" s="68" t="s">
        <v>603</v>
      </c>
      <c r="H2" s="68" t="s">
        <v>602</v>
      </c>
      <c r="I2" s="68" t="s">
        <v>601</v>
      </c>
      <c r="J2" s="68" t="s">
        <v>600</v>
      </c>
      <c r="K2" s="68" t="s">
        <v>599</v>
      </c>
      <c r="L2" s="69" t="s">
        <v>598</v>
      </c>
      <c r="M2" s="68" t="s">
        <v>597</v>
      </c>
    </row>
    <row r="3" spans="1:13" ht="15" x14ac:dyDescent="0.25">
      <c r="A3" s="68" t="s">
        <v>181</v>
      </c>
      <c r="B3" s="68"/>
      <c r="C3" s="68">
        <v>2024</v>
      </c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ht="15" x14ac:dyDescent="0.25">
      <c r="A4" s="68" t="s">
        <v>673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ht="15" x14ac:dyDescent="0.25">
      <c r="A5" s="68" t="s">
        <v>157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13" ht="15" x14ac:dyDescent="0.25">
      <c r="A6" s="68" t="s">
        <v>672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</row>
    <row r="7" spans="1:13" ht="15" x14ac:dyDescent="0.25">
      <c r="A7" s="68" t="s">
        <v>183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</row>
    <row r="8" spans="1:13" ht="15" x14ac:dyDescent="0.25">
      <c r="A8" s="68"/>
      <c r="B8" s="68" t="s">
        <v>671</v>
      </c>
      <c r="C8" s="68"/>
      <c r="D8" s="68"/>
      <c r="E8" s="70">
        <v>0</v>
      </c>
      <c r="F8" s="70">
        <v>0</v>
      </c>
      <c r="G8" s="70">
        <v>0</v>
      </c>
      <c r="H8" s="70">
        <v>0</v>
      </c>
      <c r="I8" s="70">
        <v>0</v>
      </c>
      <c r="J8" s="70">
        <v>0</v>
      </c>
      <c r="K8" s="70">
        <v>0</v>
      </c>
      <c r="L8" s="70">
        <v>0</v>
      </c>
      <c r="M8" s="70">
        <v>0</v>
      </c>
    </row>
    <row r="9" spans="1:13" ht="15" x14ac:dyDescent="0.25">
      <c r="A9" s="68"/>
      <c r="B9" s="68" t="s">
        <v>670</v>
      </c>
      <c r="C9" s="68"/>
      <c r="D9" s="68"/>
      <c r="E9" s="70">
        <v>27694.97</v>
      </c>
      <c r="F9" s="70">
        <v>0</v>
      </c>
      <c r="G9" s="70">
        <v>-459.49</v>
      </c>
      <c r="H9" s="70">
        <v>27235.48</v>
      </c>
      <c r="I9" s="70">
        <v>-294.08999999999997</v>
      </c>
      <c r="J9" s="70">
        <v>0</v>
      </c>
      <c r="K9" s="70">
        <v>4.9000000000000004</v>
      </c>
      <c r="L9" s="70">
        <v>0</v>
      </c>
      <c r="M9" s="70">
        <v>-289.19</v>
      </c>
    </row>
    <row r="10" spans="1:13" ht="15" x14ac:dyDescent="0.25">
      <c r="A10" s="68"/>
      <c r="B10" s="68" t="s">
        <v>669</v>
      </c>
      <c r="C10" s="68"/>
      <c r="D10" s="68"/>
      <c r="E10" s="70">
        <v>0.43</v>
      </c>
      <c r="F10" s="70">
        <v>0</v>
      </c>
      <c r="G10" s="70">
        <v>-0.09</v>
      </c>
      <c r="H10" s="70">
        <v>0.34</v>
      </c>
      <c r="I10" s="70">
        <v>-0.02</v>
      </c>
      <c r="J10" s="70">
        <v>0</v>
      </c>
      <c r="K10" s="70">
        <v>0</v>
      </c>
      <c r="L10" s="70">
        <v>0</v>
      </c>
      <c r="M10" s="70">
        <v>-0.02</v>
      </c>
    </row>
    <row r="11" spans="1:13" ht="15" x14ac:dyDescent="0.25">
      <c r="A11" s="68"/>
      <c r="B11" s="68" t="s">
        <v>668</v>
      </c>
      <c r="C11" s="68"/>
      <c r="D11" s="68"/>
      <c r="E11" s="70">
        <v>67764.61</v>
      </c>
      <c r="F11" s="70">
        <v>0</v>
      </c>
      <c r="G11" s="70">
        <v>-1095</v>
      </c>
      <c r="H11" s="70">
        <v>66669.61</v>
      </c>
      <c r="I11" s="70">
        <v>0</v>
      </c>
      <c r="J11" s="70">
        <v>0</v>
      </c>
      <c r="K11" s="70">
        <v>0</v>
      </c>
      <c r="L11" s="70">
        <v>0</v>
      </c>
      <c r="M11" s="70">
        <v>0</v>
      </c>
    </row>
    <row r="12" spans="1:13" ht="15" x14ac:dyDescent="0.25">
      <c r="A12" s="68"/>
      <c r="B12" s="68" t="s">
        <v>667</v>
      </c>
      <c r="C12" s="68"/>
      <c r="D12" s="68"/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</row>
    <row r="13" spans="1:13" ht="15" x14ac:dyDescent="0.25">
      <c r="A13" s="68"/>
      <c r="B13" s="68" t="s">
        <v>666</v>
      </c>
      <c r="C13" s="68"/>
      <c r="D13" s="68"/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</row>
    <row r="14" spans="1:13" ht="15" x14ac:dyDescent="0.25">
      <c r="A14" s="68"/>
      <c r="B14" s="68" t="s">
        <v>665</v>
      </c>
      <c r="C14" s="68"/>
      <c r="D14" s="68"/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</row>
    <row r="15" spans="1:13" ht="15" x14ac:dyDescent="0.25">
      <c r="A15" s="68"/>
      <c r="B15" s="68" t="s">
        <v>664</v>
      </c>
      <c r="C15" s="68"/>
      <c r="D15" s="68"/>
      <c r="E15" s="70">
        <v>115311.19</v>
      </c>
      <c r="F15" s="70">
        <v>0</v>
      </c>
      <c r="G15" s="70">
        <v>-10734.59</v>
      </c>
      <c r="H15" s="70">
        <v>104576.6</v>
      </c>
      <c r="I15" s="70">
        <v>-3329.62</v>
      </c>
      <c r="J15" s="70">
        <v>0</v>
      </c>
      <c r="K15" s="70">
        <v>309.95999999999998</v>
      </c>
      <c r="L15" s="70">
        <v>0</v>
      </c>
      <c r="M15" s="70">
        <v>-3019.66</v>
      </c>
    </row>
    <row r="16" spans="1:13" ht="15" x14ac:dyDescent="0.25">
      <c r="A16" s="68"/>
      <c r="B16" s="68" t="s">
        <v>663</v>
      </c>
      <c r="C16" s="68"/>
      <c r="D16" s="68"/>
      <c r="E16" s="70">
        <v>2469928.09</v>
      </c>
      <c r="F16" s="70">
        <v>0</v>
      </c>
      <c r="G16" s="70">
        <v>-250690.47</v>
      </c>
      <c r="H16" s="70">
        <v>2219237.62</v>
      </c>
      <c r="I16" s="70">
        <v>-70721.820000000007</v>
      </c>
      <c r="J16" s="70">
        <v>0</v>
      </c>
      <c r="K16" s="70">
        <v>7055.36</v>
      </c>
      <c r="L16" s="70">
        <v>0</v>
      </c>
      <c r="M16" s="70">
        <v>-63666.46</v>
      </c>
    </row>
    <row r="17" spans="1:13" ht="15" x14ac:dyDescent="0.25">
      <c r="A17" s="68"/>
      <c r="B17" s="68" t="s">
        <v>662</v>
      </c>
      <c r="C17" s="68"/>
      <c r="D17" s="68"/>
      <c r="E17" s="70">
        <v>11555979</v>
      </c>
      <c r="F17" s="70">
        <v>0</v>
      </c>
      <c r="G17" s="70">
        <v>-1138325.42</v>
      </c>
      <c r="H17" s="70">
        <v>10417653.58</v>
      </c>
      <c r="I17" s="70">
        <v>-324748.57</v>
      </c>
      <c r="J17" s="70">
        <v>0</v>
      </c>
      <c r="K17" s="70">
        <v>31737.87</v>
      </c>
      <c r="L17" s="70">
        <v>0</v>
      </c>
      <c r="M17" s="70">
        <v>-293010.7</v>
      </c>
    </row>
    <row r="18" spans="1:13" ht="15" x14ac:dyDescent="0.25">
      <c r="A18" s="68"/>
      <c r="B18" s="68" t="s">
        <v>661</v>
      </c>
      <c r="C18" s="68"/>
      <c r="D18" s="68"/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</row>
    <row r="19" spans="1:13" ht="15" x14ac:dyDescent="0.25">
      <c r="A19" s="68"/>
      <c r="B19" s="68" t="s">
        <v>660</v>
      </c>
      <c r="C19" s="68"/>
      <c r="D19" s="68"/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</row>
    <row r="20" spans="1:13" ht="15" x14ac:dyDescent="0.25">
      <c r="A20" s="68"/>
      <c r="B20" s="68" t="s">
        <v>659</v>
      </c>
      <c r="C20" s="68"/>
      <c r="D20" s="68"/>
      <c r="E20" s="70">
        <v>-169.95</v>
      </c>
      <c r="F20" s="70">
        <v>0</v>
      </c>
      <c r="G20" s="70">
        <v>-717.89</v>
      </c>
      <c r="H20" s="70">
        <v>-887.84</v>
      </c>
      <c r="I20" s="70">
        <v>4.18</v>
      </c>
      <c r="J20" s="70">
        <v>0</v>
      </c>
      <c r="K20" s="70">
        <v>17.7</v>
      </c>
      <c r="L20" s="70">
        <v>0</v>
      </c>
      <c r="M20" s="70">
        <v>21.88</v>
      </c>
    </row>
    <row r="21" spans="1:13" ht="15" x14ac:dyDescent="0.25">
      <c r="A21" s="68" t="s">
        <v>158</v>
      </c>
      <c r="B21" s="68"/>
      <c r="C21" s="68"/>
      <c r="D21" s="68"/>
      <c r="E21" s="70">
        <v>14236508.34</v>
      </c>
      <c r="F21" s="70">
        <v>0</v>
      </c>
      <c r="G21" s="70">
        <v>-1402022.95</v>
      </c>
      <c r="H21" s="70">
        <v>12834485.390000001</v>
      </c>
      <c r="I21" s="70">
        <v>-399089.94</v>
      </c>
      <c r="J21" s="70">
        <v>0</v>
      </c>
      <c r="K21" s="70">
        <v>39125.79</v>
      </c>
      <c r="L21" s="70">
        <v>0</v>
      </c>
      <c r="M21" s="70">
        <v>-359964.15</v>
      </c>
    </row>
    <row r="22" spans="1:13" ht="15" x14ac:dyDescent="0.25">
      <c r="A22" s="68" t="s">
        <v>583</v>
      </c>
      <c r="B22" s="68"/>
      <c r="C22" s="68"/>
      <c r="D22" s="68"/>
      <c r="E22" s="70">
        <v>14236508.34</v>
      </c>
      <c r="F22" s="70">
        <v>0</v>
      </c>
      <c r="G22" s="70">
        <v>-1402022.95</v>
      </c>
      <c r="H22" s="70">
        <v>12834485.390000001</v>
      </c>
      <c r="I22" s="70">
        <v>-399089.94</v>
      </c>
      <c r="J22" s="70">
        <v>0</v>
      </c>
      <c r="K22" s="70">
        <v>39125.79</v>
      </c>
      <c r="L22" s="70">
        <v>0</v>
      </c>
      <c r="M22" s="70">
        <v>-359964.15</v>
      </c>
    </row>
    <row r="23" spans="1:13" ht="15" x14ac:dyDescent="0.25">
      <c r="A23" s="68"/>
      <c r="B23" s="68" t="s">
        <v>658</v>
      </c>
      <c r="C23" s="68"/>
      <c r="D23" s="68"/>
      <c r="E23" s="70">
        <v>856206907.73000002</v>
      </c>
      <c r="F23" s="70">
        <v>86122973.329999998</v>
      </c>
      <c r="G23" s="70">
        <v>-11965412.970000001</v>
      </c>
      <c r="H23" s="70">
        <v>930364468.09000003</v>
      </c>
      <c r="I23" s="70">
        <v>-14310442.59</v>
      </c>
      <c r="J23" s="70">
        <v>-904291.22</v>
      </c>
      <c r="K23" s="70">
        <v>263320.21000000002</v>
      </c>
      <c r="L23" s="70">
        <v>0</v>
      </c>
      <c r="M23" s="70">
        <v>-14951413.6</v>
      </c>
    </row>
    <row r="24" spans="1:13" ht="15" x14ac:dyDescent="0.25">
      <c r="A24" s="68" t="s">
        <v>158</v>
      </c>
      <c r="B24" s="68"/>
      <c r="C24" s="68"/>
      <c r="D24" s="68"/>
      <c r="E24" s="70">
        <v>856206907.73000002</v>
      </c>
      <c r="F24" s="70">
        <v>86122973.329999998</v>
      </c>
      <c r="G24" s="70">
        <v>-11965412.970000001</v>
      </c>
      <c r="H24" s="70">
        <v>930364468.09000003</v>
      </c>
      <c r="I24" s="70">
        <v>-14310442.59</v>
      </c>
      <c r="J24" s="70">
        <v>-904291.22</v>
      </c>
      <c r="K24" s="70">
        <v>263320.21000000002</v>
      </c>
      <c r="L24" s="70">
        <v>0</v>
      </c>
      <c r="M24" s="70">
        <v>-14951413.6</v>
      </c>
    </row>
    <row r="25" spans="1:13" ht="15" x14ac:dyDescent="0.25">
      <c r="A25" s="68" t="s">
        <v>581</v>
      </c>
      <c r="B25" s="68"/>
      <c r="C25" s="68"/>
      <c r="D25" s="68"/>
      <c r="E25" s="70">
        <v>856206907.73000002</v>
      </c>
      <c r="F25" s="70">
        <v>86122973.329999998</v>
      </c>
      <c r="G25" s="70">
        <v>-11965412.970000001</v>
      </c>
      <c r="H25" s="70">
        <v>930364468.09000003</v>
      </c>
      <c r="I25" s="70">
        <v>-14310442.59</v>
      </c>
      <c r="J25" s="70">
        <v>-904291.22</v>
      </c>
      <c r="K25" s="70">
        <v>263320.21000000002</v>
      </c>
      <c r="L25" s="70">
        <v>0</v>
      </c>
      <c r="M25" s="70">
        <v>-14951413.6</v>
      </c>
    </row>
    <row r="26" spans="1:13" ht="15" x14ac:dyDescent="0.25">
      <c r="A26" s="68"/>
      <c r="B26" s="68" t="s">
        <v>657</v>
      </c>
      <c r="C26" s="68"/>
      <c r="D26" s="68"/>
      <c r="E26" s="70">
        <v>-737845.78</v>
      </c>
      <c r="F26" s="70">
        <v>0</v>
      </c>
      <c r="G26" s="70">
        <v>104234.72</v>
      </c>
      <c r="H26" s="70">
        <v>-633611.06000000006</v>
      </c>
      <c r="I26" s="70">
        <v>15494.74</v>
      </c>
      <c r="J26" s="70">
        <v>0</v>
      </c>
      <c r="K26" s="70">
        <v>-2188.92</v>
      </c>
      <c r="L26" s="70">
        <v>0</v>
      </c>
      <c r="M26" s="70">
        <v>13305.82</v>
      </c>
    </row>
    <row r="27" spans="1:13" ht="15" x14ac:dyDescent="0.25">
      <c r="A27" s="68"/>
      <c r="B27" s="68" t="s">
        <v>656</v>
      </c>
      <c r="C27" s="68"/>
      <c r="D27" s="68"/>
      <c r="E27" s="70">
        <v>-9556168.3499999996</v>
      </c>
      <c r="F27" s="70">
        <v>-5976362.0499999998</v>
      </c>
      <c r="G27" s="70">
        <v>1162079.6399999999</v>
      </c>
      <c r="H27" s="70">
        <v>-14370450.76</v>
      </c>
      <c r="I27" s="70">
        <v>135577.85</v>
      </c>
      <c r="J27" s="70">
        <v>62751.8</v>
      </c>
      <c r="K27" s="70">
        <v>-16356.93</v>
      </c>
      <c r="L27" s="70">
        <v>0</v>
      </c>
      <c r="M27" s="70">
        <v>181972.73</v>
      </c>
    </row>
    <row r="28" spans="1:13" ht="15" x14ac:dyDescent="0.25">
      <c r="A28" s="68"/>
      <c r="B28" s="68" t="s">
        <v>655</v>
      </c>
      <c r="C28" s="68"/>
      <c r="D28" s="68"/>
      <c r="E28" s="70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</row>
    <row r="29" spans="1:13" ht="15" x14ac:dyDescent="0.25">
      <c r="A29" s="68"/>
      <c r="B29" s="68" t="s">
        <v>654</v>
      </c>
      <c r="C29" s="68"/>
      <c r="D29" s="68"/>
      <c r="E29" s="70">
        <v>550839.12</v>
      </c>
      <c r="F29" s="70">
        <v>823650.65</v>
      </c>
      <c r="G29" s="70">
        <v>-141106.92000000001</v>
      </c>
      <c r="H29" s="70">
        <v>1233382.8500000001</v>
      </c>
      <c r="I29" s="70">
        <v>-6022.11</v>
      </c>
      <c r="J29" s="70">
        <v>-8648.33</v>
      </c>
      <c r="K29" s="70">
        <v>1500.61</v>
      </c>
      <c r="L29" s="70">
        <v>0</v>
      </c>
      <c r="M29" s="70">
        <v>-13169.83</v>
      </c>
    </row>
    <row r="30" spans="1:13" ht="15" x14ac:dyDescent="0.25">
      <c r="A30" s="68"/>
      <c r="B30" s="68" t="s">
        <v>653</v>
      </c>
      <c r="C30" s="68"/>
      <c r="D30" s="68"/>
      <c r="E30" s="70">
        <v>3900412.67</v>
      </c>
      <c r="F30" s="70">
        <v>0</v>
      </c>
      <c r="G30" s="70">
        <v>-749597.01</v>
      </c>
      <c r="H30" s="70">
        <v>3150815.66</v>
      </c>
      <c r="I30" s="70">
        <v>-81908.66</v>
      </c>
      <c r="J30" s="70">
        <v>0</v>
      </c>
      <c r="K30" s="70">
        <v>15741.54</v>
      </c>
      <c r="L30" s="70">
        <v>0</v>
      </c>
      <c r="M30" s="70">
        <v>-66167.12</v>
      </c>
    </row>
    <row r="31" spans="1:13" ht="15" x14ac:dyDescent="0.25">
      <c r="A31" s="68"/>
      <c r="B31" s="68" t="s">
        <v>652</v>
      </c>
      <c r="C31" s="68"/>
      <c r="D31" s="68"/>
      <c r="E31" s="70">
        <v>-30697022.449999999</v>
      </c>
      <c r="F31" s="70">
        <v>-11079365.939999999</v>
      </c>
      <c r="G31" s="70">
        <v>3492253.55</v>
      </c>
      <c r="H31" s="70">
        <v>-38284134.840000004</v>
      </c>
      <c r="I31" s="70">
        <v>429689.38</v>
      </c>
      <c r="J31" s="70">
        <v>116333.34</v>
      </c>
      <c r="K31" s="70">
        <v>-49834.95</v>
      </c>
      <c r="L31" s="70">
        <v>0</v>
      </c>
      <c r="M31" s="70">
        <v>496187.77</v>
      </c>
    </row>
    <row r="32" spans="1:13" ht="15" x14ac:dyDescent="0.25">
      <c r="A32" s="68"/>
      <c r="B32" s="68" t="s">
        <v>651</v>
      </c>
      <c r="C32" s="68"/>
      <c r="D32" s="68"/>
      <c r="E32" s="70">
        <v>-247948.79</v>
      </c>
      <c r="F32" s="70">
        <v>0</v>
      </c>
      <c r="G32" s="70">
        <v>34351.11</v>
      </c>
      <c r="H32" s="70">
        <v>-213597.68</v>
      </c>
      <c r="I32" s="70">
        <v>5206.93</v>
      </c>
      <c r="J32" s="70">
        <v>0</v>
      </c>
      <c r="K32" s="70">
        <v>-721.37</v>
      </c>
      <c r="L32" s="70">
        <v>0</v>
      </c>
      <c r="M32" s="70">
        <v>4485.5600000000004</v>
      </c>
    </row>
    <row r="33" spans="1:13" ht="15" x14ac:dyDescent="0.25">
      <c r="A33" s="68"/>
      <c r="B33" s="68" t="s">
        <v>650</v>
      </c>
      <c r="C33" s="68"/>
      <c r="D33" s="68"/>
      <c r="E33" s="70">
        <v>50621.65</v>
      </c>
      <c r="F33" s="70">
        <v>0</v>
      </c>
      <c r="G33" s="70">
        <v>2695.02</v>
      </c>
      <c r="H33" s="70">
        <v>53316.67</v>
      </c>
      <c r="I33" s="70">
        <v>-1063.07</v>
      </c>
      <c r="J33" s="70">
        <v>0</v>
      </c>
      <c r="K33" s="70">
        <v>-56.59</v>
      </c>
      <c r="L33" s="70">
        <v>0</v>
      </c>
      <c r="M33" s="70">
        <v>-1119.6600000000001</v>
      </c>
    </row>
    <row r="34" spans="1:13" ht="15" x14ac:dyDescent="0.25">
      <c r="A34" s="68"/>
      <c r="B34" s="68" t="s">
        <v>649</v>
      </c>
      <c r="C34" s="68"/>
      <c r="D34" s="68"/>
      <c r="E34" s="70">
        <v>-625930.4</v>
      </c>
      <c r="F34" s="70">
        <v>0</v>
      </c>
      <c r="G34" s="70">
        <v>119763.85</v>
      </c>
      <c r="H34" s="70">
        <v>-506166.55</v>
      </c>
      <c r="I34" s="70">
        <v>13144.53</v>
      </c>
      <c r="J34" s="70">
        <v>0</v>
      </c>
      <c r="K34" s="70">
        <v>-2515.04</v>
      </c>
      <c r="L34" s="70">
        <v>0</v>
      </c>
      <c r="M34" s="70">
        <v>10629.49</v>
      </c>
    </row>
    <row r="35" spans="1:13" ht="15" x14ac:dyDescent="0.25">
      <c r="A35" s="68"/>
      <c r="B35" s="68" t="s">
        <v>648</v>
      </c>
      <c r="C35" s="68"/>
      <c r="D35" s="68"/>
      <c r="E35" s="70">
        <v>-1113683.94</v>
      </c>
      <c r="F35" s="70">
        <v>0</v>
      </c>
      <c r="G35" s="70">
        <v>213129.25</v>
      </c>
      <c r="H35" s="70">
        <v>-900554.69</v>
      </c>
      <c r="I35" s="70">
        <v>23387.360000000001</v>
      </c>
      <c r="J35" s="70">
        <v>0</v>
      </c>
      <c r="K35" s="70">
        <v>-4475.71</v>
      </c>
      <c r="L35" s="70">
        <v>0</v>
      </c>
      <c r="M35" s="70">
        <v>18911.650000000001</v>
      </c>
    </row>
    <row r="36" spans="1:13" ht="15" x14ac:dyDescent="0.25">
      <c r="A36" s="68"/>
      <c r="B36" s="68" t="s">
        <v>647</v>
      </c>
      <c r="C36" s="68"/>
      <c r="D36" s="68"/>
      <c r="E36" s="70">
        <v>296867.5</v>
      </c>
      <c r="F36" s="70">
        <v>0</v>
      </c>
      <c r="G36" s="70">
        <v>-56646.94</v>
      </c>
      <c r="H36" s="70">
        <v>240220.56</v>
      </c>
      <c r="I36" s="70">
        <v>-6234.21</v>
      </c>
      <c r="J36" s="70">
        <v>0</v>
      </c>
      <c r="K36" s="70">
        <v>1189.5899999999999</v>
      </c>
      <c r="L36" s="70">
        <v>0</v>
      </c>
      <c r="M36" s="70">
        <v>-5044.62</v>
      </c>
    </row>
    <row r="37" spans="1:13" ht="15" x14ac:dyDescent="0.25">
      <c r="A37" s="68"/>
      <c r="B37" s="68" t="s">
        <v>646</v>
      </c>
      <c r="C37" s="68"/>
      <c r="D37" s="68"/>
      <c r="E37" s="70">
        <v>2348857.02</v>
      </c>
      <c r="F37" s="70">
        <v>0</v>
      </c>
      <c r="G37" s="70">
        <v>-513860.68</v>
      </c>
      <c r="H37" s="70">
        <v>1834996.34</v>
      </c>
      <c r="I37" s="70">
        <v>-49325.99</v>
      </c>
      <c r="J37" s="70">
        <v>0</v>
      </c>
      <c r="K37" s="70">
        <v>10791.07</v>
      </c>
      <c r="L37" s="70">
        <v>0</v>
      </c>
      <c r="M37" s="70">
        <v>-38534.92</v>
      </c>
    </row>
    <row r="38" spans="1:13" ht="15" x14ac:dyDescent="0.25">
      <c r="A38" s="68"/>
      <c r="B38" s="68" t="s">
        <v>645</v>
      </c>
      <c r="C38" s="68"/>
      <c r="D38" s="68"/>
      <c r="E38" s="70">
        <v>1154953.3</v>
      </c>
      <c r="F38" s="70">
        <v>0</v>
      </c>
      <c r="G38" s="70">
        <v>-239728.88</v>
      </c>
      <c r="H38" s="70">
        <v>915224.42</v>
      </c>
      <c r="I38" s="70">
        <v>-24254.02</v>
      </c>
      <c r="J38" s="70">
        <v>0</v>
      </c>
      <c r="K38" s="70">
        <v>5034.3100000000004</v>
      </c>
      <c r="L38" s="70">
        <v>0</v>
      </c>
      <c r="M38" s="70">
        <v>-19219.71</v>
      </c>
    </row>
    <row r="39" spans="1:13" ht="15" x14ac:dyDescent="0.25">
      <c r="A39" s="68"/>
      <c r="B39" s="68" t="s">
        <v>644</v>
      </c>
      <c r="C39" s="68"/>
      <c r="D39" s="68"/>
      <c r="E39" s="70">
        <v>723416.03</v>
      </c>
      <c r="F39" s="70">
        <v>0</v>
      </c>
      <c r="G39" s="70">
        <v>-102194.92</v>
      </c>
      <c r="H39" s="70">
        <v>621221.11</v>
      </c>
      <c r="I39" s="70">
        <v>-15191.72</v>
      </c>
      <c r="J39" s="70">
        <v>0</v>
      </c>
      <c r="K39" s="70">
        <v>2146.09</v>
      </c>
      <c r="L39" s="70">
        <v>0</v>
      </c>
      <c r="M39" s="70">
        <v>-13045.63</v>
      </c>
    </row>
    <row r="40" spans="1:13" ht="15" x14ac:dyDescent="0.25">
      <c r="A40" s="68"/>
      <c r="B40" s="68" t="s">
        <v>643</v>
      </c>
      <c r="C40" s="68"/>
      <c r="D40" s="68"/>
      <c r="E40" s="70">
        <v>5676680.2000000002</v>
      </c>
      <c r="F40" s="70">
        <v>1683341.7</v>
      </c>
      <c r="G40" s="70">
        <v>-629365.31999999995</v>
      </c>
      <c r="H40" s="70">
        <v>6730656.5800000001</v>
      </c>
      <c r="I40" s="70">
        <v>-83339.509999999995</v>
      </c>
      <c r="J40" s="70">
        <v>-17675.09</v>
      </c>
      <c r="K40" s="70">
        <v>9428.84</v>
      </c>
      <c r="L40" s="70">
        <v>0</v>
      </c>
      <c r="M40" s="70">
        <v>-91585.75</v>
      </c>
    </row>
    <row r="41" spans="1:13" ht="15" x14ac:dyDescent="0.25">
      <c r="A41" s="68"/>
      <c r="B41" s="68" t="s">
        <v>642</v>
      </c>
      <c r="C41" s="68"/>
      <c r="D41" s="68"/>
      <c r="E41" s="70">
        <v>-1099306.03</v>
      </c>
      <c r="F41" s="70">
        <v>0</v>
      </c>
      <c r="G41" s="70">
        <v>169651.4</v>
      </c>
      <c r="H41" s="70">
        <v>-929654.63</v>
      </c>
      <c r="I41" s="70">
        <v>23085.439999999999</v>
      </c>
      <c r="J41" s="70">
        <v>0</v>
      </c>
      <c r="K41" s="70">
        <v>-3562.68</v>
      </c>
      <c r="L41" s="70">
        <v>0</v>
      </c>
      <c r="M41" s="70">
        <v>19522.759999999998</v>
      </c>
    </row>
    <row r="42" spans="1:13" ht="15" x14ac:dyDescent="0.25">
      <c r="A42" s="68"/>
      <c r="B42" s="68" t="s">
        <v>641</v>
      </c>
      <c r="C42" s="68"/>
      <c r="D42" s="68"/>
      <c r="E42" s="70">
        <v>43261.62</v>
      </c>
      <c r="F42" s="70">
        <v>0</v>
      </c>
      <c r="G42" s="70">
        <v>-6742.01</v>
      </c>
      <c r="H42" s="70">
        <v>36519.61</v>
      </c>
      <c r="I42" s="70">
        <v>-908.5</v>
      </c>
      <c r="J42" s="70">
        <v>0</v>
      </c>
      <c r="K42" s="70">
        <v>141.58000000000001</v>
      </c>
      <c r="L42" s="70">
        <v>0</v>
      </c>
      <c r="M42" s="70">
        <v>-766.92</v>
      </c>
    </row>
    <row r="43" spans="1:13" ht="15" x14ac:dyDescent="0.25">
      <c r="A43" s="68"/>
      <c r="B43" s="68" t="s">
        <v>640</v>
      </c>
      <c r="C43" s="68"/>
      <c r="D43" s="68"/>
      <c r="E43" s="70">
        <v>98556989.420000002</v>
      </c>
      <c r="F43" s="70">
        <v>33374550.079999998</v>
      </c>
      <c r="G43" s="70">
        <v>-12071537.970000001</v>
      </c>
      <c r="H43" s="70">
        <v>119860001.53</v>
      </c>
      <c r="I43" s="70">
        <v>-1226671.02</v>
      </c>
      <c r="J43" s="70">
        <v>-350432.78</v>
      </c>
      <c r="K43" s="70">
        <v>148803.64000000001</v>
      </c>
      <c r="L43" s="70">
        <v>0</v>
      </c>
      <c r="M43" s="70">
        <v>-1428300.15</v>
      </c>
    </row>
    <row r="44" spans="1:13" ht="15" x14ac:dyDescent="0.25">
      <c r="A44" s="68" t="s">
        <v>158</v>
      </c>
      <c r="B44" s="68"/>
      <c r="C44" s="68"/>
      <c r="D44" s="68"/>
      <c r="E44" s="70">
        <v>69224992.790000007</v>
      </c>
      <c r="F44" s="70">
        <v>18825814.440000001</v>
      </c>
      <c r="G44" s="70">
        <v>-9212622.1099999994</v>
      </c>
      <c r="H44" s="70">
        <v>78838185.120000005</v>
      </c>
      <c r="I44" s="70">
        <v>-849332.58</v>
      </c>
      <c r="J44" s="70">
        <v>-197671.06</v>
      </c>
      <c r="K44" s="70">
        <v>115065.08</v>
      </c>
      <c r="L44" s="70">
        <v>0</v>
      </c>
      <c r="M44" s="70">
        <v>-931938.53</v>
      </c>
    </row>
    <row r="45" spans="1:13" ht="15" x14ac:dyDescent="0.25">
      <c r="A45" s="68" t="s">
        <v>561</v>
      </c>
      <c r="B45" s="68"/>
      <c r="C45" s="68"/>
      <c r="D45" s="68"/>
      <c r="E45" s="70">
        <v>69224992.790000007</v>
      </c>
      <c r="F45" s="70">
        <v>18825814.440000001</v>
      </c>
      <c r="G45" s="70">
        <v>-9212622.1099999994</v>
      </c>
      <c r="H45" s="70">
        <v>78838185.120000005</v>
      </c>
      <c r="I45" s="70">
        <v>-849332.58</v>
      </c>
      <c r="J45" s="70">
        <v>-197671.06</v>
      </c>
      <c r="K45" s="70">
        <v>115065.08</v>
      </c>
      <c r="L45" s="70">
        <v>0</v>
      </c>
      <c r="M45" s="70">
        <v>-931938.53</v>
      </c>
    </row>
    <row r="46" spans="1:13" ht="15" x14ac:dyDescent="0.25">
      <c r="A46" s="68" t="s">
        <v>560</v>
      </c>
      <c r="B46" s="68"/>
      <c r="C46" s="68"/>
      <c r="D46" s="68"/>
      <c r="E46" s="70">
        <v>939668408.86000001</v>
      </c>
      <c r="F46" s="70">
        <v>104948787.77</v>
      </c>
      <c r="G46" s="70">
        <v>-22580058.030000001</v>
      </c>
      <c r="H46" s="70">
        <v>1022037138.6</v>
      </c>
      <c r="I46" s="70">
        <v>-15558865.109999999</v>
      </c>
      <c r="J46" s="70">
        <v>-1101962.28</v>
      </c>
      <c r="K46" s="70">
        <v>417511.08</v>
      </c>
      <c r="L46" s="70">
        <v>0</v>
      </c>
      <c r="M46" s="70">
        <v>-16243316.279999999</v>
      </c>
    </row>
    <row r="47" spans="1:13" ht="15" x14ac:dyDescent="0.25">
      <c r="A47" s="68" t="s">
        <v>606</v>
      </c>
      <c r="B47" s="68"/>
      <c r="C47" s="68" t="s">
        <v>639</v>
      </c>
      <c r="D47" s="68"/>
      <c r="E47" s="68"/>
      <c r="F47" s="68"/>
      <c r="G47" s="68"/>
      <c r="H47" s="68"/>
      <c r="I47" s="68"/>
      <c r="J47" s="68"/>
      <c r="K47" s="68"/>
      <c r="L47" s="68"/>
      <c r="M47" s="68"/>
    </row>
    <row r="48" spans="1:13" ht="30" x14ac:dyDescent="0.25">
      <c r="A48" s="68"/>
      <c r="B48" s="68"/>
      <c r="C48" s="68"/>
      <c r="D48" s="68"/>
      <c r="E48" s="68" t="s">
        <v>605</v>
      </c>
      <c r="F48" s="68" t="s">
        <v>604</v>
      </c>
      <c r="G48" s="68" t="s">
        <v>603</v>
      </c>
      <c r="H48" s="68" t="s">
        <v>602</v>
      </c>
      <c r="I48" s="68" t="s">
        <v>601</v>
      </c>
      <c r="J48" s="68" t="s">
        <v>600</v>
      </c>
      <c r="K48" s="68" t="s">
        <v>599</v>
      </c>
      <c r="L48" s="69" t="s">
        <v>598</v>
      </c>
      <c r="M48" s="68" t="s">
        <v>597</v>
      </c>
    </row>
    <row r="49" spans="1:13" ht="15" x14ac:dyDescent="0.25">
      <c r="A49" s="68" t="s">
        <v>181</v>
      </c>
      <c r="B49" s="68"/>
      <c r="C49" s="68">
        <v>2024</v>
      </c>
      <c r="D49" s="68"/>
      <c r="E49" s="68"/>
      <c r="F49" s="68"/>
      <c r="G49" s="68"/>
      <c r="H49" s="68"/>
      <c r="I49" s="68"/>
      <c r="J49" s="68"/>
      <c r="K49" s="68"/>
      <c r="L49" s="68"/>
      <c r="M49" s="68"/>
    </row>
    <row r="50" spans="1:13" ht="15" x14ac:dyDescent="0.25">
      <c r="A50" s="68"/>
      <c r="B50" s="68" t="s">
        <v>638</v>
      </c>
      <c r="C50" s="68"/>
      <c r="D50" s="68"/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</row>
    <row r="51" spans="1:13" ht="15" x14ac:dyDescent="0.25">
      <c r="A51" s="68"/>
      <c r="B51" s="68" t="s">
        <v>637</v>
      </c>
      <c r="C51" s="68"/>
      <c r="D51" s="68"/>
      <c r="E51" s="70">
        <v>27694.97</v>
      </c>
      <c r="F51" s="70">
        <v>0</v>
      </c>
      <c r="G51" s="70">
        <v>-459.49</v>
      </c>
      <c r="H51" s="70">
        <v>27235.48</v>
      </c>
      <c r="I51" s="70">
        <v>1388.3</v>
      </c>
      <c r="J51" s="70">
        <v>0</v>
      </c>
      <c r="K51" s="70">
        <v>-23.07</v>
      </c>
      <c r="L51" s="70">
        <v>0</v>
      </c>
      <c r="M51" s="70">
        <v>1365.23</v>
      </c>
    </row>
    <row r="52" spans="1:13" ht="15" x14ac:dyDescent="0.25">
      <c r="A52" s="68"/>
      <c r="B52" s="68" t="s">
        <v>636</v>
      </c>
      <c r="C52" s="68"/>
      <c r="D52" s="68"/>
      <c r="E52" s="70">
        <v>0.43</v>
      </c>
      <c r="F52" s="70">
        <v>0</v>
      </c>
      <c r="G52" s="70">
        <v>-0.09</v>
      </c>
      <c r="H52" s="70">
        <v>0.34</v>
      </c>
      <c r="I52" s="70">
        <v>0.02</v>
      </c>
      <c r="J52" s="70">
        <v>0</v>
      </c>
      <c r="K52" s="70">
        <v>0</v>
      </c>
      <c r="L52" s="70">
        <v>0</v>
      </c>
      <c r="M52" s="70">
        <v>0.02</v>
      </c>
    </row>
    <row r="53" spans="1:13" ht="15" x14ac:dyDescent="0.25">
      <c r="A53" s="68"/>
      <c r="B53" s="68" t="s">
        <v>635</v>
      </c>
      <c r="C53" s="68"/>
      <c r="D53" s="68"/>
      <c r="E53" s="70">
        <v>67764.61</v>
      </c>
      <c r="F53" s="70">
        <v>0</v>
      </c>
      <c r="G53" s="70">
        <v>-1095</v>
      </c>
      <c r="H53" s="70">
        <v>66669.61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</row>
    <row r="54" spans="1:13" ht="15" x14ac:dyDescent="0.25">
      <c r="A54" s="68"/>
      <c r="B54" s="68" t="s">
        <v>634</v>
      </c>
      <c r="C54" s="68"/>
      <c r="D54" s="68"/>
      <c r="E54" s="70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</row>
    <row r="55" spans="1:13" ht="15" x14ac:dyDescent="0.25">
      <c r="A55" s="68"/>
      <c r="B55" s="68" t="s">
        <v>633</v>
      </c>
      <c r="C55" s="68"/>
      <c r="D55" s="68"/>
      <c r="E55" s="70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</row>
    <row r="56" spans="1:13" ht="15" x14ac:dyDescent="0.25">
      <c r="A56" s="68"/>
      <c r="B56" s="68" t="s">
        <v>632</v>
      </c>
      <c r="C56" s="68"/>
      <c r="D56" s="68"/>
      <c r="E56" s="70">
        <v>0</v>
      </c>
      <c r="F56" s="70"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0</v>
      </c>
    </row>
    <row r="57" spans="1:13" ht="15" x14ac:dyDescent="0.25">
      <c r="A57" s="68"/>
      <c r="B57" s="68" t="s">
        <v>631</v>
      </c>
      <c r="C57" s="68"/>
      <c r="D57" s="68"/>
      <c r="E57" s="70">
        <v>115311.19</v>
      </c>
      <c r="F57" s="70">
        <v>0</v>
      </c>
      <c r="G57" s="70">
        <v>-10734.59</v>
      </c>
      <c r="H57" s="70">
        <v>104576.6</v>
      </c>
      <c r="I57" s="70">
        <v>9513.17</v>
      </c>
      <c r="J57" s="70">
        <v>0</v>
      </c>
      <c r="K57" s="70">
        <v>-885.61</v>
      </c>
      <c r="L57" s="70">
        <v>0</v>
      </c>
      <c r="M57" s="70">
        <v>8627.56</v>
      </c>
    </row>
    <row r="58" spans="1:13" ht="15" x14ac:dyDescent="0.25">
      <c r="A58" s="68"/>
      <c r="B58" s="68" t="s">
        <v>630</v>
      </c>
      <c r="C58" s="68"/>
      <c r="D58" s="68"/>
      <c r="E58" s="70">
        <v>2469928.09</v>
      </c>
      <c r="F58" s="70">
        <v>0</v>
      </c>
      <c r="G58" s="70">
        <v>-250690.47</v>
      </c>
      <c r="H58" s="70">
        <v>2219237.62</v>
      </c>
      <c r="I58" s="70">
        <v>202780.76</v>
      </c>
      <c r="J58" s="70">
        <v>0</v>
      </c>
      <c r="K58" s="70">
        <v>-20318.52</v>
      </c>
      <c r="L58" s="70">
        <v>0</v>
      </c>
      <c r="M58" s="70">
        <v>182462.24</v>
      </c>
    </row>
    <row r="59" spans="1:13" ht="15" x14ac:dyDescent="0.25">
      <c r="A59" s="68"/>
      <c r="B59" s="68" t="s">
        <v>629</v>
      </c>
      <c r="C59" s="68"/>
      <c r="D59" s="68"/>
      <c r="E59" s="70">
        <v>11555979</v>
      </c>
      <c r="F59" s="70">
        <v>0</v>
      </c>
      <c r="G59" s="70">
        <v>-1138325.42</v>
      </c>
      <c r="H59" s="70">
        <v>10417653.58</v>
      </c>
      <c r="I59" s="70">
        <v>931329.63</v>
      </c>
      <c r="J59" s="70">
        <v>0</v>
      </c>
      <c r="K59" s="70">
        <v>-91477.8</v>
      </c>
      <c r="L59" s="70">
        <v>0</v>
      </c>
      <c r="M59" s="70">
        <v>839851.83</v>
      </c>
    </row>
    <row r="60" spans="1:13" ht="15" x14ac:dyDescent="0.25">
      <c r="A60" s="68"/>
      <c r="B60" s="68" t="s">
        <v>628</v>
      </c>
      <c r="C60" s="68"/>
      <c r="D60" s="68"/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</row>
    <row r="61" spans="1:13" ht="15" x14ac:dyDescent="0.25">
      <c r="A61" s="68"/>
      <c r="B61" s="68" t="s">
        <v>627</v>
      </c>
      <c r="C61" s="68"/>
      <c r="D61" s="68"/>
      <c r="E61" s="70">
        <v>0</v>
      </c>
      <c r="F61" s="70"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</row>
    <row r="62" spans="1:13" ht="15" x14ac:dyDescent="0.25">
      <c r="A62" s="68"/>
      <c r="B62" s="68" t="s">
        <v>626</v>
      </c>
      <c r="C62" s="68"/>
      <c r="D62" s="68"/>
      <c r="E62" s="70">
        <v>-169.95</v>
      </c>
      <c r="F62" s="70">
        <v>0</v>
      </c>
      <c r="G62" s="70">
        <v>-717.89</v>
      </c>
      <c r="H62" s="70">
        <v>-887.84</v>
      </c>
      <c r="I62" s="70">
        <v>-12.3</v>
      </c>
      <c r="J62" s="70">
        <v>0</v>
      </c>
      <c r="K62" s="70">
        <v>-52.06</v>
      </c>
      <c r="L62" s="70">
        <v>0</v>
      </c>
      <c r="M62" s="70">
        <v>-64.36</v>
      </c>
    </row>
    <row r="63" spans="1:13" ht="15" x14ac:dyDescent="0.25">
      <c r="A63" s="68" t="s">
        <v>158</v>
      </c>
      <c r="B63" s="68"/>
      <c r="C63" s="68"/>
      <c r="D63" s="68"/>
      <c r="E63" s="70">
        <v>14236508.34</v>
      </c>
      <c r="F63" s="70">
        <v>0</v>
      </c>
      <c r="G63" s="70">
        <v>-1402022.95</v>
      </c>
      <c r="H63" s="70">
        <v>12834485.390000001</v>
      </c>
      <c r="I63" s="70">
        <v>1144999.58</v>
      </c>
      <c r="J63" s="70">
        <v>0</v>
      </c>
      <c r="K63" s="70">
        <v>-112757.06</v>
      </c>
      <c r="L63" s="70">
        <v>0</v>
      </c>
      <c r="M63" s="70">
        <v>1032242.52</v>
      </c>
    </row>
    <row r="64" spans="1:13" ht="15" x14ac:dyDescent="0.25">
      <c r="A64" s="68" t="s">
        <v>583</v>
      </c>
      <c r="B64" s="68"/>
      <c r="C64" s="68"/>
      <c r="D64" s="68"/>
      <c r="E64" s="70">
        <v>14236508.34</v>
      </c>
      <c r="F64" s="70">
        <v>0</v>
      </c>
      <c r="G64" s="70">
        <v>-1402022.95</v>
      </c>
      <c r="H64" s="70">
        <v>12834485.390000001</v>
      </c>
      <c r="I64" s="70">
        <v>1144999.58</v>
      </c>
      <c r="J64" s="70">
        <v>0</v>
      </c>
      <c r="K64" s="70">
        <v>-112757.06</v>
      </c>
      <c r="L64" s="70">
        <v>0</v>
      </c>
      <c r="M64" s="70">
        <v>1032242.52</v>
      </c>
    </row>
    <row r="65" spans="1:13" ht="15" x14ac:dyDescent="0.25">
      <c r="A65" s="68"/>
      <c r="B65" s="68" t="s">
        <v>625</v>
      </c>
      <c r="C65" s="68"/>
      <c r="D65" s="68"/>
      <c r="E65" s="70">
        <v>856206907.73000002</v>
      </c>
      <c r="F65" s="70">
        <v>86122974</v>
      </c>
      <c r="G65" s="70">
        <v>-11965413.640000001</v>
      </c>
      <c r="H65" s="70">
        <v>930364468.09000003</v>
      </c>
      <c r="I65" s="70">
        <v>48890039.149999999</v>
      </c>
      <c r="J65" s="70">
        <v>4306148.7</v>
      </c>
      <c r="K65" s="70">
        <v>-790912.7</v>
      </c>
      <c r="L65" s="70">
        <v>0</v>
      </c>
      <c r="M65" s="70">
        <v>52405275.140000001</v>
      </c>
    </row>
    <row r="66" spans="1:13" ht="15" x14ac:dyDescent="0.25">
      <c r="A66" s="68" t="s">
        <v>158</v>
      </c>
      <c r="B66" s="68"/>
      <c r="C66" s="68"/>
      <c r="D66" s="68"/>
      <c r="E66" s="70">
        <v>856206907.73000002</v>
      </c>
      <c r="F66" s="70">
        <v>86122974</v>
      </c>
      <c r="G66" s="70">
        <v>-11965413.640000001</v>
      </c>
      <c r="H66" s="70">
        <v>930364468.09000003</v>
      </c>
      <c r="I66" s="70">
        <v>48890039.149999999</v>
      </c>
      <c r="J66" s="70">
        <v>4306148.7</v>
      </c>
      <c r="K66" s="70">
        <v>-790912.7</v>
      </c>
      <c r="L66" s="70">
        <v>0</v>
      </c>
      <c r="M66" s="70">
        <v>52405275.140000001</v>
      </c>
    </row>
    <row r="67" spans="1:13" ht="15" x14ac:dyDescent="0.25">
      <c r="A67" s="68" t="s">
        <v>581</v>
      </c>
      <c r="B67" s="68"/>
      <c r="C67" s="68"/>
      <c r="D67" s="68"/>
      <c r="E67" s="70">
        <v>856206907.73000002</v>
      </c>
      <c r="F67" s="70">
        <v>86122974</v>
      </c>
      <c r="G67" s="70">
        <v>-11965413.640000001</v>
      </c>
      <c r="H67" s="70">
        <v>930364468.09000003</v>
      </c>
      <c r="I67" s="70">
        <v>48890039.149999999</v>
      </c>
      <c r="J67" s="70">
        <v>4306148.7</v>
      </c>
      <c r="K67" s="70">
        <v>-790912.7</v>
      </c>
      <c r="L67" s="70">
        <v>0</v>
      </c>
      <c r="M67" s="70">
        <v>52405275.140000001</v>
      </c>
    </row>
    <row r="68" spans="1:13" ht="15" x14ac:dyDescent="0.25">
      <c r="A68" s="68"/>
      <c r="B68" s="68" t="s">
        <v>624</v>
      </c>
      <c r="C68" s="68"/>
      <c r="D68" s="68"/>
      <c r="E68" s="70">
        <v>-9556168.3499999996</v>
      </c>
      <c r="F68" s="70">
        <v>-5976362.0499999998</v>
      </c>
      <c r="G68" s="70">
        <v>1162079.6399999999</v>
      </c>
      <c r="H68" s="70">
        <v>-14370450.76</v>
      </c>
      <c r="I68" s="70">
        <v>-511501.78</v>
      </c>
      <c r="J68" s="70">
        <v>-298818.09999999998</v>
      </c>
      <c r="K68" s="70">
        <v>62183.35</v>
      </c>
      <c r="L68" s="70">
        <v>0</v>
      </c>
      <c r="M68" s="70">
        <v>-748136.54</v>
      </c>
    </row>
    <row r="69" spans="1:13" ht="15" x14ac:dyDescent="0.25">
      <c r="A69" s="68"/>
      <c r="B69" s="68" t="s">
        <v>623</v>
      </c>
      <c r="C69" s="68"/>
      <c r="D69" s="68"/>
      <c r="E69" s="70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</row>
    <row r="70" spans="1:13" ht="15" x14ac:dyDescent="0.25">
      <c r="A70" s="68"/>
      <c r="B70" s="68" t="s">
        <v>622</v>
      </c>
      <c r="C70" s="68"/>
      <c r="D70" s="68"/>
      <c r="E70" s="70">
        <v>550839.12</v>
      </c>
      <c r="F70" s="70">
        <v>823650.65</v>
      </c>
      <c r="G70" s="70">
        <v>-141106.92000000001</v>
      </c>
      <c r="H70" s="70">
        <v>1233382.8500000001</v>
      </c>
      <c r="I70" s="70">
        <v>27768.92</v>
      </c>
      <c r="J70" s="70">
        <v>41182.53</v>
      </c>
      <c r="K70" s="70">
        <v>-7073.44</v>
      </c>
      <c r="L70" s="70">
        <v>0</v>
      </c>
      <c r="M70" s="70">
        <v>61878.01</v>
      </c>
    </row>
    <row r="71" spans="1:13" ht="15" x14ac:dyDescent="0.25">
      <c r="A71" s="68"/>
      <c r="B71" s="68" t="s">
        <v>621</v>
      </c>
      <c r="C71" s="68"/>
      <c r="D71" s="68"/>
      <c r="E71" s="70">
        <v>3900412.67</v>
      </c>
      <c r="F71" s="70">
        <v>0</v>
      </c>
      <c r="G71" s="70">
        <v>-749597.01</v>
      </c>
      <c r="H71" s="70">
        <v>3150815.66</v>
      </c>
      <c r="I71" s="70">
        <v>234024.76</v>
      </c>
      <c r="J71" s="70">
        <v>0</v>
      </c>
      <c r="K71" s="70">
        <v>-44975.82</v>
      </c>
      <c r="L71" s="70">
        <v>0</v>
      </c>
      <c r="M71" s="70">
        <v>189048.94</v>
      </c>
    </row>
    <row r="72" spans="1:13" ht="15" x14ac:dyDescent="0.25">
      <c r="A72" s="68"/>
      <c r="B72" s="68" t="s">
        <v>620</v>
      </c>
      <c r="C72" s="68"/>
      <c r="D72" s="68"/>
      <c r="E72" s="70">
        <v>-30697022.449999999</v>
      </c>
      <c r="F72" s="70">
        <v>-11079365.939999999</v>
      </c>
      <c r="G72" s="70">
        <v>3492253.55</v>
      </c>
      <c r="H72" s="70">
        <v>-38284134.840000004</v>
      </c>
      <c r="I72" s="70">
        <v>-1637937.13</v>
      </c>
      <c r="J72" s="70">
        <v>-553968.29</v>
      </c>
      <c r="K72" s="70">
        <v>187915.45</v>
      </c>
      <c r="L72" s="70">
        <v>0</v>
      </c>
      <c r="M72" s="70">
        <v>-2003989.97</v>
      </c>
    </row>
    <row r="73" spans="1:13" ht="15" x14ac:dyDescent="0.25">
      <c r="A73" s="68"/>
      <c r="B73" s="68" t="s">
        <v>619</v>
      </c>
      <c r="C73" s="68"/>
      <c r="D73" s="68"/>
      <c r="E73" s="70">
        <v>50621.65</v>
      </c>
      <c r="F73" s="70">
        <v>0</v>
      </c>
      <c r="G73" s="70">
        <v>2695.02</v>
      </c>
      <c r="H73" s="70">
        <v>53316.67</v>
      </c>
      <c r="I73" s="70">
        <v>3037.31</v>
      </c>
      <c r="J73" s="70">
        <v>0</v>
      </c>
      <c r="K73" s="70">
        <v>161.69999999999999</v>
      </c>
      <c r="L73" s="70">
        <v>0</v>
      </c>
      <c r="M73" s="70">
        <v>3199.01</v>
      </c>
    </row>
    <row r="74" spans="1:13" ht="15" x14ac:dyDescent="0.25">
      <c r="A74" s="68"/>
      <c r="B74" s="68" t="s">
        <v>618</v>
      </c>
      <c r="C74" s="68"/>
      <c r="D74" s="68"/>
      <c r="E74" s="70">
        <v>-247948.79</v>
      </c>
      <c r="F74" s="70">
        <v>0</v>
      </c>
      <c r="G74" s="70">
        <v>34351.11</v>
      </c>
      <c r="H74" s="70">
        <v>-213597.68</v>
      </c>
      <c r="I74" s="70">
        <v>-14876.92</v>
      </c>
      <c r="J74" s="70">
        <v>0</v>
      </c>
      <c r="K74" s="70">
        <v>2061.0700000000002</v>
      </c>
      <c r="L74" s="70">
        <v>0</v>
      </c>
      <c r="M74" s="70">
        <v>-12815.85</v>
      </c>
    </row>
    <row r="75" spans="1:13" ht="15" x14ac:dyDescent="0.25">
      <c r="A75" s="68"/>
      <c r="B75" s="68" t="s">
        <v>617</v>
      </c>
      <c r="C75" s="68"/>
      <c r="D75" s="68"/>
      <c r="E75" s="70">
        <v>-625930.4</v>
      </c>
      <c r="F75" s="70">
        <v>0</v>
      </c>
      <c r="G75" s="70">
        <v>119763.85</v>
      </c>
      <c r="H75" s="70">
        <v>-506166.55</v>
      </c>
      <c r="I75" s="70">
        <v>-37555.81</v>
      </c>
      <c r="J75" s="70">
        <v>0</v>
      </c>
      <c r="K75" s="70">
        <v>7185.83</v>
      </c>
      <c r="L75" s="70">
        <v>0</v>
      </c>
      <c r="M75" s="70">
        <v>-30369.98</v>
      </c>
    </row>
    <row r="76" spans="1:13" ht="15" x14ac:dyDescent="0.25">
      <c r="A76" s="68"/>
      <c r="B76" s="68" t="s">
        <v>616</v>
      </c>
      <c r="C76" s="68"/>
      <c r="D76" s="68"/>
      <c r="E76" s="70">
        <v>-1113683.94</v>
      </c>
      <c r="F76" s="70">
        <v>0</v>
      </c>
      <c r="G76" s="70">
        <v>213129.25</v>
      </c>
      <c r="H76" s="70">
        <v>-900554.69</v>
      </c>
      <c r="I76" s="70">
        <v>-66821.039999999994</v>
      </c>
      <c r="J76" s="70">
        <v>0</v>
      </c>
      <c r="K76" s="70">
        <v>12787.76</v>
      </c>
      <c r="L76" s="70">
        <v>0</v>
      </c>
      <c r="M76" s="70">
        <v>-54033.279999999999</v>
      </c>
    </row>
    <row r="77" spans="1:13" ht="15" x14ac:dyDescent="0.25">
      <c r="A77" s="68"/>
      <c r="B77" s="68" t="s">
        <v>615</v>
      </c>
      <c r="C77" s="68"/>
      <c r="D77" s="68"/>
      <c r="E77" s="70">
        <v>296867.5</v>
      </c>
      <c r="F77" s="70">
        <v>0</v>
      </c>
      <c r="G77" s="70">
        <v>-56646.94</v>
      </c>
      <c r="H77" s="70">
        <v>240220.56</v>
      </c>
      <c r="I77" s="70">
        <v>17812.05</v>
      </c>
      <c r="J77" s="70">
        <v>0</v>
      </c>
      <c r="K77" s="70">
        <v>-3398.82</v>
      </c>
      <c r="L77" s="70">
        <v>0</v>
      </c>
      <c r="M77" s="70">
        <v>14413.23</v>
      </c>
    </row>
    <row r="78" spans="1:13" ht="15" x14ac:dyDescent="0.25">
      <c r="A78" s="68"/>
      <c r="B78" s="68" t="s">
        <v>614</v>
      </c>
      <c r="C78" s="68"/>
      <c r="D78" s="68"/>
      <c r="E78" s="70">
        <v>2348857.02</v>
      </c>
      <c r="F78" s="70">
        <v>0</v>
      </c>
      <c r="G78" s="70">
        <v>-513860.68</v>
      </c>
      <c r="H78" s="70">
        <v>1834996.34</v>
      </c>
      <c r="I78" s="70">
        <v>140931.42000000001</v>
      </c>
      <c r="J78" s="70">
        <v>0</v>
      </c>
      <c r="K78" s="70">
        <v>-30831.64</v>
      </c>
      <c r="L78" s="70">
        <v>0</v>
      </c>
      <c r="M78" s="70">
        <v>110099.78</v>
      </c>
    </row>
    <row r="79" spans="1:13" ht="15" x14ac:dyDescent="0.25">
      <c r="A79" s="68"/>
      <c r="B79" s="68" t="s">
        <v>613</v>
      </c>
      <c r="C79" s="68"/>
      <c r="D79" s="68"/>
      <c r="E79" s="70">
        <v>1154953.3</v>
      </c>
      <c r="F79" s="70">
        <v>0</v>
      </c>
      <c r="G79" s="70">
        <v>-239728.88</v>
      </c>
      <c r="H79" s="70">
        <v>915224.42</v>
      </c>
      <c r="I79" s="70">
        <v>69297.19</v>
      </c>
      <c r="J79" s="70">
        <v>0</v>
      </c>
      <c r="K79" s="70">
        <v>-14383.73</v>
      </c>
      <c r="L79" s="70">
        <v>0</v>
      </c>
      <c r="M79" s="70">
        <v>54913.46</v>
      </c>
    </row>
    <row r="80" spans="1:13" ht="15" x14ac:dyDescent="0.25">
      <c r="A80" s="68"/>
      <c r="B80" s="68" t="s">
        <v>612</v>
      </c>
      <c r="C80" s="68"/>
      <c r="D80" s="68"/>
      <c r="E80" s="70">
        <v>98556989.420000002</v>
      </c>
      <c r="F80" s="70">
        <v>33374550.079999998</v>
      </c>
      <c r="G80" s="70">
        <v>-12071537.970000001</v>
      </c>
      <c r="H80" s="70">
        <v>119860001.53</v>
      </c>
      <c r="I80" s="70">
        <v>5110537.74</v>
      </c>
      <c r="J80" s="70">
        <v>1668727.5</v>
      </c>
      <c r="K80" s="70">
        <v>-624579.26</v>
      </c>
      <c r="L80" s="70">
        <v>0</v>
      </c>
      <c r="M80" s="70">
        <v>6154685.9800000004</v>
      </c>
    </row>
    <row r="81" spans="1:13" ht="15" x14ac:dyDescent="0.25">
      <c r="A81" s="68"/>
      <c r="B81" s="68" t="s">
        <v>611</v>
      </c>
      <c r="C81" s="68"/>
      <c r="D81" s="68"/>
      <c r="E81" s="70">
        <v>-737845.78</v>
      </c>
      <c r="F81" s="70">
        <v>0</v>
      </c>
      <c r="G81" s="70">
        <v>104234.72</v>
      </c>
      <c r="H81" s="70">
        <v>-633611.06000000006</v>
      </c>
      <c r="I81" s="70">
        <v>-44270.77</v>
      </c>
      <c r="J81" s="70">
        <v>0</v>
      </c>
      <c r="K81" s="70">
        <v>6254.09</v>
      </c>
      <c r="L81" s="70">
        <v>0</v>
      </c>
      <c r="M81" s="70">
        <v>-38016.68</v>
      </c>
    </row>
    <row r="82" spans="1:13" ht="15" x14ac:dyDescent="0.25">
      <c r="A82" s="68"/>
      <c r="B82" s="68" t="s">
        <v>610</v>
      </c>
      <c r="C82" s="68"/>
      <c r="D82" s="68"/>
      <c r="E82" s="70">
        <v>723416.03</v>
      </c>
      <c r="F82" s="70">
        <v>0</v>
      </c>
      <c r="G82" s="70">
        <v>-102194.92</v>
      </c>
      <c r="H82" s="70">
        <v>621221.11</v>
      </c>
      <c r="I82" s="70">
        <v>43404.95</v>
      </c>
      <c r="J82" s="70">
        <v>0</v>
      </c>
      <c r="K82" s="70">
        <v>-6131.69</v>
      </c>
      <c r="L82" s="70">
        <v>0</v>
      </c>
      <c r="M82" s="70">
        <v>37273.26</v>
      </c>
    </row>
    <row r="83" spans="1:13" ht="15" x14ac:dyDescent="0.25">
      <c r="A83" s="68"/>
      <c r="B83" s="68" t="s">
        <v>609</v>
      </c>
      <c r="C83" s="68"/>
      <c r="D83" s="68"/>
      <c r="E83" s="70">
        <v>5676680.2000000002</v>
      </c>
      <c r="F83" s="70">
        <v>1683341.7</v>
      </c>
      <c r="G83" s="70">
        <v>-629365.31999999995</v>
      </c>
      <c r="H83" s="70">
        <v>6730656.5800000001</v>
      </c>
      <c r="I83" s="70">
        <v>306438.15999999997</v>
      </c>
      <c r="J83" s="70">
        <v>84167.09</v>
      </c>
      <c r="K83" s="70">
        <v>-34154.449999999997</v>
      </c>
      <c r="L83" s="70">
        <v>0</v>
      </c>
      <c r="M83" s="70">
        <v>356450.79</v>
      </c>
    </row>
    <row r="84" spans="1:13" ht="15" x14ac:dyDescent="0.25">
      <c r="A84" s="68"/>
      <c r="B84" s="68" t="s">
        <v>608</v>
      </c>
      <c r="C84" s="68"/>
      <c r="D84" s="68"/>
      <c r="E84" s="70">
        <v>-1099306.03</v>
      </c>
      <c r="F84" s="70">
        <v>0</v>
      </c>
      <c r="G84" s="70">
        <v>169651.4</v>
      </c>
      <c r="H84" s="70">
        <v>-929654.63</v>
      </c>
      <c r="I84" s="70">
        <v>-65958.37</v>
      </c>
      <c r="J84" s="70">
        <v>0</v>
      </c>
      <c r="K84" s="70">
        <v>10179.07</v>
      </c>
      <c r="L84" s="70">
        <v>0</v>
      </c>
      <c r="M84" s="70">
        <v>-55779.3</v>
      </c>
    </row>
    <row r="85" spans="1:13" ht="15" x14ac:dyDescent="0.25">
      <c r="A85" s="68"/>
      <c r="B85" s="68" t="s">
        <v>607</v>
      </c>
      <c r="C85" s="68"/>
      <c r="D85" s="68"/>
      <c r="E85" s="70">
        <v>43261.62</v>
      </c>
      <c r="F85" s="70">
        <v>0</v>
      </c>
      <c r="G85" s="70">
        <v>-6742.01</v>
      </c>
      <c r="H85" s="70">
        <v>36519.61</v>
      </c>
      <c r="I85" s="70">
        <v>2595.69</v>
      </c>
      <c r="J85" s="70">
        <v>0</v>
      </c>
      <c r="K85" s="70">
        <v>-404.52</v>
      </c>
      <c r="L85" s="70">
        <v>0</v>
      </c>
      <c r="M85" s="70">
        <v>2191.17</v>
      </c>
    </row>
    <row r="86" spans="1:13" ht="15" x14ac:dyDescent="0.25">
      <c r="A86" s="68" t="s">
        <v>158</v>
      </c>
      <c r="B86" s="68"/>
      <c r="C86" s="68"/>
      <c r="D86" s="68"/>
      <c r="E86" s="70">
        <v>69224992.790000007</v>
      </c>
      <c r="F86" s="70">
        <v>18825814.440000001</v>
      </c>
      <c r="G86" s="70">
        <v>-9212622.1099999994</v>
      </c>
      <c r="H86" s="70">
        <v>78838185.120000005</v>
      </c>
      <c r="I86" s="70">
        <v>3576926.37</v>
      </c>
      <c r="J86" s="70">
        <v>941290.73</v>
      </c>
      <c r="K86" s="70">
        <v>-477205.05</v>
      </c>
      <c r="L86" s="70">
        <v>0</v>
      </c>
      <c r="M86" s="70">
        <v>4041012.03</v>
      </c>
    </row>
    <row r="87" spans="1:13" ht="15" x14ac:dyDescent="0.25">
      <c r="A87" s="68" t="s">
        <v>561</v>
      </c>
      <c r="B87" s="68"/>
      <c r="C87" s="68"/>
      <c r="D87" s="68"/>
      <c r="E87" s="70">
        <v>69224992.790000007</v>
      </c>
      <c r="F87" s="70">
        <v>18825814.440000001</v>
      </c>
      <c r="G87" s="70">
        <v>-9212622.1099999994</v>
      </c>
      <c r="H87" s="70">
        <v>78838185.120000005</v>
      </c>
      <c r="I87" s="70">
        <v>3576926.37</v>
      </c>
      <c r="J87" s="70">
        <v>941290.73</v>
      </c>
      <c r="K87" s="70">
        <v>-477205.05</v>
      </c>
      <c r="L87" s="70">
        <v>0</v>
      </c>
      <c r="M87" s="70">
        <v>4041012.03</v>
      </c>
    </row>
    <row r="88" spans="1:13" ht="15" x14ac:dyDescent="0.25">
      <c r="A88" s="68" t="s">
        <v>560</v>
      </c>
      <c r="B88" s="68"/>
      <c r="C88" s="68"/>
      <c r="D88" s="68"/>
      <c r="E88" s="70">
        <v>939668408.86000001</v>
      </c>
      <c r="F88" s="70">
        <v>104948788.44</v>
      </c>
      <c r="G88" s="70">
        <v>-22580058.699999999</v>
      </c>
      <c r="H88" s="70">
        <v>1022037138.6</v>
      </c>
      <c r="I88" s="70">
        <v>53611965.100000001</v>
      </c>
      <c r="J88" s="70">
        <v>5247439.43</v>
      </c>
      <c r="K88" s="70">
        <v>-1380874.81</v>
      </c>
      <c r="L88" s="70">
        <v>0</v>
      </c>
      <c r="M88" s="70">
        <v>57478529.689999998</v>
      </c>
    </row>
    <row r="89" spans="1:13" ht="15" x14ac:dyDescent="0.25">
      <c r="A89" s="68" t="s">
        <v>606</v>
      </c>
      <c r="B89" s="68"/>
      <c r="C89" s="68" t="s">
        <v>156</v>
      </c>
      <c r="D89" s="68"/>
      <c r="E89" s="68"/>
      <c r="F89" s="68"/>
      <c r="G89" s="68"/>
      <c r="H89" s="68"/>
      <c r="I89" s="68"/>
      <c r="J89" s="68"/>
      <c r="K89" s="68"/>
      <c r="L89" s="68"/>
      <c r="M89" s="68"/>
    </row>
    <row r="90" spans="1:13" ht="30" x14ac:dyDescent="0.25">
      <c r="A90" s="68"/>
      <c r="B90" s="68"/>
      <c r="C90" s="68"/>
      <c r="D90" s="68"/>
      <c r="E90" s="68" t="s">
        <v>605</v>
      </c>
      <c r="F90" s="68" t="s">
        <v>604</v>
      </c>
      <c r="G90" s="68" t="s">
        <v>603</v>
      </c>
      <c r="H90" s="68" t="s">
        <v>602</v>
      </c>
      <c r="I90" s="68" t="s">
        <v>601</v>
      </c>
      <c r="J90" s="68" t="s">
        <v>600</v>
      </c>
      <c r="K90" s="68" t="s">
        <v>599</v>
      </c>
      <c r="L90" s="69" t="s">
        <v>598</v>
      </c>
      <c r="M90" s="68" t="s">
        <v>597</v>
      </c>
    </row>
    <row r="91" spans="1:13" ht="15" x14ac:dyDescent="0.25">
      <c r="A91" s="68" t="s">
        <v>181</v>
      </c>
      <c r="B91" s="68"/>
      <c r="C91" s="68">
        <v>2024</v>
      </c>
      <c r="D91" s="68"/>
      <c r="E91" s="68"/>
      <c r="F91" s="68"/>
      <c r="G91" s="68"/>
      <c r="H91" s="68"/>
      <c r="I91" s="68"/>
      <c r="J91" s="68"/>
      <c r="K91" s="68"/>
      <c r="L91" s="68"/>
      <c r="M91" s="68"/>
    </row>
    <row r="92" spans="1:13" ht="15" x14ac:dyDescent="0.25">
      <c r="A92" s="68"/>
      <c r="B92" s="68" t="s">
        <v>596</v>
      </c>
      <c r="C92" s="68"/>
      <c r="D92" s="68"/>
      <c r="E92" s="70">
        <v>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</row>
    <row r="93" spans="1:13" ht="15" x14ac:dyDescent="0.25">
      <c r="A93" s="68"/>
      <c r="B93" s="68" t="s">
        <v>595</v>
      </c>
      <c r="C93" s="68"/>
      <c r="D93" s="68"/>
      <c r="E93" s="70">
        <v>27694.97</v>
      </c>
      <c r="F93" s="70">
        <v>0</v>
      </c>
      <c r="G93" s="70">
        <v>-459.49</v>
      </c>
      <c r="H93" s="70">
        <v>27235.48</v>
      </c>
      <c r="I93" s="70">
        <v>5857.09</v>
      </c>
      <c r="J93" s="70">
        <v>0</v>
      </c>
      <c r="K93" s="70">
        <v>-97.24</v>
      </c>
      <c r="L93" s="70">
        <v>0</v>
      </c>
      <c r="M93" s="70">
        <v>5759.85</v>
      </c>
    </row>
    <row r="94" spans="1:13" ht="15" x14ac:dyDescent="0.25">
      <c r="A94" s="68"/>
      <c r="B94" s="68" t="s">
        <v>594</v>
      </c>
      <c r="C94" s="68"/>
      <c r="D94" s="68"/>
      <c r="E94" s="70">
        <v>0.43</v>
      </c>
      <c r="F94" s="70">
        <v>0</v>
      </c>
      <c r="G94" s="70">
        <v>-0.09</v>
      </c>
      <c r="H94" s="70">
        <v>0.34</v>
      </c>
      <c r="I94" s="70">
        <v>0.14000000000000001</v>
      </c>
      <c r="J94" s="70">
        <v>0</v>
      </c>
      <c r="K94" s="70">
        <v>-0.03</v>
      </c>
      <c r="L94" s="70">
        <v>0</v>
      </c>
      <c r="M94" s="70">
        <v>0.11</v>
      </c>
    </row>
    <row r="95" spans="1:13" ht="15" x14ac:dyDescent="0.25">
      <c r="A95" s="68"/>
      <c r="B95" s="68" t="s">
        <v>593</v>
      </c>
      <c r="C95" s="68"/>
      <c r="D95" s="68"/>
      <c r="E95" s="70">
        <v>67764.61</v>
      </c>
      <c r="F95" s="70">
        <v>0</v>
      </c>
      <c r="G95" s="70">
        <v>-1095</v>
      </c>
      <c r="H95" s="70">
        <v>66669.61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</row>
    <row r="96" spans="1:13" ht="15" x14ac:dyDescent="0.25">
      <c r="A96" s="68"/>
      <c r="B96" s="68" t="s">
        <v>592</v>
      </c>
      <c r="C96" s="68"/>
      <c r="D96" s="68"/>
      <c r="E96" s="70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</row>
    <row r="97" spans="1:13" ht="15" x14ac:dyDescent="0.25">
      <c r="A97" s="68"/>
      <c r="B97" s="68" t="s">
        <v>591</v>
      </c>
      <c r="C97" s="68"/>
      <c r="D97" s="68"/>
      <c r="E97" s="70">
        <v>0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</row>
    <row r="98" spans="1:13" ht="15" x14ac:dyDescent="0.25">
      <c r="A98" s="68"/>
      <c r="B98" s="68" t="s">
        <v>590</v>
      </c>
      <c r="C98" s="68"/>
      <c r="D98" s="68"/>
      <c r="E98" s="70">
        <v>0</v>
      </c>
      <c r="F98" s="70">
        <v>0</v>
      </c>
      <c r="G98" s="70">
        <v>0</v>
      </c>
      <c r="H98" s="70">
        <v>0</v>
      </c>
      <c r="I98" s="70">
        <v>0</v>
      </c>
      <c r="J98" s="70">
        <v>0</v>
      </c>
      <c r="K98" s="70">
        <v>0</v>
      </c>
      <c r="L98" s="70">
        <v>0</v>
      </c>
      <c r="M98" s="70">
        <v>0</v>
      </c>
    </row>
    <row r="99" spans="1:13" ht="15" x14ac:dyDescent="0.25">
      <c r="A99" s="68"/>
      <c r="B99" s="68" t="s">
        <v>589</v>
      </c>
      <c r="C99" s="68"/>
      <c r="D99" s="68"/>
      <c r="E99" s="70">
        <v>115311.19</v>
      </c>
      <c r="F99" s="70">
        <v>0</v>
      </c>
      <c r="G99" s="70">
        <v>-10734.59</v>
      </c>
      <c r="H99" s="70">
        <v>104576.6</v>
      </c>
      <c r="I99" s="70">
        <v>40358.910000000003</v>
      </c>
      <c r="J99" s="70">
        <v>0</v>
      </c>
      <c r="K99" s="70">
        <v>-3757.11</v>
      </c>
      <c r="L99" s="70">
        <v>0</v>
      </c>
      <c r="M99" s="70">
        <v>36601.800000000003</v>
      </c>
    </row>
    <row r="100" spans="1:13" ht="15" x14ac:dyDescent="0.25">
      <c r="A100" s="68"/>
      <c r="B100" s="68" t="s">
        <v>588</v>
      </c>
      <c r="C100" s="68"/>
      <c r="D100" s="68"/>
      <c r="E100" s="70">
        <v>2469928.09</v>
      </c>
      <c r="F100" s="70">
        <v>0</v>
      </c>
      <c r="G100" s="70">
        <v>-250690.47</v>
      </c>
      <c r="H100" s="70">
        <v>2219237.62</v>
      </c>
      <c r="I100" s="70">
        <v>861307.13</v>
      </c>
      <c r="J100" s="70">
        <v>0</v>
      </c>
      <c r="K100" s="70">
        <v>-87017.88</v>
      </c>
      <c r="L100" s="70">
        <v>0</v>
      </c>
      <c r="M100" s="70">
        <v>774289.25</v>
      </c>
    </row>
    <row r="101" spans="1:13" ht="15" x14ac:dyDescent="0.25">
      <c r="A101" s="68"/>
      <c r="B101" s="68" t="s">
        <v>587</v>
      </c>
      <c r="C101" s="68"/>
      <c r="D101" s="68"/>
      <c r="E101" s="70">
        <v>11555979</v>
      </c>
      <c r="F101" s="70">
        <v>0</v>
      </c>
      <c r="G101" s="70">
        <v>-1138325.42</v>
      </c>
      <c r="H101" s="70">
        <v>10417653.58</v>
      </c>
      <c r="I101" s="70">
        <v>4029178.83</v>
      </c>
      <c r="J101" s="70">
        <v>0</v>
      </c>
      <c r="K101" s="70">
        <v>-394788.53</v>
      </c>
      <c r="L101" s="70">
        <v>0</v>
      </c>
      <c r="M101" s="70">
        <v>3634390.3</v>
      </c>
    </row>
    <row r="102" spans="1:13" ht="15" x14ac:dyDescent="0.25">
      <c r="A102" s="68"/>
      <c r="B102" s="68" t="s">
        <v>586</v>
      </c>
      <c r="C102" s="68"/>
      <c r="D102" s="68"/>
      <c r="E102" s="70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</row>
    <row r="103" spans="1:13" ht="15" x14ac:dyDescent="0.25">
      <c r="A103" s="68"/>
      <c r="B103" s="68" t="s">
        <v>585</v>
      </c>
      <c r="C103" s="68"/>
      <c r="D103" s="68"/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</row>
    <row r="104" spans="1:13" ht="15" x14ac:dyDescent="0.25">
      <c r="A104" s="68"/>
      <c r="B104" s="68" t="s">
        <v>584</v>
      </c>
      <c r="C104" s="68"/>
      <c r="D104" s="68"/>
      <c r="E104" s="70">
        <v>-169.95</v>
      </c>
      <c r="F104" s="70">
        <v>0</v>
      </c>
      <c r="G104" s="70">
        <v>-717.89</v>
      </c>
      <c r="H104" s="70">
        <v>-887.84</v>
      </c>
      <c r="I104" s="70">
        <v>-57.8</v>
      </c>
      <c r="J104" s="70">
        <v>0</v>
      </c>
      <c r="K104" s="70">
        <v>-244.07</v>
      </c>
      <c r="L104" s="70">
        <v>0</v>
      </c>
      <c r="M104" s="70">
        <v>-301.87</v>
      </c>
    </row>
    <row r="105" spans="1:13" ht="15" x14ac:dyDescent="0.25">
      <c r="A105" s="68" t="s">
        <v>158</v>
      </c>
      <c r="B105" s="68"/>
      <c r="C105" s="68"/>
      <c r="D105" s="68"/>
      <c r="E105" s="70">
        <v>14236508.34</v>
      </c>
      <c r="F105" s="70">
        <v>0</v>
      </c>
      <c r="G105" s="70">
        <v>-1402022.95</v>
      </c>
      <c r="H105" s="70">
        <v>12834485.390000001</v>
      </c>
      <c r="I105" s="70">
        <v>4936644.3</v>
      </c>
      <c r="J105" s="70">
        <v>0</v>
      </c>
      <c r="K105" s="70">
        <v>-485904.86</v>
      </c>
      <c r="L105" s="70">
        <v>0</v>
      </c>
      <c r="M105" s="70">
        <v>4450739.4400000004</v>
      </c>
    </row>
    <row r="106" spans="1:13" ht="15" x14ac:dyDescent="0.25">
      <c r="A106" s="68" t="s">
        <v>583</v>
      </c>
      <c r="B106" s="68"/>
      <c r="C106" s="68"/>
      <c r="D106" s="68"/>
      <c r="E106" s="70">
        <v>14236508.34</v>
      </c>
      <c r="F106" s="70">
        <v>0</v>
      </c>
      <c r="G106" s="70">
        <v>-1402022.95</v>
      </c>
      <c r="H106" s="70">
        <v>12834485.390000001</v>
      </c>
      <c r="I106" s="70">
        <v>4936644.3</v>
      </c>
      <c r="J106" s="70">
        <v>0</v>
      </c>
      <c r="K106" s="70">
        <v>-485904.86</v>
      </c>
      <c r="L106" s="70">
        <v>0</v>
      </c>
      <c r="M106" s="70">
        <v>4450739.4400000004</v>
      </c>
    </row>
    <row r="107" spans="1:13" ht="15" x14ac:dyDescent="0.25">
      <c r="A107" s="68"/>
      <c r="B107" s="68" t="s">
        <v>582</v>
      </c>
      <c r="C107" s="68"/>
      <c r="D107" s="68"/>
      <c r="E107" s="70">
        <v>979941509.85000002</v>
      </c>
      <c r="F107" s="70">
        <v>72312280.569999993</v>
      </c>
      <c r="G107" s="70">
        <v>-13382635.130000001</v>
      </c>
      <c r="H107" s="70">
        <v>1038871155.29</v>
      </c>
      <c r="I107" s="70">
        <v>298772405.38</v>
      </c>
      <c r="J107" s="70">
        <v>15185578.92</v>
      </c>
      <c r="K107" s="70">
        <v>-4437604.5</v>
      </c>
      <c r="L107" s="70">
        <v>0</v>
      </c>
      <c r="M107" s="70">
        <v>309520379.79000002</v>
      </c>
    </row>
    <row r="108" spans="1:13" ht="15" x14ac:dyDescent="0.25">
      <c r="A108" s="68" t="s">
        <v>158</v>
      </c>
      <c r="B108" s="68"/>
      <c r="C108" s="68"/>
      <c r="D108" s="68"/>
      <c r="E108" s="70">
        <v>979941509.85000002</v>
      </c>
      <c r="F108" s="70">
        <v>72312280.569999993</v>
      </c>
      <c r="G108" s="70">
        <v>-13382635.130000001</v>
      </c>
      <c r="H108" s="70">
        <v>1038871155.29</v>
      </c>
      <c r="I108" s="70">
        <v>298772405.38</v>
      </c>
      <c r="J108" s="70">
        <v>15185578.92</v>
      </c>
      <c r="K108" s="70">
        <v>-4437604.5</v>
      </c>
      <c r="L108" s="70">
        <v>0</v>
      </c>
      <c r="M108" s="70">
        <v>309520379.79000002</v>
      </c>
    </row>
    <row r="109" spans="1:13" ht="15" x14ac:dyDescent="0.25">
      <c r="A109" s="68" t="s">
        <v>581</v>
      </c>
      <c r="B109" s="68"/>
      <c r="C109" s="68"/>
      <c r="D109" s="68"/>
      <c r="E109" s="70">
        <v>979941509.85000002</v>
      </c>
      <c r="F109" s="70">
        <v>72312280.569999993</v>
      </c>
      <c r="G109" s="70">
        <v>-13382635.130000001</v>
      </c>
      <c r="H109" s="70">
        <v>1038871155.29</v>
      </c>
      <c r="I109" s="70">
        <v>298772405.38</v>
      </c>
      <c r="J109" s="70">
        <v>15185578.92</v>
      </c>
      <c r="K109" s="70">
        <v>-4437604.5</v>
      </c>
      <c r="L109" s="70">
        <v>0</v>
      </c>
      <c r="M109" s="70">
        <v>309520379.79000002</v>
      </c>
    </row>
    <row r="110" spans="1:13" ht="15" x14ac:dyDescent="0.25">
      <c r="A110" s="68"/>
      <c r="B110" s="68" t="s">
        <v>580</v>
      </c>
      <c r="C110" s="68"/>
      <c r="D110" s="68"/>
      <c r="E110" s="70">
        <v>-9557259.8699999992</v>
      </c>
      <c r="F110" s="70">
        <v>-5976362.0499999998</v>
      </c>
      <c r="G110" s="70">
        <v>1162276.8600000001</v>
      </c>
      <c r="H110" s="70">
        <v>-14371345.060000001</v>
      </c>
      <c r="I110" s="70">
        <v>-2476084.65</v>
      </c>
      <c r="J110" s="70">
        <v>-1255036.03</v>
      </c>
      <c r="K110" s="70">
        <v>298651.3</v>
      </c>
      <c r="L110" s="70">
        <v>0</v>
      </c>
      <c r="M110" s="70">
        <v>-3432469.37</v>
      </c>
    </row>
    <row r="111" spans="1:13" ht="15" x14ac:dyDescent="0.25">
      <c r="A111" s="68"/>
      <c r="B111" s="68" t="s">
        <v>579</v>
      </c>
      <c r="C111" s="68"/>
      <c r="D111" s="68"/>
      <c r="E111" s="70">
        <v>0</v>
      </c>
      <c r="F111" s="70">
        <v>0</v>
      </c>
      <c r="G111" s="70">
        <v>0</v>
      </c>
      <c r="H111" s="70">
        <v>0</v>
      </c>
      <c r="I111" s="70">
        <v>0</v>
      </c>
      <c r="J111" s="70">
        <v>0</v>
      </c>
      <c r="K111" s="70">
        <v>0</v>
      </c>
      <c r="L111" s="70">
        <v>0</v>
      </c>
      <c r="M111" s="70">
        <v>0</v>
      </c>
    </row>
    <row r="112" spans="1:13" ht="15" x14ac:dyDescent="0.25">
      <c r="A112" s="68"/>
      <c r="B112" s="68" t="s">
        <v>578</v>
      </c>
      <c r="C112" s="68"/>
      <c r="D112" s="68"/>
      <c r="E112" s="70">
        <v>550839.12</v>
      </c>
      <c r="F112" s="70">
        <v>823650.65</v>
      </c>
      <c r="G112" s="70">
        <v>-141106.92000000001</v>
      </c>
      <c r="H112" s="70">
        <v>1233382.8500000001</v>
      </c>
      <c r="I112" s="70">
        <v>118853.78</v>
      </c>
      <c r="J112" s="70">
        <v>172966.63</v>
      </c>
      <c r="K112" s="70">
        <v>-29885.73</v>
      </c>
      <c r="L112" s="70">
        <v>0</v>
      </c>
      <c r="M112" s="70">
        <v>261934.68</v>
      </c>
    </row>
    <row r="113" spans="1:13" ht="15" x14ac:dyDescent="0.25">
      <c r="A113" s="68"/>
      <c r="B113" s="68" t="s">
        <v>577</v>
      </c>
      <c r="C113" s="68"/>
      <c r="D113" s="68"/>
      <c r="E113" s="70">
        <v>3934912.7</v>
      </c>
      <c r="F113" s="70">
        <v>0</v>
      </c>
      <c r="G113" s="70">
        <v>-756203.41</v>
      </c>
      <c r="H113" s="70">
        <v>3178709.29</v>
      </c>
      <c r="I113" s="70">
        <v>1377219.46</v>
      </c>
      <c r="J113" s="70">
        <v>0</v>
      </c>
      <c r="K113" s="70">
        <v>-264671.2</v>
      </c>
      <c r="L113" s="70">
        <v>0</v>
      </c>
      <c r="M113" s="70">
        <v>1112548.26</v>
      </c>
    </row>
    <row r="114" spans="1:13" ht="15" x14ac:dyDescent="0.25">
      <c r="A114" s="68"/>
      <c r="B114" s="68" t="s">
        <v>576</v>
      </c>
      <c r="C114" s="68"/>
      <c r="D114" s="68"/>
      <c r="E114" s="70">
        <v>-30694521.920000002</v>
      </c>
      <c r="F114" s="70">
        <v>-11079365.939999999</v>
      </c>
      <c r="G114" s="70">
        <v>3491700.35</v>
      </c>
      <c r="H114" s="70">
        <v>-38282187.509999998</v>
      </c>
      <c r="I114" s="70">
        <v>-7871309.25</v>
      </c>
      <c r="J114" s="70">
        <v>-2326666.84</v>
      </c>
      <c r="K114" s="70">
        <v>903385.3</v>
      </c>
      <c r="L114" s="70">
        <v>0</v>
      </c>
      <c r="M114" s="70">
        <v>-9294590.7899999991</v>
      </c>
    </row>
    <row r="115" spans="1:13" ht="15" x14ac:dyDescent="0.25">
      <c r="A115" s="68"/>
      <c r="B115" s="68" t="s">
        <v>575</v>
      </c>
      <c r="C115" s="68"/>
      <c r="D115" s="68"/>
      <c r="E115" s="70">
        <v>50598.06</v>
      </c>
      <c r="F115" s="70">
        <v>0</v>
      </c>
      <c r="G115" s="70">
        <v>2700.26</v>
      </c>
      <c r="H115" s="70">
        <v>53298.32</v>
      </c>
      <c r="I115" s="70">
        <v>17709.310000000001</v>
      </c>
      <c r="J115" s="70">
        <v>0</v>
      </c>
      <c r="K115" s="70">
        <v>945.09</v>
      </c>
      <c r="L115" s="70">
        <v>0</v>
      </c>
      <c r="M115" s="70">
        <v>18654.400000000001</v>
      </c>
    </row>
    <row r="116" spans="1:13" ht="15" x14ac:dyDescent="0.25">
      <c r="A116" s="68"/>
      <c r="B116" s="68" t="s">
        <v>574</v>
      </c>
      <c r="C116" s="68"/>
      <c r="D116" s="68"/>
      <c r="E116" s="70">
        <v>-112604.82</v>
      </c>
      <c r="F116" s="70">
        <v>0</v>
      </c>
      <c r="G116" s="70">
        <v>8777.77</v>
      </c>
      <c r="H116" s="70">
        <v>-103827.05</v>
      </c>
      <c r="I116" s="70">
        <v>-39411.67</v>
      </c>
      <c r="J116" s="70">
        <v>0</v>
      </c>
      <c r="K116" s="70">
        <v>3072.22</v>
      </c>
      <c r="L116" s="70">
        <v>0</v>
      </c>
      <c r="M116" s="70">
        <v>-36339.449999999997</v>
      </c>
    </row>
    <row r="117" spans="1:13" ht="15" x14ac:dyDescent="0.25">
      <c r="A117" s="68"/>
      <c r="B117" s="68" t="s">
        <v>573</v>
      </c>
      <c r="C117" s="68"/>
      <c r="D117" s="68"/>
      <c r="E117" s="70">
        <v>-2955262.95</v>
      </c>
      <c r="F117" s="70">
        <v>0</v>
      </c>
      <c r="G117" s="70">
        <v>659017.11</v>
      </c>
      <c r="H117" s="70">
        <v>-2296245.84</v>
      </c>
      <c r="I117" s="70">
        <v>-1034342.03</v>
      </c>
      <c r="J117" s="70">
        <v>0</v>
      </c>
      <c r="K117" s="70">
        <v>230655.99</v>
      </c>
      <c r="L117" s="70">
        <v>0</v>
      </c>
      <c r="M117" s="70">
        <v>-803686.04</v>
      </c>
    </row>
    <row r="118" spans="1:13" ht="15" x14ac:dyDescent="0.25">
      <c r="A118" s="68"/>
      <c r="B118" s="68" t="s">
        <v>572</v>
      </c>
      <c r="C118" s="68"/>
      <c r="D118" s="68"/>
      <c r="E118" s="70">
        <v>-632295.55000000005</v>
      </c>
      <c r="F118" s="70">
        <v>0</v>
      </c>
      <c r="G118" s="70">
        <v>120982</v>
      </c>
      <c r="H118" s="70">
        <v>-511313.55</v>
      </c>
      <c r="I118" s="70">
        <v>-221303.45</v>
      </c>
      <c r="J118" s="70">
        <v>0</v>
      </c>
      <c r="K118" s="70">
        <v>42343.7</v>
      </c>
      <c r="L118" s="70">
        <v>0</v>
      </c>
      <c r="M118" s="70">
        <v>-178959.75</v>
      </c>
    </row>
    <row r="119" spans="1:13" ht="15" x14ac:dyDescent="0.25">
      <c r="A119" s="68"/>
      <c r="B119" s="68" t="s">
        <v>571</v>
      </c>
      <c r="C119" s="68"/>
      <c r="D119" s="68"/>
      <c r="E119" s="70">
        <v>-1125057.74</v>
      </c>
      <c r="F119" s="70">
        <v>0</v>
      </c>
      <c r="G119" s="70">
        <v>215305.89</v>
      </c>
      <c r="H119" s="70">
        <v>-909751.85</v>
      </c>
      <c r="I119" s="70">
        <v>-393770.21</v>
      </c>
      <c r="J119" s="70">
        <v>0</v>
      </c>
      <c r="K119" s="70">
        <v>75357.06</v>
      </c>
      <c r="L119" s="70">
        <v>0</v>
      </c>
      <c r="M119" s="70">
        <v>-318413.15000000002</v>
      </c>
    </row>
    <row r="120" spans="1:13" ht="15" x14ac:dyDescent="0.25">
      <c r="A120" s="68"/>
      <c r="B120" s="68" t="s">
        <v>570</v>
      </c>
      <c r="C120" s="68"/>
      <c r="D120" s="68"/>
      <c r="E120" s="70">
        <v>299697.8</v>
      </c>
      <c r="F120" s="70">
        <v>0</v>
      </c>
      <c r="G120" s="70">
        <v>-57188.82</v>
      </c>
      <c r="H120" s="70">
        <v>242508.98</v>
      </c>
      <c r="I120" s="70">
        <v>104894.25</v>
      </c>
      <c r="J120" s="70">
        <v>0</v>
      </c>
      <c r="K120" s="70">
        <v>-20016.09</v>
      </c>
      <c r="L120" s="70">
        <v>0</v>
      </c>
      <c r="M120" s="70">
        <v>84878.16</v>
      </c>
    </row>
    <row r="121" spans="1:13" ht="15" x14ac:dyDescent="0.25">
      <c r="A121" s="68"/>
      <c r="B121" s="68" t="s">
        <v>569</v>
      </c>
      <c r="C121" s="68"/>
      <c r="D121" s="68"/>
      <c r="E121" s="70">
        <v>2352111.62</v>
      </c>
      <c r="F121" s="70">
        <v>0</v>
      </c>
      <c r="G121" s="70">
        <v>-514483.85</v>
      </c>
      <c r="H121" s="70">
        <v>1837627.77</v>
      </c>
      <c r="I121" s="70">
        <v>823239.08</v>
      </c>
      <c r="J121" s="70">
        <v>0</v>
      </c>
      <c r="K121" s="70">
        <v>-180069.35</v>
      </c>
      <c r="L121" s="70">
        <v>0</v>
      </c>
      <c r="M121" s="70">
        <v>643169.73</v>
      </c>
    </row>
    <row r="122" spans="1:13" ht="15" x14ac:dyDescent="0.25">
      <c r="A122" s="68"/>
      <c r="B122" s="68" t="s">
        <v>568</v>
      </c>
      <c r="C122" s="68"/>
      <c r="D122" s="68"/>
      <c r="E122" s="70">
        <v>1157717.83</v>
      </c>
      <c r="F122" s="70">
        <v>0</v>
      </c>
      <c r="G122" s="70">
        <v>-240258.06</v>
      </c>
      <c r="H122" s="70">
        <v>917459.77</v>
      </c>
      <c r="I122" s="70">
        <v>405201.24</v>
      </c>
      <c r="J122" s="70">
        <v>0</v>
      </c>
      <c r="K122" s="70">
        <v>-84090.31</v>
      </c>
      <c r="L122" s="70">
        <v>0</v>
      </c>
      <c r="M122" s="70">
        <v>321110.93</v>
      </c>
    </row>
    <row r="123" spans="1:13" ht="15" x14ac:dyDescent="0.25">
      <c r="A123" s="68"/>
      <c r="B123" s="68" t="s">
        <v>567</v>
      </c>
      <c r="C123" s="68"/>
      <c r="D123" s="68"/>
      <c r="E123" s="70">
        <v>98594329.280000001</v>
      </c>
      <c r="F123" s="70">
        <v>33374550.079999998</v>
      </c>
      <c r="G123" s="70">
        <v>-12064725.779999999</v>
      </c>
      <c r="H123" s="70">
        <v>119904153.58</v>
      </c>
      <c r="I123" s="70">
        <v>23262538.629999999</v>
      </c>
      <c r="J123" s="70">
        <v>7008655.5099999998</v>
      </c>
      <c r="K123" s="70">
        <v>-2827640.26</v>
      </c>
      <c r="L123" s="70">
        <v>0</v>
      </c>
      <c r="M123" s="70">
        <v>27443553.879999999</v>
      </c>
    </row>
    <row r="124" spans="1:13" ht="15" x14ac:dyDescent="0.25">
      <c r="A124" s="68"/>
      <c r="B124" s="68" t="s">
        <v>566</v>
      </c>
      <c r="C124" s="68"/>
      <c r="D124" s="68"/>
      <c r="E124" s="70">
        <v>-737919.54</v>
      </c>
      <c r="F124" s="70">
        <v>0</v>
      </c>
      <c r="G124" s="70">
        <v>104246.22</v>
      </c>
      <c r="H124" s="70">
        <v>-633673.31999999995</v>
      </c>
      <c r="I124" s="70">
        <v>-258271.84</v>
      </c>
      <c r="J124" s="70">
        <v>0</v>
      </c>
      <c r="K124" s="70">
        <v>36486.17</v>
      </c>
      <c r="L124" s="70">
        <v>0</v>
      </c>
      <c r="M124" s="70">
        <v>-221785.67</v>
      </c>
    </row>
    <row r="125" spans="1:13" ht="15" x14ac:dyDescent="0.25">
      <c r="A125" s="68"/>
      <c r="B125" s="68" t="s">
        <v>565</v>
      </c>
      <c r="C125" s="68"/>
      <c r="D125" s="68"/>
      <c r="E125" s="70">
        <v>723514.94</v>
      </c>
      <c r="F125" s="70">
        <v>0</v>
      </c>
      <c r="G125" s="70">
        <v>-102210.32</v>
      </c>
      <c r="H125" s="70">
        <v>621304.62</v>
      </c>
      <c r="I125" s="70">
        <v>253230.22</v>
      </c>
      <c r="J125" s="70">
        <v>0</v>
      </c>
      <c r="K125" s="70">
        <v>-35773.61</v>
      </c>
      <c r="L125" s="70">
        <v>0</v>
      </c>
      <c r="M125" s="70">
        <v>217456.61</v>
      </c>
    </row>
    <row r="126" spans="1:13" ht="15" x14ac:dyDescent="0.25">
      <c r="A126" s="68"/>
      <c r="B126" s="68" t="s">
        <v>564</v>
      </c>
      <c r="C126" s="68"/>
      <c r="D126" s="68"/>
      <c r="E126" s="70">
        <v>5676735</v>
      </c>
      <c r="F126" s="70">
        <v>1683341.7</v>
      </c>
      <c r="G126" s="70">
        <v>-629373.85</v>
      </c>
      <c r="H126" s="70">
        <v>6730702.8499999996</v>
      </c>
      <c r="I126" s="70">
        <v>1508580.34</v>
      </c>
      <c r="J126" s="70">
        <v>353501.76</v>
      </c>
      <c r="K126" s="70">
        <v>-169776.33</v>
      </c>
      <c r="L126" s="70">
        <v>0</v>
      </c>
      <c r="M126" s="70">
        <v>1692305.76</v>
      </c>
    </row>
    <row r="127" spans="1:13" ht="15" x14ac:dyDescent="0.25">
      <c r="A127" s="68"/>
      <c r="B127" s="68" t="s">
        <v>563</v>
      </c>
      <c r="C127" s="68"/>
      <c r="D127" s="68"/>
      <c r="E127" s="70">
        <v>-1099674.6399999999</v>
      </c>
      <c r="F127" s="70">
        <v>0</v>
      </c>
      <c r="G127" s="70">
        <v>169708.86</v>
      </c>
      <c r="H127" s="70">
        <v>-929965.78</v>
      </c>
      <c r="I127" s="70">
        <v>-384886.13</v>
      </c>
      <c r="J127" s="70">
        <v>0</v>
      </c>
      <c r="K127" s="70">
        <v>59398.11</v>
      </c>
      <c r="L127" s="70">
        <v>0</v>
      </c>
      <c r="M127" s="70">
        <v>-325488.02</v>
      </c>
    </row>
    <row r="128" spans="1:13" ht="15" x14ac:dyDescent="0.25">
      <c r="A128" s="68"/>
      <c r="B128" s="68" t="s">
        <v>562</v>
      </c>
      <c r="C128" s="68"/>
      <c r="D128" s="68"/>
      <c r="E128" s="70">
        <v>43272.06</v>
      </c>
      <c r="F128" s="70">
        <v>0</v>
      </c>
      <c r="G128" s="70">
        <v>-6743.64</v>
      </c>
      <c r="H128" s="70">
        <v>36528.42</v>
      </c>
      <c r="I128" s="70">
        <v>15145.23</v>
      </c>
      <c r="J128" s="70">
        <v>0</v>
      </c>
      <c r="K128" s="70">
        <v>-2360.27</v>
      </c>
      <c r="L128" s="70">
        <v>0</v>
      </c>
      <c r="M128" s="70">
        <v>12784.96</v>
      </c>
    </row>
    <row r="129" spans="1:13" ht="15" x14ac:dyDescent="0.25">
      <c r="A129" s="68" t="s">
        <v>158</v>
      </c>
      <c r="B129" s="68"/>
      <c r="C129" s="68"/>
      <c r="D129" s="68"/>
      <c r="E129" s="70">
        <v>66469131.380000003</v>
      </c>
      <c r="F129" s="70">
        <v>18825814.440000001</v>
      </c>
      <c r="G129" s="70">
        <v>-8577579.3300000001</v>
      </c>
      <c r="H129" s="70">
        <v>76717366.489999995</v>
      </c>
      <c r="I129" s="70">
        <v>15207232.310000001</v>
      </c>
      <c r="J129" s="70">
        <v>3953421.03</v>
      </c>
      <c r="K129" s="70">
        <v>-1963988.21</v>
      </c>
      <c r="L129" s="70">
        <v>0</v>
      </c>
      <c r="M129" s="70">
        <v>17196665.129999999</v>
      </c>
    </row>
    <row r="130" spans="1:13" ht="15" x14ac:dyDescent="0.25">
      <c r="A130" s="68" t="s">
        <v>561</v>
      </c>
      <c r="B130" s="68"/>
      <c r="C130" s="68"/>
      <c r="D130" s="68"/>
      <c r="E130" s="70">
        <v>66469131.380000003</v>
      </c>
      <c r="F130" s="70">
        <v>18825814.440000001</v>
      </c>
      <c r="G130" s="70">
        <v>-8577579.3300000001</v>
      </c>
      <c r="H130" s="70">
        <v>76717366.489999995</v>
      </c>
      <c r="I130" s="70">
        <v>15207232.310000001</v>
      </c>
      <c r="J130" s="70">
        <v>3953421.03</v>
      </c>
      <c r="K130" s="70">
        <v>-1963988.21</v>
      </c>
      <c r="L130" s="70">
        <v>0</v>
      </c>
      <c r="M130" s="70">
        <v>17196665.129999999</v>
      </c>
    </row>
    <row r="131" spans="1:13" ht="15" x14ac:dyDescent="0.25">
      <c r="A131" s="68" t="s">
        <v>560</v>
      </c>
      <c r="B131" s="68"/>
      <c r="C131" s="68"/>
      <c r="D131" s="68"/>
      <c r="E131" s="70">
        <v>1060647149.5700001</v>
      </c>
      <c r="F131" s="70">
        <v>91138095.010000005</v>
      </c>
      <c r="G131" s="70">
        <v>-23362237.41</v>
      </c>
      <c r="H131" s="70">
        <v>1128423007.1700001</v>
      </c>
      <c r="I131" s="70">
        <v>318916281.99000001</v>
      </c>
      <c r="J131" s="70">
        <v>19138999.949999999</v>
      </c>
      <c r="K131" s="70">
        <v>-6887497.5700000003</v>
      </c>
      <c r="L131" s="70">
        <v>0</v>
      </c>
      <c r="M131" s="70">
        <v>331167784.36000001</v>
      </c>
    </row>
    <row r="132" spans="1:13" ht="15" x14ac:dyDescent="0.25">
      <c r="A132" s="68" t="s">
        <v>559</v>
      </c>
      <c r="B132" s="68"/>
      <c r="C132" s="68"/>
      <c r="D132" s="68"/>
      <c r="E132" s="70">
        <v>2939983967.29</v>
      </c>
      <c r="F132" s="70">
        <v>301035671.22000003</v>
      </c>
      <c r="G132" s="70">
        <v>-68522354.140000001</v>
      </c>
      <c r="H132" s="70">
        <v>3172497284.3699999</v>
      </c>
      <c r="I132" s="70">
        <v>356969381.98000002</v>
      </c>
      <c r="J132" s="70">
        <v>23284477.100000001</v>
      </c>
      <c r="K132" s="70">
        <v>-7850861.2999999998</v>
      </c>
      <c r="L132" s="70">
        <v>0</v>
      </c>
      <c r="M132" s="71">
        <v>372402997.76999998</v>
      </c>
    </row>
    <row r="133" spans="1:13" ht="15" x14ac:dyDescent="0.25">
      <c r="A133" s="68" t="s">
        <v>558</v>
      </c>
      <c r="B133" s="68" t="s">
        <v>557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72">
        <f>'2024 KU DISTR Fed'!G619</f>
        <v>5.3135038957707596E-5</v>
      </c>
    </row>
    <row r="134" spans="1:13" x14ac:dyDescent="0.2">
      <c r="K134" s="10" t="s">
        <v>556</v>
      </c>
      <c r="M134" s="73">
        <f>M132*M133</f>
        <v>19787.647794476045</v>
      </c>
    </row>
    <row r="135" spans="1:13" ht="15" x14ac:dyDescent="0.25">
      <c r="K135" s="74"/>
    </row>
    <row r="136" spans="1:13" x14ac:dyDescent="0.2">
      <c r="K136" s="75" t="s">
        <v>555</v>
      </c>
      <c r="M136" s="67">
        <f>'PTax Report 120 123123'!M134</f>
        <v>21420.869612758535</v>
      </c>
    </row>
    <row r="137" spans="1:13" x14ac:dyDescent="0.2">
      <c r="K137" s="75" t="s">
        <v>554</v>
      </c>
      <c r="M137" s="67">
        <f>M134-M136</f>
        <v>-1633.2218182824909</v>
      </c>
    </row>
    <row r="138" spans="1:13" ht="15" x14ac:dyDescent="0.25">
      <c r="K138" s="74"/>
    </row>
    <row r="139" spans="1:13" x14ac:dyDescent="0.2">
      <c r="K139" s="10" t="s">
        <v>553</v>
      </c>
      <c r="M139" s="67">
        <f>M136</f>
        <v>21420.869612758535</v>
      </c>
    </row>
    <row r="140" spans="1:13" x14ac:dyDescent="0.2">
      <c r="K140" s="10" t="s">
        <v>552</v>
      </c>
      <c r="M140" s="67">
        <f>M139</f>
        <v>21420.869612758535</v>
      </c>
    </row>
    <row r="141" spans="1:13" x14ac:dyDescent="0.2">
      <c r="K141" s="10" t="s">
        <v>551</v>
      </c>
      <c r="M141" s="67">
        <f>M137/4+M140</f>
        <v>21012.564158187914</v>
      </c>
    </row>
    <row r="142" spans="1:13" x14ac:dyDescent="0.2">
      <c r="K142" s="10" t="s">
        <v>550</v>
      </c>
      <c r="M142" s="67">
        <f>M141</f>
        <v>21012.564158187914</v>
      </c>
    </row>
    <row r="143" spans="1:13" x14ac:dyDescent="0.2">
      <c r="K143" s="10" t="s">
        <v>549</v>
      </c>
      <c r="M143" s="67">
        <f>M142</f>
        <v>21012.564158187914</v>
      </c>
    </row>
    <row r="144" spans="1:13" x14ac:dyDescent="0.2">
      <c r="K144" s="10" t="s">
        <v>548</v>
      </c>
      <c r="M144" s="67">
        <f>M137/4+M143</f>
        <v>20604.258703617292</v>
      </c>
    </row>
    <row r="145" spans="11:13" x14ac:dyDescent="0.2">
      <c r="K145" s="10" t="s">
        <v>547</v>
      </c>
      <c r="M145" s="67">
        <f>M144</f>
        <v>20604.258703617292</v>
      </c>
    </row>
    <row r="146" spans="11:13" x14ac:dyDescent="0.2">
      <c r="K146" s="76" t="s">
        <v>546</v>
      </c>
      <c r="M146" s="67">
        <f>M145</f>
        <v>20604.258703617292</v>
      </c>
    </row>
    <row r="147" spans="11:13" x14ac:dyDescent="0.2">
      <c r="K147" s="10" t="s">
        <v>545</v>
      </c>
      <c r="M147" s="67">
        <f>M137/4+M146</f>
        <v>20195.95324904667</v>
      </c>
    </row>
    <row r="148" spans="11:13" x14ac:dyDescent="0.2">
      <c r="K148" s="10" t="s">
        <v>544</v>
      </c>
      <c r="M148" s="67">
        <f>M147</f>
        <v>20195.95324904667</v>
      </c>
    </row>
    <row r="149" spans="11:13" x14ac:dyDescent="0.2">
      <c r="K149" s="10" t="s">
        <v>543</v>
      </c>
      <c r="M149" s="67">
        <f>M148</f>
        <v>20195.95324904667</v>
      </c>
    </row>
    <row r="150" spans="11:13" x14ac:dyDescent="0.2">
      <c r="K150" s="10" t="s">
        <v>542</v>
      </c>
      <c r="M150" s="67">
        <f>M137/4+M149</f>
        <v>19787.647794476048</v>
      </c>
    </row>
    <row r="151" spans="11:13" x14ac:dyDescent="0.2">
      <c r="K151" s="10" t="s">
        <v>541</v>
      </c>
    </row>
    <row r="152" spans="11:13" x14ac:dyDescent="0.2">
      <c r="K152" s="10" t="s">
        <v>540</v>
      </c>
    </row>
    <row r="153" spans="11:13" x14ac:dyDescent="0.2">
      <c r="K153" s="10" t="s">
        <v>539</v>
      </c>
    </row>
    <row r="154" spans="11:13" x14ac:dyDescent="0.2">
      <c r="K154" s="10" t="s">
        <v>538</v>
      </c>
    </row>
    <row r="155" spans="11:13" x14ac:dyDescent="0.2">
      <c r="K155" s="10" t="s">
        <v>537</v>
      </c>
    </row>
    <row r="156" spans="11:13" x14ac:dyDescent="0.2">
      <c r="K156" s="10" t="s">
        <v>536</v>
      </c>
    </row>
    <row r="157" spans="11:13" x14ac:dyDescent="0.2">
      <c r="K157" s="10" t="s">
        <v>535</v>
      </c>
    </row>
    <row r="158" spans="11:13" x14ac:dyDescent="0.2">
      <c r="K158" s="10" t="s">
        <v>534</v>
      </c>
    </row>
    <row r="159" spans="11:13" x14ac:dyDescent="0.2">
      <c r="K159" s="10" t="s">
        <v>533</v>
      </c>
    </row>
    <row r="160" spans="11:13" x14ac:dyDescent="0.2">
      <c r="K160" s="10" t="s">
        <v>532</v>
      </c>
    </row>
    <row r="161" spans="11:11" x14ac:dyDescent="0.2">
      <c r="K161" s="10" t="s">
        <v>531</v>
      </c>
    </row>
    <row r="162" spans="11:11" x14ac:dyDescent="0.2">
      <c r="K162" s="10" t="s">
        <v>530</v>
      </c>
    </row>
    <row r="163" spans="11:11" x14ac:dyDescent="0.2">
      <c r="K163" s="10" t="s">
        <v>529</v>
      </c>
    </row>
  </sheetData>
  <pageMargins left="0.7" right="0.7" top="0.75" bottom="0.75" header="0.3" footer="0.3"/>
  <headerFooter>
    <oddFooter>&amp;L_x000D_&amp;1#&amp;"Calibri"&amp;14&amp;K000000 Business Use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DB881-DEBC-46D2-AE24-A6171BED5F18}">
  <dimension ref="A1:M134"/>
  <sheetViews>
    <sheetView workbookViewId="0"/>
  </sheetViews>
  <sheetFormatPr defaultColWidth="9.140625" defaultRowHeight="12.75" x14ac:dyDescent="0.2"/>
  <cols>
    <col min="1" max="1" width="44.42578125" style="10" bestFit="1" customWidth="1"/>
    <col min="2" max="2" width="34.140625" style="10" bestFit="1" customWidth="1"/>
    <col min="3" max="3" width="14.5703125" style="10" bestFit="1" customWidth="1"/>
    <col min="4" max="4" width="9.140625" style="10"/>
    <col min="5" max="5" width="18.5703125" style="10" bestFit="1" customWidth="1"/>
    <col min="6" max="6" width="15.5703125" style="10" bestFit="1" customWidth="1"/>
    <col min="7" max="7" width="15.28515625" style="10" bestFit="1" customWidth="1"/>
    <col min="8" max="8" width="17.28515625" style="10" bestFit="1" customWidth="1"/>
    <col min="9" max="9" width="20.42578125" style="10" bestFit="1" customWidth="1"/>
    <col min="10" max="10" width="19.5703125" style="10" bestFit="1" customWidth="1"/>
    <col min="11" max="11" width="18.85546875" style="10" bestFit="1" customWidth="1"/>
    <col min="12" max="12" width="8.5703125" style="10" bestFit="1" customWidth="1"/>
    <col min="13" max="13" width="18" style="10" bestFit="1" customWidth="1"/>
    <col min="14" max="16384" width="9.140625" style="10"/>
  </cols>
  <sheetData>
    <row r="1" spans="1:13" ht="15" x14ac:dyDescent="0.25">
      <c r="A1" s="63" t="s">
        <v>606</v>
      </c>
      <c r="B1" s="63"/>
      <c r="C1" s="63" t="s">
        <v>674</v>
      </c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ht="60" x14ac:dyDescent="0.25">
      <c r="A2" s="63"/>
      <c r="B2" s="63"/>
      <c r="C2" s="63"/>
      <c r="D2" s="63"/>
      <c r="E2" s="63" t="s">
        <v>605</v>
      </c>
      <c r="F2" s="63" t="s">
        <v>604</v>
      </c>
      <c r="G2" s="63" t="s">
        <v>603</v>
      </c>
      <c r="H2" s="63" t="s">
        <v>602</v>
      </c>
      <c r="I2" s="63" t="s">
        <v>601</v>
      </c>
      <c r="J2" s="63" t="s">
        <v>600</v>
      </c>
      <c r="K2" s="63" t="s">
        <v>599</v>
      </c>
      <c r="L2" s="64" t="s">
        <v>598</v>
      </c>
      <c r="M2" s="63" t="s">
        <v>597</v>
      </c>
    </row>
    <row r="3" spans="1:13" ht="15" x14ac:dyDescent="0.25">
      <c r="A3" s="63" t="s">
        <v>181</v>
      </c>
      <c r="B3" s="63"/>
      <c r="C3" s="63">
        <v>2023</v>
      </c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3" ht="15" x14ac:dyDescent="0.25">
      <c r="A4" s="63" t="s">
        <v>673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</row>
    <row r="5" spans="1:13" ht="15" x14ac:dyDescent="0.25">
      <c r="A5" s="63" t="s">
        <v>157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1:13" ht="15" x14ac:dyDescent="0.25">
      <c r="A6" s="63" t="s">
        <v>672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</row>
    <row r="7" spans="1:13" ht="15" x14ac:dyDescent="0.25">
      <c r="A7" s="63" t="s">
        <v>183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5" x14ac:dyDescent="0.25">
      <c r="A8" s="63"/>
      <c r="B8" s="63" t="s">
        <v>671</v>
      </c>
      <c r="C8" s="63"/>
      <c r="D8" s="63"/>
      <c r="E8" s="65">
        <v>0</v>
      </c>
      <c r="F8" s="65">
        <v>0</v>
      </c>
      <c r="G8" s="65">
        <v>0</v>
      </c>
      <c r="H8" s="65">
        <v>0</v>
      </c>
      <c r="I8" s="65">
        <v>0</v>
      </c>
      <c r="J8" s="65">
        <v>0</v>
      </c>
      <c r="K8" s="65">
        <v>0</v>
      </c>
      <c r="L8" s="65">
        <v>0</v>
      </c>
      <c r="M8" s="65">
        <v>0</v>
      </c>
    </row>
    <row r="9" spans="1:13" ht="15" x14ac:dyDescent="0.25">
      <c r="A9" s="63"/>
      <c r="B9" s="63" t="s">
        <v>670</v>
      </c>
      <c r="C9" s="63"/>
      <c r="D9" s="63"/>
      <c r="E9" s="65">
        <v>28168.55</v>
      </c>
      <c r="F9" s="65">
        <v>0</v>
      </c>
      <c r="G9" s="65">
        <v>-473.58</v>
      </c>
      <c r="H9" s="65">
        <v>27694.97</v>
      </c>
      <c r="I9" s="65">
        <v>-299.13</v>
      </c>
      <c r="J9" s="65">
        <v>0</v>
      </c>
      <c r="K9" s="65">
        <v>5.04</v>
      </c>
      <c r="L9" s="65">
        <v>0</v>
      </c>
      <c r="M9" s="65">
        <v>-294.08999999999997</v>
      </c>
    </row>
    <row r="10" spans="1:13" ht="15" x14ac:dyDescent="0.25">
      <c r="A10" s="63"/>
      <c r="B10" s="63" t="s">
        <v>669</v>
      </c>
      <c r="C10" s="63"/>
      <c r="D10" s="63"/>
      <c r="E10" s="65">
        <v>0.52</v>
      </c>
      <c r="F10" s="65">
        <v>0</v>
      </c>
      <c r="G10" s="65">
        <v>-0.09</v>
      </c>
      <c r="H10" s="65">
        <v>0.43</v>
      </c>
      <c r="I10" s="65">
        <v>-0.03</v>
      </c>
      <c r="J10" s="65">
        <v>0</v>
      </c>
      <c r="K10" s="65">
        <v>0.01</v>
      </c>
      <c r="L10" s="65">
        <v>0</v>
      </c>
      <c r="M10" s="65">
        <v>-0.02</v>
      </c>
    </row>
    <row r="11" spans="1:13" ht="15" x14ac:dyDescent="0.25">
      <c r="A11" s="63"/>
      <c r="B11" s="63" t="s">
        <v>668</v>
      </c>
      <c r="C11" s="63"/>
      <c r="D11" s="63"/>
      <c r="E11" s="65">
        <v>68940.19</v>
      </c>
      <c r="F11" s="65">
        <v>0</v>
      </c>
      <c r="G11" s="65">
        <v>-1175.58</v>
      </c>
      <c r="H11" s="65">
        <v>67764.61</v>
      </c>
      <c r="I11" s="65">
        <v>0</v>
      </c>
      <c r="J11" s="65">
        <v>0</v>
      </c>
      <c r="K11" s="65">
        <v>0</v>
      </c>
      <c r="L11" s="65">
        <v>0</v>
      </c>
      <c r="M11" s="65">
        <v>0</v>
      </c>
    </row>
    <row r="12" spans="1:13" ht="15" x14ac:dyDescent="0.25">
      <c r="A12" s="63"/>
      <c r="B12" s="63" t="s">
        <v>667</v>
      </c>
      <c r="C12" s="63"/>
      <c r="D12" s="63"/>
      <c r="E12" s="65">
        <v>0</v>
      </c>
      <c r="F12" s="65">
        <v>0</v>
      </c>
      <c r="G12" s="65">
        <v>0</v>
      </c>
      <c r="H12" s="65">
        <v>0</v>
      </c>
      <c r="I12" s="65">
        <v>0</v>
      </c>
      <c r="J12" s="65">
        <v>0</v>
      </c>
      <c r="K12" s="65">
        <v>0</v>
      </c>
      <c r="L12" s="65">
        <v>0</v>
      </c>
      <c r="M12" s="65">
        <v>0</v>
      </c>
    </row>
    <row r="13" spans="1:13" ht="15" x14ac:dyDescent="0.25">
      <c r="A13" s="63"/>
      <c r="B13" s="63" t="s">
        <v>666</v>
      </c>
      <c r="C13" s="63"/>
      <c r="D13" s="63"/>
      <c r="E13" s="65">
        <v>0</v>
      </c>
      <c r="F13" s="65">
        <v>0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  <c r="M13" s="65">
        <v>0</v>
      </c>
    </row>
    <row r="14" spans="1:13" ht="15" x14ac:dyDescent="0.25">
      <c r="A14" s="63"/>
      <c r="B14" s="63" t="s">
        <v>665</v>
      </c>
      <c r="C14" s="63"/>
      <c r="D14" s="63"/>
      <c r="E14" s="65">
        <v>0</v>
      </c>
      <c r="F14" s="65">
        <v>0</v>
      </c>
      <c r="G14" s="65">
        <v>0</v>
      </c>
      <c r="H14" s="65">
        <v>0</v>
      </c>
      <c r="I14" s="65">
        <v>0</v>
      </c>
      <c r="J14" s="65">
        <v>0</v>
      </c>
      <c r="K14" s="65">
        <v>0</v>
      </c>
      <c r="L14" s="65">
        <v>0</v>
      </c>
      <c r="M14" s="65">
        <v>0</v>
      </c>
    </row>
    <row r="15" spans="1:13" ht="15" x14ac:dyDescent="0.25">
      <c r="A15" s="63"/>
      <c r="B15" s="63" t="s">
        <v>664</v>
      </c>
      <c r="C15" s="63"/>
      <c r="D15" s="63"/>
      <c r="E15" s="65">
        <v>123575.52</v>
      </c>
      <c r="F15" s="65">
        <v>0</v>
      </c>
      <c r="G15" s="65">
        <v>-8264.33</v>
      </c>
      <c r="H15" s="65">
        <v>115311.19</v>
      </c>
      <c r="I15" s="65">
        <v>-3568.25</v>
      </c>
      <c r="J15" s="65">
        <v>0</v>
      </c>
      <c r="K15" s="65">
        <v>238.63</v>
      </c>
      <c r="L15" s="65">
        <v>0</v>
      </c>
      <c r="M15" s="65">
        <v>-3329.62</v>
      </c>
    </row>
    <row r="16" spans="1:13" ht="15" x14ac:dyDescent="0.25">
      <c r="A16" s="63"/>
      <c r="B16" s="63" t="s">
        <v>663</v>
      </c>
      <c r="C16" s="63"/>
      <c r="D16" s="63"/>
      <c r="E16" s="65">
        <v>2720986.08</v>
      </c>
      <c r="F16" s="65">
        <v>0</v>
      </c>
      <c r="G16" s="65">
        <v>-251057.99</v>
      </c>
      <c r="H16" s="65">
        <v>2469928.09</v>
      </c>
      <c r="I16" s="65">
        <v>-77758.960000000006</v>
      </c>
      <c r="J16" s="65">
        <v>0</v>
      </c>
      <c r="K16" s="65">
        <v>7037.14</v>
      </c>
      <c r="L16" s="65">
        <v>0</v>
      </c>
      <c r="M16" s="65">
        <v>-70721.820000000007</v>
      </c>
    </row>
    <row r="17" spans="1:13" ht="15" x14ac:dyDescent="0.25">
      <c r="A17" s="63"/>
      <c r="B17" s="63" t="s">
        <v>662</v>
      </c>
      <c r="C17" s="63"/>
      <c r="D17" s="63"/>
      <c r="E17" s="65">
        <v>12707761.470000001</v>
      </c>
      <c r="F17" s="65">
        <v>0</v>
      </c>
      <c r="G17" s="65">
        <v>-1151782.47</v>
      </c>
      <c r="H17" s="65">
        <v>11555979</v>
      </c>
      <c r="I17" s="65">
        <v>-356725.28</v>
      </c>
      <c r="J17" s="65">
        <v>0</v>
      </c>
      <c r="K17" s="65">
        <v>31976.71</v>
      </c>
      <c r="L17" s="65">
        <v>0</v>
      </c>
      <c r="M17" s="65">
        <v>-324748.57</v>
      </c>
    </row>
    <row r="18" spans="1:13" ht="15" x14ac:dyDescent="0.25">
      <c r="A18" s="63"/>
      <c r="B18" s="63" t="s">
        <v>661</v>
      </c>
      <c r="C18" s="63"/>
      <c r="D18" s="63"/>
      <c r="E18" s="65">
        <v>0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</row>
    <row r="19" spans="1:13" ht="15" x14ac:dyDescent="0.25">
      <c r="A19" s="63"/>
      <c r="B19" s="63" t="s">
        <v>660</v>
      </c>
      <c r="C19" s="63"/>
      <c r="D19" s="63"/>
      <c r="E19" s="65">
        <v>0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0</v>
      </c>
    </row>
    <row r="20" spans="1:13" ht="15" x14ac:dyDescent="0.25">
      <c r="A20" s="63"/>
      <c r="B20" s="63" t="s">
        <v>659</v>
      </c>
      <c r="C20" s="63"/>
      <c r="D20" s="63"/>
      <c r="E20" s="65">
        <v>1137.8499999999999</v>
      </c>
      <c r="F20" s="65">
        <v>0</v>
      </c>
      <c r="G20" s="65">
        <v>-1307.8</v>
      </c>
      <c r="H20" s="65">
        <v>-169.95</v>
      </c>
      <c r="I20" s="65">
        <v>-28.07</v>
      </c>
      <c r="J20" s="65">
        <v>0</v>
      </c>
      <c r="K20" s="65">
        <v>32.25</v>
      </c>
      <c r="L20" s="65">
        <v>0</v>
      </c>
      <c r="M20" s="65">
        <v>4.18</v>
      </c>
    </row>
    <row r="21" spans="1:13" ht="15" x14ac:dyDescent="0.25">
      <c r="A21" s="63" t="s">
        <v>158</v>
      </c>
      <c r="B21" s="63"/>
      <c r="C21" s="63"/>
      <c r="D21" s="63"/>
      <c r="E21" s="65">
        <v>15650570.18</v>
      </c>
      <c r="F21" s="65">
        <v>0</v>
      </c>
      <c r="G21" s="65">
        <v>-1414061.84</v>
      </c>
      <c r="H21" s="65">
        <v>14236508.34</v>
      </c>
      <c r="I21" s="65">
        <v>-438379.72</v>
      </c>
      <c r="J21" s="65">
        <v>0</v>
      </c>
      <c r="K21" s="65">
        <v>39289.78</v>
      </c>
      <c r="L21" s="65">
        <v>0</v>
      </c>
      <c r="M21" s="65">
        <v>-399089.94</v>
      </c>
    </row>
    <row r="22" spans="1:13" ht="15" x14ac:dyDescent="0.25">
      <c r="A22" s="63" t="s">
        <v>583</v>
      </c>
      <c r="B22" s="63"/>
      <c r="C22" s="63"/>
      <c r="D22" s="63"/>
      <c r="E22" s="65">
        <v>15650570.18</v>
      </c>
      <c r="F22" s="65">
        <v>0</v>
      </c>
      <c r="G22" s="65">
        <v>-1414061.84</v>
      </c>
      <c r="H22" s="65">
        <v>14236508.34</v>
      </c>
      <c r="I22" s="65">
        <v>-438379.72</v>
      </c>
      <c r="J22" s="65">
        <v>0</v>
      </c>
      <c r="K22" s="65">
        <v>39289.78</v>
      </c>
      <c r="L22" s="65">
        <v>0</v>
      </c>
      <c r="M22" s="65">
        <v>-399089.94</v>
      </c>
    </row>
    <row r="23" spans="1:13" ht="15" x14ac:dyDescent="0.25">
      <c r="A23" s="63"/>
      <c r="B23" s="63" t="s">
        <v>658</v>
      </c>
      <c r="C23" s="63"/>
      <c r="D23" s="63"/>
      <c r="E23" s="65">
        <v>791719430.52999997</v>
      </c>
      <c r="F23" s="65">
        <v>75202147.620000005</v>
      </c>
      <c r="G23" s="65">
        <v>-10714670.42</v>
      </c>
      <c r="H23" s="65">
        <v>856206907.73000002</v>
      </c>
      <c r="I23" s="65">
        <v>-13763806.65</v>
      </c>
      <c r="J23" s="65">
        <v>-789622.55</v>
      </c>
      <c r="K23" s="65">
        <v>242986.61</v>
      </c>
      <c r="L23" s="65">
        <v>0</v>
      </c>
      <c r="M23" s="65">
        <v>-14310442.59</v>
      </c>
    </row>
    <row r="24" spans="1:13" ht="15" x14ac:dyDescent="0.25">
      <c r="A24" s="63" t="s">
        <v>158</v>
      </c>
      <c r="B24" s="63"/>
      <c r="C24" s="63"/>
      <c r="D24" s="63"/>
      <c r="E24" s="65">
        <v>791719430.52999997</v>
      </c>
      <c r="F24" s="65">
        <v>75202147.620000005</v>
      </c>
      <c r="G24" s="65">
        <v>-10714670.42</v>
      </c>
      <c r="H24" s="65">
        <v>856206907.73000002</v>
      </c>
      <c r="I24" s="65">
        <v>-13763806.65</v>
      </c>
      <c r="J24" s="65">
        <v>-789622.55</v>
      </c>
      <c r="K24" s="65">
        <v>242986.61</v>
      </c>
      <c r="L24" s="65">
        <v>0</v>
      </c>
      <c r="M24" s="65">
        <v>-14310442.59</v>
      </c>
    </row>
    <row r="25" spans="1:13" ht="15" x14ac:dyDescent="0.25">
      <c r="A25" s="63" t="s">
        <v>581</v>
      </c>
      <c r="B25" s="63"/>
      <c r="C25" s="63"/>
      <c r="D25" s="63"/>
      <c r="E25" s="65">
        <v>791719430.52999997</v>
      </c>
      <c r="F25" s="65">
        <v>75202147.620000005</v>
      </c>
      <c r="G25" s="65">
        <v>-10714670.42</v>
      </c>
      <c r="H25" s="65">
        <v>856206907.73000002</v>
      </c>
      <c r="I25" s="65">
        <v>-13763806.65</v>
      </c>
      <c r="J25" s="65">
        <v>-789622.55</v>
      </c>
      <c r="K25" s="65">
        <v>242986.61</v>
      </c>
      <c r="L25" s="65">
        <v>0</v>
      </c>
      <c r="M25" s="65">
        <v>-14310442.59</v>
      </c>
    </row>
    <row r="26" spans="1:13" ht="15" x14ac:dyDescent="0.25">
      <c r="A26" s="63"/>
      <c r="B26" s="63" t="s">
        <v>657</v>
      </c>
      <c r="C26" s="63"/>
      <c r="D26" s="63"/>
      <c r="E26" s="65">
        <v>-842079.66</v>
      </c>
      <c r="F26" s="65">
        <v>0</v>
      </c>
      <c r="G26" s="65">
        <v>104233.88</v>
      </c>
      <c r="H26" s="65">
        <v>-737845.78</v>
      </c>
      <c r="I26" s="65">
        <v>17683.66</v>
      </c>
      <c r="J26" s="65">
        <v>0</v>
      </c>
      <c r="K26" s="65">
        <v>-2188.92</v>
      </c>
      <c r="L26" s="65">
        <v>0</v>
      </c>
      <c r="M26" s="65">
        <v>15494.74</v>
      </c>
    </row>
    <row r="27" spans="1:13" ht="15" x14ac:dyDescent="0.25">
      <c r="A27" s="63"/>
      <c r="B27" s="63" t="s">
        <v>656</v>
      </c>
      <c r="C27" s="63"/>
      <c r="D27" s="63"/>
      <c r="E27" s="65">
        <v>-8465693.6199999992</v>
      </c>
      <c r="F27" s="65">
        <v>-1973754.81</v>
      </c>
      <c r="G27" s="65">
        <v>883280.08</v>
      </c>
      <c r="H27" s="65">
        <v>-9556168.3499999996</v>
      </c>
      <c r="I27" s="65">
        <v>128675.01</v>
      </c>
      <c r="J27" s="65">
        <v>20724.419999999998</v>
      </c>
      <c r="K27" s="65">
        <v>-13821.58</v>
      </c>
      <c r="L27" s="65">
        <v>0</v>
      </c>
      <c r="M27" s="65">
        <v>135577.85</v>
      </c>
    </row>
    <row r="28" spans="1:13" ht="15" x14ac:dyDescent="0.25">
      <c r="A28" s="63"/>
      <c r="B28" s="63" t="s">
        <v>655</v>
      </c>
      <c r="C28" s="63"/>
      <c r="D28" s="63"/>
      <c r="E28" s="65">
        <v>0</v>
      </c>
      <c r="F28" s="65">
        <v>0</v>
      </c>
      <c r="G28" s="65">
        <v>0</v>
      </c>
      <c r="H28" s="65">
        <v>0</v>
      </c>
      <c r="I28" s="65">
        <v>0</v>
      </c>
      <c r="J28" s="65">
        <v>0</v>
      </c>
      <c r="K28" s="65">
        <v>0</v>
      </c>
      <c r="L28" s="65">
        <v>0</v>
      </c>
      <c r="M28" s="65">
        <v>0</v>
      </c>
    </row>
    <row r="29" spans="1:13" ht="15" x14ac:dyDescent="0.25">
      <c r="A29" s="63"/>
      <c r="B29" s="63" t="s">
        <v>654</v>
      </c>
      <c r="C29" s="63"/>
      <c r="D29" s="63"/>
      <c r="E29" s="65">
        <v>340073.95</v>
      </c>
      <c r="F29" s="65">
        <v>260019.39</v>
      </c>
      <c r="G29" s="65">
        <v>-49254.22</v>
      </c>
      <c r="H29" s="65">
        <v>550839.12</v>
      </c>
      <c r="I29" s="65">
        <v>-3828.51</v>
      </c>
      <c r="J29" s="65">
        <v>-2730.21</v>
      </c>
      <c r="K29" s="65">
        <v>536.61</v>
      </c>
      <c r="L29" s="65">
        <v>0</v>
      </c>
      <c r="M29" s="65">
        <v>-6022.11</v>
      </c>
    </row>
    <row r="30" spans="1:13" ht="15" x14ac:dyDescent="0.25">
      <c r="A30" s="63"/>
      <c r="B30" s="63" t="s">
        <v>653</v>
      </c>
      <c r="C30" s="63"/>
      <c r="D30" s="63"/>
      <c r="E30" s="65">
        <v>4669436.09</v>
      </c>
      <c r="F30" s="65">
        <v>0</v>
      </c>
      <c r="G30" s="65">
        <v>-769023.42</v>
      </c>
      <c r="H30" s="65">
        <v>3900412.67</v>
      </c>
      <c r="I30" s="65">
        <v>-98058.16</v>
      </c>
      <c r="J30" s="65">
        <v>0</v>
      </c>
      <c r="K30" s="65">
        <v>16149.5</v>
      </c>
      <c r="L30" s="65">
        <v>0</v>
      </c>
      <c r="M30" s="65">
        <v>-81908.66</v>
      </c>
    </row>
    <row r="31" spans="1:13" ht="15" x14ac:dyDescent="0.25">
      <c r="A31" s="63"/>
      <c r="B31" s="63" t="s">
        <v>652</v>
      </c>
      <c r="C31" s="63"/>
      <c r="D31" s="63"/>
      <c r="E31" s="65">
        <v>-29150507.600000001</v>
      </c>
      <c r="F31" s="65">
        <v>-4661244.5599999996</v>
      </c>
      <c r="G31" s="65">
        <v>3114729.71</v>
      </c>
      <c r="H31" s="65">
        <v>-30697022.449999999</v>
      </c>
      <c r="I31" s="65">
        <v>428614.23</v>
      </c>
      <c r="J31" s="65">
        <v>48943.06</v>
      </c>
      <c r="K31" s="65">
        <v>-47867.92</v>
      </c>
      <c r="L31" s="65">
        <v>0</v>
      </c>
      <c r="M31" s="65">
        <v>429689.38</v>
      </c>
    </row>
    <row r="32" spans="1:13" ht="15" x14ac:dyDescent="0.25">
      <c r="A32" s="63"/>
      <c r="B32" s="63" t="s">
        <v>651</v>
      </c>
      <c r="C32" s="63"/>
      <c r="D32" s="63"/>
      <c r="E32" s="65">
        <v>-278199.59000000003</v>
      </c>
      <c r="F32" s="65">
        <v>0</v>
      </c>
      <c r="G32" s="65">
        <v>30250.799999999999</v>
      </c>
      <c r="H32" s="65">
        <v>-247948.79</v>
      </c>
      <c r="I32" s="65">
        <v>5842.2</v>
      </c>
      <c r="J32" s="65">
        <v>0</v>
      </c>
      <c r="K32" s="65">
        <v>-635.27</v>
      </c>
      <c r="L32" s="65">
        <v>0</v>
      </c>
      <c r="M32" s="65">
        <v>5206.93</v>
      </c>
    </row>
    <row r="33" spans="1:13" ht="15" x14ac:dyDescent="0.25">
      <c r="A33" s="63"/>
      <c r="B33" s="63" t="s">
        <v>650</v>
      </c>
      <c r="C33" s="63"/>
      <c r="D33" s="63"/>
      <c r="E33" s="65">
        <v>61957.02</v>
      </c>
      <c r="F33" s="65">
        <v>0</v>
      </c>
      <c r="G33" s="65">
        <v>-11335.37</v>
      </c>
      <c r="H33" s="65">
        <v>50621.65</v>
      </c>
      <c r="I33" s="65">
        <v>-1301.1199999999999</v>
      </c>
      <c r="J33" s="65">
        <v>0</v>
      </c>
      <c r="K33" s="65">
        <v>238.05</v>
      </c>
      <c r="L33" s="65">
        <v>0</v>
      </c>
      <c r="M33" s="65">
        <v>-1063.07</v>
      </c>
    </row>
    <row r="34" spans="1:13" ht="15" x14ac:dyDescent="0.25">
      <c r="A34" s="63"/>
      <c r="B34" s="63" t="s">
        <v>649</v>
      </c>
      <c r="C34" s="63"/>
      <c r="D34" s="63"/>
      <c r="E34" s="65">
        <v>-749208.73</v>
      </c>
      <c r="F34" s="65">
        <v>0</v>
      </c>
      <c r="G34" s="65">
        <v>123278.33</v>
      </c>
      <c r="H34" s="65">
        <v>-625930.4</v>
      </c>
      <c r="I34" s="65">
        <v>15733.38</v>
      </c>
      <c r="J34" s="65">
        <v>0</v>
      </c>
      <c r="K34" s="65">
        <v>-2588.85</v>
      </c>
      <c r="L34" s="65">
        <v>0</v>
      </c>
      <c r="M34" s="65">
        <v>13144.53</v>
      </c>
    </row>
    <row r="35" spans="1:13" ht="15" x14ac:dyDescent="0.25">
      <c r="A35" s="63"/>
      <c r="B35" s="63" t="s">
        <v>648</v>
      </c>
      <c r="C35" s="63"/>
      <c r="D35" s="63"/>
      <c r="E35" s="65">
        <v>-1333089.8999999999</v>
      </c>
      <c r="F35" s="65">
        <v>0</v>
      </c>
      <c r="G35" s="65">
        <v>219405.96</v>
      </c>
      <c r="H35" s="65">
        <v>-1113683.94</v>
      </c>
      <c r="I35" s="65">
        <v>27994.880000000001</v>
      </c>
      <c r="J35" s="65">
        <v>0</v>
      </c>
      <c r="K35" s="65">
        <v>-4607.5200000000004</v>
      </c>
      <c r="L35" s="65">
        <v>0</v>
      </c>
      <c r="M35" s="65">
        <v>23387.360000000001</v>
      </c>
    </row>
    <row r="36" spans="1:13" ht="15" x14ac:dyDescent="0.25">
      <c r="A36" s="63"/>
      <c r="B36" s="63" t="s">
        <v>647</v>
      </c>
      <c r="C36" s="63"/>
      <c r="D36" s="63"/>
      <c r="E36" s="65">
        <v>355089.94</v>
      </c>
      <c r="F36" s="65">
        <v>0</v>
      </c>
      <c r="G36" s="65">
        <v>-58222.44</v>
      </c>
      <c r="H36" s="65">
        <v>296867.5</v>
      </c>
      <c r="I36" s="65">
        <v>-7456.87</v>
      </c>
      <c r="J36" s="65">
        <v>0</v>
      </c>
      <c r="K36" s="65">
        <v>1222.6600000000001</v>
      </c>
      <c r="L36" s="65">
        <v>0</v>
      </c>
      <c r="M36" s="65">
        <v>-6234.21</v>
      </c>
    </row>
    <row r="37" spans="1:13" ht="15" x14ac:dyDescent="0.25">
      <c r="A37" s="63"/>
      <c r="B37" s="63" t="s">
        <v>646</v>
      </c>
      <c r="C37" s="63"/>
      <c r="D37" s="63"/>
      <c r="E37" s="65">
        <v>2866211.81</v>
      </c>
      <c r="F37" s="65">
        <v>0</v>
      </c>
      <c r="G37" s="65">
        <v>-517354.79</v>
      </c>
      <c r="H37" s="65">
        <v>2348857.02</v>
      </c>
      <c r="I37" s="65">
        <v>-60190.45</v>
      </c>
      <c r="J37" s="65">
        <v>0</v>
      </c>
      <c r="K37" s="65">
        <v>10864.46</v>
      </c>
      <c r="L37" s="65">
        <v>0</v>
      </c>
      <c r="M37" s="65">
        <v>-49325.99</v>
      </c>
    </row>
    <row r="38" spans="1:13" ht="15" x14ac:dyDescent="0.25">
      <c r="A38" s="63"/>
      <c r="B38" s="63" t="s">
        <v>645</v>
      </c>
      <c r="C38" s="63"/>
      <c r="D38" s="63"/>
      <c r="E38" s="65">
        <v>1396819.78</v>
      </c>
      <c r="F38" s="65">
        <v>0</v>
      </c>
      <c r="G38" s="65">
        <v>-241866.48</v>
      </c>
      <c r="H38" s="65">
        <v>1154953.3</v>
      </c>
      <c r="I38" s="65">
        <v>-29333.22</v>
      </c>
      <c r="J38" s="65">
        <v>0</v>
      </c>
      <c r="K38" s="65">
        <v>5079.2</v>
      </c>
      <c r="L38" s="65">
        <v>0</v>
      </c>
      <c r="M38" s="65">
        <v>-24254.02</v>
      </c>
    </row>
    <row r="39" spans="1:13" ht="15" x14ac:dyDescent="0.25">
      <c r="A39" s="63"/>
      <c r="B39" s="63" t="s">
        <v>644</v>
      </c>
      <c r="C39" s="63"/>
      <c r="D39" s="63"/>
      <c r="E39" s="65">
        <v>825610.52</v>
      </c>
      <c r="F39" s="65">
        <v>0</v>
      </c>
      <c r="G39" s="65">
        <v>-102194.49</v>
      </c>
      <c r="H39" s="65">
        <v>723416.03</v>
      </c>
      <c r="I39" s="65">
        <v>-17337.810000000001</v>
      </c>
      <c r="J39" s="65">
        <v>0</v>
      </c>
      <c r="K39" s="65">
        <v>2146.09</v>
      </c>
      <c r="L39" s="65">
        <v>0</v>
      </c>
      <c r="M39" s="65">
        <v>-15191.72</v>
      </c>
    </row>
    <row r="40" spans="1:13" ht="15" x14ac:dyDescent="0.25">
      <c r="A40" s="63"/>
      <c r="B40" s="63" t="s">
        <v>643</v>
      </c>
      <c r="C40" s="63"/>
      <c r="D40" s="63"/>
      <c r="E40" s="65">
        <v>5151049.5999999996</v>
      </c>
      <c r="F40" s="65">
        <v>1065426.8899999999</v>
      </c>
      <c r="G40" s="65">
        <v>-539796.29</v>
      </c>
      <c r="H40" s="65">
        <v>5676680.2000000002</v>
      </c>
      <c r="I40" s="65">
        <v>-80670.83</v>
      </c>
      <c r="J40" s="65">
        <v>-11186.98</v>
      </c>
      <c r="K40" s="65">
        <v>8518.2999999999993</v>
      </c>
      <c r="L40" s="65">
        <v>0</v>
      </c>
      <c r="M40" s="65">
        <v>-83339.509999999995</v>
      </c>
    </row>
    <row r="41" spans="1:13" ht="15" x14ac:dyDescent="0.25">
      <c r="A41" s="63"/>
      <c r="B41" s="63" t="s">
        <v>642</v>
      </c>
      <c r="C41" s="63"/>
      <c r="D41" s="63"/>
      <c r="E41" s="65">
        <v>-1268954.6200000001</v>
      </c>
      <c r="F41" s="65">
        <v>0</v>
      </c>
      <c r="G41" s="65">
        <v>169648.59</v>
      </c>
      <c r="H41" s="65">
        <v>-1099306.03</v>
      </c>
      <c r="I41" s="65">
        <v>26648.07</v>
      </c>
      <c r="J41" s="65">
        <v>0</v>
      </c>
      <c r="K41" s="65">
        <v>-3562.63</v>
      </c>
      <c r="L41" s="65">
        <v>0</v>
      </c>
      <c r="M41" s="65">
        <v>23085.439999999999</v>
      </c>
    </row>
    <row r="42" spans="1:13" ht="15" x14ac:dyDescent="0.25">
      <c r="A42" s="63"/>
      <c r="B42" s="63" t="s">
        <v>641</v>
      </c>
      <c r="C42" s="63"/>
      <c r="D42" s="63"/>
      <c r="E42" s="65">
        <v>50003.47</v>
      </c>
      <c r="F42" s="65">
        <v>0</v>
      </c>
      <c r="G42" s="65">
        <v>-6741.85</v>
      </c>
      <c r="H42" s="65">
        <v>43261.62</v>
      </c>
      <c r="I42" s="65">
        <v>-1050.08</v>
      </c>
      <c r="J42" s="65">
        <v>0</v>
      </c>
      <c r="K42" s="65">
        <v>141.58000000000001</v>
      </c>
      <c r="L42" s="65">
        <v>0</v>
      </c>
      <c r="M42" s="65">
        <v>-908.5</v>
      </c>
    </row>
    <row r="43" spans="1:13" ht="15" x14ac:dyDescent="0.25">
      <c r="A43" s="63"/>
      <c r="B43" s="63" t="s">
        <v>640</v>
      </c>
      <c r="C43" s="63"/>
      <c r="D43" s="63"/>
      <c r="E43" s="65">
        <v>80765401.219999999</v>
      </c>
      <c r="F43" s="65">
        <v>30470935.710000001</v>
      </c>
      <c r="G43" s="65">
        <v>-12679347.51</v>
      </c>
      <c r="H43" s="65">
        <v>98556989.420000002</v>
      </c>
      <c r="I43" s="65">
        <v>-1061911.79</v>
      </c>
      <c r="J43" s="65">
        <v>-319944.84000000003</v>
      </c>
      <c r="K43" s="65">
        <v>155185.60000000001</v>
      </c>
      <c r="L43" s="65">
        <v>0</v>
      </c>
      <c r="M43" s="65">
        <v>-1226671.02</v>
      </c>
    </row>
    <row r="44" spans="1:13" ht="15" x14ac:dyDescent="0.25">
      <c r="A44" s="63" t="s">
        <v>158</v>
      </c>
      <c r="B44" s="63"/>
      <c r="C44" s="63"/>
      <c r="D44" s="63"/>
      <c r="E44" s="65">
        <v>54393919.68</v>
      </c>
      <c r="F44" s="65">
        <v>25161382.620000001</v>
      </c>
      <c r="G44" s="65">
        <v>-10330309.51</v>
      </c>
      <c r="H44" s="65">
        <v>69224992.790000007</v>
      </c>
      <c r="I44" s="65">
        <v>-709947.41</v>
      </c>
      <c r="J44" s="65">
        <v>-264194.55</v>
      </c>
      <c r="K44" s="65">
        <v>124809.36</v>
      </c>
      <c r="L44" s="65">
        <v>0</v>
      </c>
      <c r="M44" s="65">
        <v>-849332.58</v>
      </c>
    </row>
    <row r="45" spans="1:13" ht="15" x14ac:dyDescent="0.25">
      <c r="A45" s="63" t="s">
        <v>561</v>
      </c>
      <c r="B45" s="63"/>
      <c r="C45" s="63"/>
      <c r="D45" s="63"/>
      <c r="E45" s="65">
        <v>54393919.68</v>
      </c>
      <c r="F45" s="65">
        <v>25161382.620000001</v>
      </c>
      <c r="G45" s="65">
        <v>-10330309.51</v>
      </c>
      <c r="H45" s="65">
        <v>69224992.790000007</v>
      </c>
      <c r="I45" s="65">
        <v>-709947.41</v>
      </c>
      <c r="J45" s="65">
        <v>-264194.55</v>
      </c>
      <c r="K45" s="65">
        <v>124809.36</v>
      </c>
      <c r="L45" s="65">
        <v>0</v>
      </c>
      <c r="M45" s="65">
        <v>-849332.58</v>
      </c>
    </row>
    <row r="46" spans="1:13" ht="15" x14ac:dyDescent="0.25">
      <c r="A46" s="63" t="s">
        <v>560</v>
      </c>
      <c r="B46" s="63"/>
      <c r="C46" s="63"/>
      <c r="D46" s="63"/>
      <c r="E46" s="65">
        <v>861763920.38999999</v>
      </c>
      <c r="F46" s="65">
        <v>100363530.23999999</v>
      </c>
      <c r="G46" s="65">
        <v>-22459041.77</v>
      </c>
      <c r="H46" s="65">
        <v>939668408.86000001</v>
      </c>
      <c r="I46" s="65">
        <v>-14912133.779999999</v>
      </c>
      <c r="J46" s="65">
        <v>-1053817.1000000001</v>
      </c>
      <c r="K46" s="65">
        <v>407085.75</v>
      </c>
      <c r="L46" s="65">
        <v>0</v>
      </c>
      <c r="M46" s="65">
        <v>-15558865.109999999</v>
      </c>
    </row>
    <row r="47" spans="1:13" ht="15" x14ac:dyDescent="0.25">
      <c r="A47" s="63" t="s">
        <v>606</v>
      </c>
      <c r="B47" s="63"/>
      <c r="C47" s="63" t="s">
        <v>639</v>
      </c>
      <c r="D47" s="63"/>
      <c r="E47" s="63"/>
      <c r="F47" s="63"/>
      <c r="G47" s="63"/>
      <c r="H47" s="63"/>
      <c r="I47" s="63"/>
      <c r="J47" s="63"/>
      <c r="K47" s="63"/>
      <c r="L47" s="63"/>
      <c r="M47" s="63"/>
    </row>
    <row r="48" spans="1:13" ht="60" x14ac:dyDescent="0.25">
      <c r="A48" s="63"/>
      <c r="B48" s="63"/>
      <c r="C48" s="63"/>
      <c r="D48" s="63"/>
      <c r="E48" s="63" t="s">
        <v>605</v>
      </c>
      <c r="F48" s="63" t="s">
        <v>604</v>
      </c>
      <c r="G48" s="63" t="s">
        <v>603</v>
      </c>
      <c r="H48" s="63" t="s">
        <v>602</v>
      </c>
      <c r="I48" s="63" t="s">
        <v>601</v>
      </c>
      <c r="J48" s="63" t="s">
        <v>600</v>
      </c>
      <c r="K48" s="63" t="s">
        <v>599</v>
      </c>
      <c r="L48" s="64" t="s">
        <v>598</v>
      </c>
      <c r="M48" s="63" t="s">
        <v>597</v>
      </c>
    </row>
    <row r="49" spans="1:13" ht="15" x14ac:dyDescent="0.25">
      <c r="A49" s="63" t="s">
        <v>181</v>
      </c>
      <c r="B49" s="63"/>
      <c r="C49" s="63">
        <v>2023</v>
      </c>
      <c r="D49" s="63"/>
      <c r="E49" s="63"/>
      <c r="F49" s="63"/>
      <c r="G49" s="63"/>
      <c r="H49" s="63"/>
      <c r="I49" s="63"/>
      <c r="J49" s="63"/>
      <c r="K49" s="63"/>
      <c r="L49" s="63"/>
      <c r="M49" s="63"/>
    </row>
    <row r="50" spans="1:13" ht="15" x14ac:dyDescent="0.25">
      <c r="A50" s="63"/>
      <c r="B50" s="63" t="s">
        <v>638</v>
      </c>
      <c r="C50" s="63"/>
      <c r="D50" s="63"/>
      <c r="E50" s="65">
        <v>0</v>
      </c>
      <c r="F50" s="65">
        <v>0</v>
      </c>
      <c r="G50" s="65">
        <v>0</v>
      </c>
      <c r="H50" s="65">
        <v>0</v>
      </c>
      <c r="I50" s="65">
        <v>0</v>
      </c>
      <c r="J50" s="65">
        <v>0</v>
      </c>
      <c r="K50" s="65">
        <v>0</v>
      </c>
      <c r="L50" s="65">
        <v>0</v>
      </c>
      <c r="M50" s="65">
        <v>0</v>
      </c>
    </row>
    <row r="51" spans="1:13" ht="15" x14ac:dyDescent="0.25">
      <c r="A51" s="63"/>
      <c r="B51" s="63" t="s">
        <v>637</v>
      </c>
      <c r="C51" s="63"/>
      <c r="D51" s="63"/>
      <c r="E51" s="65">
        <v>28168.55</v>
      </c>
      <c r="F51" s="65">
        <v>0</v>
      </c>
      <c r="G51" s="65">
        <v>-473.58</v>
      </c>
      <c r="H51" s="65">
        <v>27694.97</v>
      </c>
      <c r="I51" s="65">
        <v>1412.07</v>
      </c>
      <c r="J51" s="65">
        <v>0</v>
      </c>
      <c r="K51" s="65">
        <v>-23.77</v>
      </c>
      <c r="L51" s="65">
        <v>0</v>
      </c>
      <c r="M51" s="65">
        <v>1388.3</v>
      </c>
    </row>
    <row r="52" spans="1:13" ht="15" x14ac:dyDescent="0.25">
      <c r="A52" s="63"/>
      <c r="B52" s="63" t="s">
        <v>636</v>
      </c>
      <c r="C52" s="63"/>
      <c r="D52" s="63"/>
      <c r="E52" s="65">
        <v>0.52</v>
      </c>
      <c r="F52" s="65">
        <v>0</v>
      </c>
      <c r="G52" s="65">
        <v>-0.09</v>
      </c>
      <c r="H52" s="65">
        <v>0.43</v>
      </c>
      <c r="I52" s="65">
        <v>0.03</v>
      </c>
      <c r="J52" s="65">
        <v>0</v>
      </c>
      <c r="K52" s="65">
        <v>-0.01</v>
      </c>
      <c r="L52" s="65">
        <v>0</v>
      </c>
      <c r="M52" s="65">
        <v>0.02</v>
      </c>
    </row>
    <row r="53" spans="1:13" ht="15" x14ac:dyDescent="0.25">
      <c r="A53" s="63"/>
      <c r="B53" s="63" t="s">
        <v>635</v>
      </c>
      <c r="C53" s="63"/>
      <c r="D53" s="63"/>
      <c r="E53" s="65">
        <v>68940.19</v>
      </c>
      <c r="F53" s="65">
        <v>0</v>
      </c>
      <c r="G53" s="65">
        <v>-1175.58</v>
      </c>
      <c r="H53" s="65">
        <v>67764.61</v>
      </c>
      <c r="I53" s="65">
        <v>0</v>
      </c>
      <c r="J53" s="65">
        <v>0</v>
      </c>
      <c r="K53" s="65">
        <v>0</v>
      </c>
      <c r="L53" s="65">
        <v>0</v>
      </c>
      <c r="M53" s="65">
        <v>0</v>
      </c>
    </row>
    <row r="54" spans="1:13" ht="15" x14ac:dyDescent="0.25">
      <c r="A54" s="63"/>
      <c r="B54" s="63" t="s">
        <v>634</v>
      </c>
      <c r="C54" s="63"/>
      <c r="D54" s="63"/>
      <c r="E54" s="65">
        <v>0</v>
      </c>
      <c r="F54" s="65">
        <v>0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</row>
    <row r="55" spans="1:13" ht="15" x14ac:dyDescent="0.25">
      <c r="A55" s="63"/>
      <c r="B55" s="63" t="s">
        <v>633</v>
      </c>
      <c r="C55" s="63"/>
      <c r="D55" s="63"/>
      <c r="E55" s="65">
        <v>0</v>
      </c>
      <c r="F55" s="65">
        <v>0</v>
      </c>
      <c r="G55" s="65">
        <v>0</v>
      </c>
      <c r="H55" s="65">
        <v>0</v>
      </c>
      <c r="I55" s="65">
        <v>0</v>
      </c>
      <c r="J55" s="65">
        <v>0</v>
      </c>
      <c r="K55" s="65">
        <v>0</v>
      </c>
      <c r="L55" s="65">
        <v>0</v>
      </c>
      <c r="M55" s="65">
        <v>0</v>
      </c>
    </row>
    <row r="56" spans="1:13" ht="15" x14ac:dyDescent="0.25">
      <c r="A56" s="63"/>
      <c r="B56" s="63" t="s">
        <v>632</v>
      </c>
      <c r="C56" s="63"/>
      <c r="D56" s="63"/>
      <c r="E56" s="65">
        <v>0</v>
      </c>
      <c r="F56" s="65">
        <v>0</v>
      </c>
      <c r="G56" s="65">
        <v>0</v>
      </c>
      <c r="H56" s="65">
        <v>0</v>
      </c>
      <c r="I56" s="65">
        <v>0</v>
      </c>
      <c r="J56" s="65">
        <v>0</v>
      </c>
      <c r="K56" s="65">
        <v>0</v>
      </c>
      <c r="L56" s="65">
        <v>0</v>
      </c>
      <c r="M56" s="65">
        <v>0</v>
      </c>
    </row>
    <row r="57" spans="1:13" ht="15" x14ac:dyDescent="0.25">
      <c r="A57" s="63"/>
      <c r="B57" s="63" t="s">
        <v>631</v>
      </c>
      <c r="C57" s="63"/>
      <c r="D57" s="63"/>
      <c r="E57" s="65">
        <v>123575.52</v>
      </c>
      <c r="F57" s="65">
        <v>0</v>
      </c>
      <c r="G57" s="65">
        <v>-8264.33</v>
      </c>
      <c r="H57" s="65">
        <v>115311.19</v>
      </c>
      <c r="I57" s="65">
        <v>10194.98</v>
      </c>
      <c r="J57" s="65">
        <v>0</v>
      </c>
      <c r="K57" s="65">
        <v>-681.81</v>
      </c>
      <c r="L57" s="65">
        <v>0</v>
      </c>
      <c r="M57" s="65">
        <v>9513.17</v>
      </c>
    </row>
    <row r="58" spans="1:13" ht="15" x14ac:dyDescent="0.25">
      <c r="A58" s="63"/>
      <c r="B58" s="63" t="s">
        <v>630</v>
      </c>
      <c r="C58" s="63"/>
      <c r="D58" s="63"/>
      <c r="E58" s="65">
        <v>2720986.08</v>
      </c>
      <c r="F58" s="65">
        <v>0</v>
      </c>
      <c r="G58" s="65">
        <v>-251057.99</v>
      </c>
      <c r="H58" s="65">
        <v>2469928.09</v>
      </c>
      <c r="I58" s="65">
        <v>223062.48</v>
      </c>
      <c r="J58" s="65">
        <v>0</v>
      </c>
      <c r="K58" s="65">
        <v>-20281.72</v>
      </c>
      <c r="L58" s="65">
        <v>0</v>
      </c>
      <c r="M58" s="65">
        <v>202780.76</v>
      </c>
    </row>
    <row r="59" spans="1:13" ht="15" x14ac:dyDescent="0.25">
      <c r="A59" s="63"/>
      <c r="B59" s="63" t="s">
        <v>629</v>
      </c>
      <c r="C59" s="63"/>
      <c r="D59" s="63"/>
      <c r="E59" s="65">
        <v>12707761.470000001</v>
      </c>
      <c r="F59" s="65">
        <v>0</v>
      </c>
      <c r="G59" s="65">
        <v>-1151782.47</v>
      </c>
      <c r="H59" s="65">
        <v>11555979</v>
      </c>
      <c r="I59" s="65">
        <v>1023565.1</v>
      </c>
      <c r="J59" s="65">
        <v>0</v>
      </c>
      <c r="K59" s="65">
        <v>-92235.47</v>
      </c>
      <c r="L59" s="65">
        <v>0</v>
      </c>
      <c r="M59" s="65">
        <v>931329.63</v>
      </c>
    </row>
    <row r="60" spans="1:13" ht="15" x14ac:dyDescent="0.25">
      <c r="A60" s="63"/>
      <c r="B60" s="63" t="s">
        <v>628</v>
      </c>
      <c r="C60" s="63"/>
      <c r="D60" s="63"/>
      <c r="E60" s="65">
        <v>0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0</v>
      </c>
    </row>
    <row r="61" spans="1:13" ht="15" x14ac:dyDescent="0.25">
      <c r="A61" s="63"/>
      <c r="B61" s="63" t="s">
        <v>627</v>
      </c>
      <c r="C61" s="63"/>
      <c r="D61" s="63"/>
      <c r="E61" s="65">
        <v>0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0</v>
      </c>
    </row>
    <row r="62" spans="1:13" ht="15" x14ac:dyDescent="0.25">
      <c r="A62" s="63"/>
      <c r="B62" s="63" t="s">
        <v>626</v>
      </c>
      <c r="C62" s="63"/>
      <c r="D62" s="63"/>
      <c r="E62" s="65">
        <v>1137.8499999999999</v>
      </c>
      <c r="F62" s="65">
        <v>0</v>
      </c>
      <c r="G62" s="65">
        <v>-1307.8</v>
      </c>
      <c r="H62" s="65">
        <v>-169.95</v>
      </c>
      <c r="I62" s="65">
        <v>82.52</v>
      </c>
      <c r="J62" s="65">
        <v>0</v>
      </c>
      <c r="K62" s="65">
        <v>-94.82</v>
      </c>
      <c r="L62" s="65">
        <v>0</v>
      </c>
      <c r="M62" s="65">
        <v>-12.3</v>
      </c>
    </row>
    <row r="63" spans="1:13" ht="15" x14ac:dyDescent="0.25">
      <c r="A63" s="63" t="s">
        <v>158</v>
      </c>
      <c r="B63" s="63"/>
      <c r="C63" s="63"/>
      <c r="D63" s="63"/>
      <c r="E63" s="65">
        <v>15650570.18</v>
      </c>
      <c r="F63" s="65">
        <v>0</v>
      </c>
      <c r="G63" s="65">
        <v>-1414061.84</v>
      </c>
      <c r="H63" s="65">
        <v>14236508.34</v>
      </c>
      <c r="I63" s="65">
        <v>1258317.18</v>
      </c>
      <c r="J63" s="65">
        <v>0</v>
      </c>
      <c r="K63" s="65">
        <v>-113317.6</v>
      </c>
      <c r="L63" s="65">
        <v>0</v>
      </c>
      <c r="M63" s="65">
        <v>1144999.58</v>
      </c>
    </row>
    <row r="64" spans="1:13" ht="15" x14ac:dyDescent="0.25">
      <c r="A64" s="63" t="s">
        <v>583</v>
      </c>
      <c r="B64" s="63"/>
      <c r="C64" s="63"/>
      <c r="D64" s="63"/>
      <c r="E64" s="65">
        <v>15650570.18</v>
      </c>
      <c r="F64" s="65">
        <v>0</v>
      </c>
      <c r="G64" s="65">
        <v>-1414061.84</v>
      </c>
      <c r="H64" s="65">
        <v>14236508.34</v>
      </c>
      <c r="I64" s="65">
        <v>1258317.18</v>
      </c>
      <c r="J64" s="65">
        <v>0</v>
      </c>
      <c r="K64" s="65">
        <v>-113317.6</v>
      </c>
      <c r="L64" s="65">
        <v>0</v>
      </c>
      <c r="M64" s="65">
        <v>1144999.58</v>
      </c>
    </row>
    <row r="65" spans="1:13" ht="15" x14ac:dyDescent="0.25">
      <c r="A65" s="63"/>
      <c r="B65" s="63" t="s">
        <v>625</v>
      </c>
      <c r="C65" s="63"/>
      <c r="D65" s="63"/>
      <c r="E65" s="65">
        <v>791719430.52999997</v>
      </c>
      <c r="F65" s="65">
        <v>75202151</v>
      </c>
      <c r="G65" s="65">
        <v>-10714673.800000001</v>
      </c>
      <c r="H65" s="65">
        <v>856206907.73000002</v>
      </c>
      <c r="I65" s="65">
        <v>45851451.289999999</v>
      </c>
      <c r="J65" s="65">
        <v>3760107.55</v>
      </c>
      <c r="K65" s="65">
        <v>-721519.69</v>
      </c>
      <c r="L65" s="65">
        <v>0</v>
      </c>
      <c r="M65" s="65">
        <v>48890039.149999999</v>
      </c>
    </row>
    <row r="66" spans="1:13" ht="15" x14ac:dyDescent="0.25">
      <c r="A66" s="63" t="s">
        <v>158</v>
      </c>
      <c r="B66" s="63"/>
      <c r="C66" s="63"/>
      <c r="D66" s="63"/>
      <c r="E66" s="65">
        <v>791719430.52999997</v>
      </c>
      <c r="F66" s="65">
        <v>75202151</v>
      </c>
      <c r="G66" s="65">
        <v>-10714673.800000001</v>
      </c>
      <c r="H66" s="65">
        <v>856206907.73000002</v>
      </c>
      <c r="I66" s="65">
        <v>45851451.289999999</v>
      </c>
      <c r="J66" s="65">
        <v>3760107.55</v>
      </c>
      <c r="K66" s="65">
        <v>-721519.69</v>
      </c>
      <c r="L66" s="65">
        <v>0</v>
      </c>
      <c r="M66" s="65">
        <v>48890039.149999999</v>
      </c>
    </row>
    <row r="67" spans="1:13" ht="15" x14ac:dyDescent="0.25">
      <c r="A67" s="63" t="s">
        <v>581</v>
      </c>
      <c r="B67" s="63"/>
      <c r="C67" s="63"/>
      <c r="D67" s="63"/>
      <c r="E67" s="65">
        <v>791719430.52999997</v>
      </c>
      <c r="F67" s="65">
        <v>75202151</v>
      </c>
      <c r="G67" s="65">
        <v>-10714673.800000001</v>
      </c>
      <c r="H67" s="65">
        <v>856206907.73000002</v>
      </c>
      <c r="I67" s="65">
        <v>45851451.289999999</v>
      </c>
      <c r="J67" s="65">
        <v>3760107.55</v>
      </c>
      <c r="K67" s="65">
        <v>-721519.69</v>
      </c>
      <c r="L67" s="65">
        <v>0</v>
      </c>
      <c r="M67" s="65">
        <v>48890039.149999999</v>
      </c>
    </row>
    <row r="68" spans="1:13" ht="15" x14ac:dyDescent="0.25">
      <c r="A68" s="63"/>
      <c r="B68" s="63" t="s">
        <v>624</v>
      </c>
      <c r="C68" s="63"/>
      <c r="D68" s="63"/>
      <c r="E68" s="65">
        <v>-8465693.6199999992</v>
      </c>
      <c r="F68" s="65">
        <v>-1973754.81</v>
      </c>
      <c r="G68" s="65">
        <v>883280.08</v>
      </c>
      <c r="H68" s="65">
        <v>-9556168.3499999996</v>
      </c>
      <c r="I68" s="65">
        <v>-461719.48</v>
      </c>
      <c r="J68" s="65">
        <v>-98687.74</v>
      </c>
      <c r="K68" s="65">
        <v>48905.43</v>
      </c>
      <c r="L68" s="65">
        <v>0</v>
      </c>
      <c r="M68" s="65">
        <v>-511501.78</v>
      </c>
    </row>
    <row r="69" spans="1:13" ht="15" x14ac:dyDescent="0.25">
      <c r="A69" s="63"/>
      <c r="B69" s="63" t="s">
        <v>623</v>
      </c>
      <c r="C69" s="63"/>
      <c r="D69" s="63"/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</row>
    <row r="70" spans="1:13" ht="15" x14ac:dyDescent="0.25">
      <c r="A70" s="63"/>
      <c r="B70" s="63" t="s">
        <v>622</v>
      </c>
      <c r="C70" s="63"/>
      <c r="D70" s="63"/>
      <c r="E70" s="65">
        <v>340073.95</v>
      </c>
      <c r="F70" s="65">
        <v>260019.39</v>
      </c>
      <c r="G70" s="65">
        <v>-49254.22</v>
      </c>
      <c r="H70" s="65">
        <v>550839.12</v>
      </c>
      <c r="I70" s="65">
        <v>17249.169999999998</v>
      </c>
      <c r="J70" s="65">
        <v>13000.97</v>
      </c>
      <c r="K70" s="65">
        <v>-2481.2199999999998</v>
      </c>
      <c r="L70" s="65">
        <v>0</v>
      </c>
      <c r="M70" s="65">
        <v>27768.92</v>
      </c>
    </row>
    <row r="71" spans="1:13" ht="15" x14ac:dyDescent="0.25">
      <c r="A71" s="63"/>
      <c r="B71" s="63" t="s">
        <v>621</v>
      </c>
      <c r="C71" s="63"/>
      <c r="D71" s="63"/>
      <c r="E71" s="65">
        <v>4669436.09</v>
      </c>
      <c r="F71" s="65">
        <v>0</v>
      </c>
      <c r="G71" s="65">
        <v>-769023.42</v>
      </c>
      <c r="H71" s="65">
        <v>3900412.67</v>
      </c>
      <c r="I71" s="65">
        <v>280166.15999999997</v>
      </c>
      <c r="J71" s="65">
        <v>0</v>
      </c>
      <c r="K71" s="65">
        <v>-46141.4</v>
      </c>
      <c r="L71" s="65">
        <v>0</v>
      </c>
      <c r="M71" s="65">
        <v>234024.76</v>
      </c>
    </row>
    <row r="72" spans="1:13" ht="15" x14ac:dyDescent="0.25">
      <c r="A72" s="63"/>
      <c r="B72" s="63" t="s">
        <v>620</v>
      </c>
      <c r="C72" s="63"/>
      <c r="D72" s="63"/>
      <c r="E72" s="65">
        <v>-29150507.600000001</v>
      </c>
      <c r="F72" s="65">
        <v>-4661244.5599999996</v>
      </c>
      <c r="G72" s="65">
        <v>3114729.71</v>
      </c>
      <c r="H72" s="65">
        <v>-30697022.449999999</v>
      </c>
      <c r="I72" s="65">
        <v>-1577176.81</v>
      </c>
      <c r="J72" s="65">
        <v>-233062.23</v>
      </c>
      <c r="K72" s="65">
        <v>172301.9</v>
      </c>
      <c r="L72" s="65">
        <v>0</v>
      </c>
      <c r="M72" s="65">
        <v>-1637937.13</v>
      </c>
    </row>
    <row r="73" spans="1:13" ht="15" x14ac:dyDescent="0.25">
      <c r="A73" s="63"/>
      <c r="B73" s="63" t="s">
        <v>619</v>
      </c>
      <c r="C73" s="63"/>
      <c r="D73" s="63"/>
      <c r="E73" s="65">
        <v>61957.02</v>
      </c>
      <c r="F73" s="65">
        <v>0</v>
      </c>
      <c r="G73" s="65">
        <v>-11335.37</v>
      </c>
      <c r="H73" s="65">
        <v>50621.65</v>
      </c>
      <c r="I73" s="65">
        <v>3717.44</v>
      </c>
      <c r="J73" s="65">
        <v>0</v>
      </c>
      <c r="K73" s="65">
        <v>-680.13</v>
      </c>
      <c r="L73" s="65">
        <v>0</v>
      </c>
      <c r="M73" s="65">
        <v>3037.31</v>
      </c>
    </row>
    <row r="74" spans="1:13" ht="15" x14ac:dyDescent="0.25">
      <c r="A74" s="63"/>
      <c r="B74" s="63" t="s">
        <v>618</v>
      </c>
      <c r="C74" s="63"/>
      <c r="D74" s="63"/>
      <c r="E74" s="65">
        <v>-278199.59000000003</v>
      </c>
      <c r="F74" s="65">
        <v>0</v>
      </c>
      <c r="G74" s="65">
        <v>30250.799999999999</v>
      </c>
      <c r="H74" s="65">
        <v>-247948.79</v>
      </c>
      <c r="I74" s="65">
        <v>-16691.97</v>
      </c>
      <c r="J74" s="65">
        <v>0</v>
      </c>
      <c r="K74" s="65">
        <v>1815.05</v>
      </c>
      <c r="L74" s="65">
        <v>0</v>
      </c>
      <c r="M74" s="65">
        <v>-14876.92</v>
      </c>
    </row>
    <row r="75" spans="1:13" ht="15" x14ac:dyDescent="0.25">
      <c r="A75" s="63"/>
      <c r="B75" s="63" t="s">
        <v>617</v>
      </c>
      <c r="C75" s="63"/>
      <c r="D75" s="63"/>
      <c r="E75" s="65">
        <v>-749208.73</v>
      </c>
      <c r="F75" s="65">
        <v>0</v>
      </c>
      <c r="G75" s="65">
        <v>123278.33</v>
      </c>
      <c r="H75" s="65">
        <v>-625930.4</v>
      </c>
      <c r="I75" s="65">
        <v>-44952.51</v>
      </c>
      <c r="J75" s="65">
        <v>0</v>
      </c>
      <c r="K75" s="65">
        <v>7396.7</v>
      </c>
      <c r="L75" s="65">
        <v>0</v>
      </c>
      <c r="M75" s="65">
        <v>-37555.81</v>
      </c>
    </row>
    <row r="76" spans="1:13" ht="15" x14ac:dyDescent="0.25">
      <c r="A76" s="63"/>
      <c r="B76" s="63" t="s">
        <v>616</v>
      </c>
      <c r="C76" s="63"/>
      <c r="D76" s="63"/>
      <c r="E76" s="65">
        <v>-1333089.8999999999</v>
      </c>
      <c r="F76" s="65">
        <v>0</v>
      </c>
      <c r="G76" s="65">
        <v>219405.96</v>
      </c>
      <c r="H76" s="65">
        <v>-1113683.94</v>
      </c>
      <c r="I76" s="65">
        <v>-79985.399999999994</v>
      </c>
      <c r="J76" s="65">
        <v>0</v>
      </c>
      <c r="K76" s="65">
        <v>13164.36</v>
      </c>
      <c r="L76" s="65">
        <v>0</v>
      </c>
      <c r="M76" s="65">
        <v>-66821.039999999994</v>
      </c>
    </row>
    <row r="77" spans="1:13" ht="15" x14ac:dyDescent="0.25">
      <c r="A77" s="63"/>
      <c r="B77" s="63" t="s">
        <v>615</v>
      </c>
      <c r="C77" s="63"/>
      <c r="D77" s="63"/>
      <c r="E77" s="65">
        <v>355089.94</v>
      </c>
      <c r="F77" s="65">
        <v>0</v>
      </c>
      <c r="G77" s="65">
        <v>-58222.44</v>
      </c>
      <c r="H77" s="65">
        <v>296867.5</v>
      </c>
      <c r="I77" s="65">
        <v>21305.4</v>
      </c>
      <c r="J77" s="65">
        <v>0</v>
      </c>
      <c r="K77" s="65">
        <v>-3493.35</v>
      </c>
      <c r="L77" s="65">
        <v>0</v>
      </c>
      <c r="M77" s="65">
        <v>17812.05</v>
      </c>
    </row>
    <row r="78" spans="1:13" ht="15" x14ac:dyDescent="0.25">
      <c r="A78" s="63"/>
      <c r="B78" s="63" t="s">
        <v>614</v>
      </c>
      <c r="C78" s="63"/>
      <c r="D78" s="63"/>
      <c r="E78" s="65">
        <v>2866211.81</v>
      </c>
      <c r="F78" s="65">
        <v>0</v>
      </c>
      <c r="G78" s="65">
        <v>-517354.79</v>
      </c>
      <c r="H78" s="65">
        <v>2348857.02</v>
      </c>
      <c r="I78" s="65">
        <v>171972.71</v>
      </c>
      <c r="J78" s="65">
        <v>0</v>
      </c>
      <c r="K78" s="65">
        <v>-31041.29</v>
      </c>
      <c r="L78" s="65">
        <v>0</v>
      </c>
      <c r="M78" s="65">
        <v>140931.42000000001</v>
      </c>
    </row>
    <row r="79" spans="1:13" ht="15" x14ac:dyDescent="0.25">
      <c r="A79" s="63"/>
      <c r="B79" s="63" t="s">
        <v>613</v>
      </c>
      <c r="C79" s="63"/>
      <c r="D79" s="63"/>
      <c r="E79" s="65">
        <v>1396819.78</v>
      </c>
      <c r="F79" s="65">
        <v>0</v>
      </c>
      <c r="G79" s="65">
        <v>-241866.48</v>
      </c>
      <c r="H79" s="65">
        <v>1154953.3</v>
      </c>
      <c r="I79" s="65">
        <v>83809.179999999993</v>
      </c>
      <c r="J79" s="65">
        <v>0</v>
      </c>
      <c r="K79" s="65">
        <v>-14511.99</v>
      </c>
      <c r="L79" s="65">
        <v>0</v>
      </c>
      <c r="M79" s="65">
        <v>69297.19</v>
      </c>
    </row>
    <row r="80" spans="1:13" ht="15" x14ac:dyDescent="0.25">
      <c r="A80" s="63"/>
      <c r="B80" s="63" t="s">
        <v>612</v>
      </c>
      <c r="C80" s="63"/>
      <c r="D80" s="63"/>
      <c r="E80" s="65">
        <v>80765401.219999999</v>
      </c>
      <c r="F80" s="65">
        <v>30470935.710000001</v>
      </c>
      <c r="G80" s="65">
        <v>-12679347.51</v>
      </c>
      <c r="H80" s="65">
        <v>98556989.420000002</v>
      </c>
      <c r="I80" s="65">
        <v>4241960.63</v>
      </c>
      <c r="J80" s="65">
        <v>1523546.79</v>
      </c>
      <c r="K80" s="65">
        <v>-654969.68000000005</v>
      </c>
      <c r="L80" s="65">
        <v>0</v>
      </c>
      <c r="M80" s="65">
        <v>5110537.74</v>
      </c>
    </row>
    <row r="81" spans="1:13" ht="15" x14ac:dyDescent="0.25">
      <c r="A81" s="63"/>
      <c r="B81" s="63" t="s">
        <v>611</v>
      </c>
      <c r="C81" s="63"/>
      <c r="D81" s="63"/>
      <c r="E81" s="65">
        <v>-842079.66</v>
      </c>
      <c r="F81" s="65">
        <v>0</v>
      </c>
      <c r="G81" s="65">
        <v>104233.88</v>
      </c>
      <c r="H81" s="65">
        <v>-737845.78</v>
      </c>
      <c r="I81" s="65">
        <v>-50524.800000000003</v>
      </c>
      <c r="J81" s="65">
        <v>0</v>
      </c>
      <c r="K81" s="65">
        <v>6254.03</v>
      </c>
      <c r="L81" s="65">
        <v>0</v>
      </c>
      <c r="M81" s="65">
        <v>-44270.77</v>
      </c>
    </row>
    <row r="82" spans="1:13" ht="15" x14ac:dyDescent="0.25">
      <c r="A82" s="63"/>
      <c r="B82" s="63" t="s">
        <v>610</v>
      </c>
      <c r="C82" s="63"/>
      <c r="D82" s="63"/>
      <c r="E82" s="65">
        <v>825610.52</v>
      </c>
      <c r="F82" s="65">
        <v>0</v>
      </c>
      <c r="G82" s="65">
        <v>-102194.49</v>
      </c>
      <c r="H82" s="65">
        <v>723416.03</v>
      </c>
      <c r="I82" s="65">
        <v>49536.63</v>
      </c>
      <c r="J82" s="65">
        <v>0</v>
      </c>
      <c r="K82" s="65">
        <v>-6131.68</v>
      </c>
      <c r="L82" s="65">
        <v>0</v>
      </c>
      <c r="M82" s="65">
        <v>43404.95</v>
      </c>
    </row>
    <row r="83" spans="1:13" ht="15" x14ac:dyDescent="0.25">
      <c r="A83" s="63"/>
      <c r="B83" s="63" t="s">
        <v>609</v>
      </c>
      <c r="C83" s="63"/>
      <c r="D83" s="63"/>
      <c r="E83" s="65">
        <v>5151049.5999999996</v>
      </c>
      <c r="F83" s="65">
        <v>1065426.8899999999</v>
      </c>
      <c r="G83" s="65">
        <v>-539796.29</v>
      </c>
      <c r="H83" s="65">
        <v>5676680.2000000002</v>
      </c>
      <c r="I83" s="65">
        <v>282871.37</v>
      </c>
      <c r="J83" s="65">
        <v>53271.35</v>
      </c>
      <c r="K83" s="65">
        <v>-29704.55</v>
      </c>
      <c r="L83" s="65">
        <v>0</v>
      </c>
      <c r="M83" s="65">
        <v>306438.15999999997</v>
      </c>
    </row>
    <row r="84" spans="1:13" ht="15" x14ac:dyDescent="0.25">
      <c r="A84" s="63"/>
      <c r="B84" s="63" t="s">
        <v>608</v>
      </c>
      <c r="C84" s="63"/>
      <c r="D84" s="63"/>
      <c r="E84" s="65">
        <v>-1268954.6200000001</v>
      </c>
      <c r="F84" s="65">
        <v>0</v>
      </c>
      <c r="G84" s="65">
        <v>169648.59</v>
      </c>
      <c r="H84" s="65">
        <v>-1099306.03</v>
      </c>
      <c r="I84" s="65">
        <v>-76137.279999999999</v>
      </c>
      <c r="J84" s="65">
        <v>0</v>
      </c>
      <c r="K84" s="65">
        <v>10178.91</v>
      </c>
      <c r="L84" s="65">
        <v>0</v>
      </c>
      <c r="M84" s="65">
        <v>-65958.37</v>
      </c>
    </row>
    <row r="85" spans="1:13" ht="15" x14ac:dyDescent="0.25">
      <c r="A85" s="63"/>
      <c r="B85" s="63" t="s">
        <v>607</v>
      </c>
      <c r="C85" s="63"/>
      <c r="D85" s="63"/>
      <c r="E85" s="65">
        <v>50003.47</v>
      </c>
      <c r="F85" s="65">
        <v>0</v>
      </c>
      <c r="G85" s="65">
        <v>-6741.85</v>
      </c>
      <c r="H85" s="65">
        <v>43261.62</v>
      </c>
      <c r="I85" s="65">
        <v>3000.2</v>
      </c>
      <c r="J85" s="65">
        <v>0</v>
      </c>
      <c r="K85" s="65">
        <v>-404.51</v>
      </c>
      <c r="L85" s="65">
        <v>0</v>
      </c>
      <c r="M85" s="65">
        <v>2595.69</v>
      </c>
    </row>
    <row r="86" spans="1:13" ht="15" x14ac:dyDescent="0.25">
      <c r="A86" s="63" t="s">
        <v>158</v>
      </c>
      <c r="B86" s="63"/>
      <c r="C86" s="63"/>
      <c r="D86" s="63"/>
      <c r="E86" s="65">
        <v>54393919.68</v>
      </c>
      <c r="F86" s="65">
        <v>25161382.620000001</v>
      </c>
      <c r="G86" s="65">
        <v>-10330309.51</v>
      </c>
      <c r="H86" s="65">
        <v>69224992.790000007</v>
      </c>
      <c r="I86" s="65">
        <v>2848400.64</v>
      </c>
      <c r="J86" s="65">
        <v>1258069.1399999999</v>
      </c>
      <c r="K86" s="65">
        <v>-529543.42000000004</v>
      </c>
      <c r="L86" s="65">
        <v>0</v>
      </c>
      <c r="M86" s="65">
        <v>3576926.37</v>
      </c>
    </row>
    <row r="87" spans="1:13" ht="15" x14ac:dyDescent="0.25">
      <c r="A87" s="63" t="s">
        <v>561</v>
      </c>
      <c r="B87" s="63"/>
      <c r="C87" s="63"/>
      <c r="D87" s="63"/>
      <c r="E87" s="65">
        <v>54393919.68</v>
      </c>
      <c r="F87" s="65">
        <v>25161382.620000001</v>
      </c>
      <c r="G87" s="65">
        <v>-10330309.51</v>
      </c>
      <c r="H87" s="65">
        <v>69224992.790000007</v>
      </c>
      <c r="I87" s="65">
        <v>2848400.64</v>
      </c>
      <c r="J87" s="65">
        <v>1258069.1399999999</v>
      </c>
      <c r="K87" s="65">
        <v>-529543.42000000004</v>
      </c>
      <c r="L87" s="65">
        <v>0</v>
      </c>
      <c r="M87" s="65">
        <v>3576926.37</v>
      </c>
    </row>
    <row r="88" spans="1:13" ht="15" x14ac:dyDescent="0.25">
      <c r="A88" s="63" t="s">
        <v>560</v>
      </c>
      <c r="B88" s="63"/>
      <c r="C88" s="63"/>
      <c r="D88" s="63"/>
      <c r="E88" s="65">
        <v>861763920.38999999</v>
      </c>
      <c r="F88" s="65">
        <v>100363533.62</v>
      </c>
      <c r="G88" s="65">
        <v>-22459045.149999999</v>
      </c>
      <c r="H88" s="65">
        <v>939668408.86000001</v>
      </c>
      <c r="I88" s="65">
        <v>49958169.109999999</v>
      </c>
      <c r="J88" s="65">
        <v>5018176.6900000004</v>
      </c>
      <c r="K88" s="65">
        <v>-1364380.71</v>
      </c>
      <c r="L88" s="65">
        <v>0</v>
      </c>
      <c r="M88" s="65">
        <v>53611965.100000001</v>
      </c>
    </row>
    <row r="89" spans="1:13" ht="15" x14ac:dyDescent="0.25">
      <c r="A89" s="63" t="s">
        <v>606</v>
      </c>
      <c r="B89" s="63"/>
      <c r="C89" s="63" t="s">
        <v>156</v>
      </c>
      <c r="D89" s="63"/>
      <c r="E89" s="63"/>
      <c r="F89" s="63"/>
      <c r="G89" s="63"/>
      <c r="H89" s="63"/>
      <c r="I89" s="63"/>
      <c r="J89" s="63"/>
      <c r="K89" s="63"/>
      <c r="L89" s="63"/>
      <c r="M89" s="63"/>
    </row>
    <row r="90" spans="1:13" ht="60" x14ac:dyDescent="0.25">
      <c r="A90" s="63"/>
      <c r="B90" s="63"/>
      <c r="C90" s="63"/>
      <c r="D90" s="63"/>
      <c r="E90" s="63" t="s">
        <v>605</v>
      </c>
      <c r="F90" s="63" t="s">
        <v>604</v>
      </c>
      <c r="G90" s="63" t="s">
        <v>603</v>
      </c>
      <c r="H90" s="63" t="s">
        <v>602</v>
      </c>
      <c r="I90" s="63" t="s">
        <v>601</v>
      </c>
      <c r="J90" s="63" t="s">
        <v>600</v>
      </c>
      <c r="K90" s="63" t="s">
        <v>599</v>
      </c>
      <c r="L90" s="64" t="s">
        <v>598</v>
      </c>
      <c r="M90" s="63" t="s">
        <v>597</v>
      </c>
    </row>
    <row r="91" spans="1:13" ht="15" x14ac:dyDescent="0.25">
      <c r="A91" s="63" t="s">
        <v>181</v>
      </c>
      <c r="B91" s="63"/>
      <c r="C91" s="63">
        <v>2023</v>
      </c>
      <c r="D91" s="63"/>
      <c r="E91" s="63"/>
      <c r="F91" s="63"/>
      <c r="G91" s="63"/>
      <c r="H91" s="63"/>
      <c r="I91" s="63"/>
      <c r="J91" s="63"/>
      <c r="K91" s="63"/>
      <c r="L91" s="63"/>
      <c r="M91" s="63"/>
    </row>
    <row r="92" spans="1:13" ht="15" x14ac:dyDescent="0.25">
      <c r="A92" s="63"/>
      <c r="B92" s="63" t="s">
        <v>596</v>
      </c>
      <c r="C92" s="63"/>
      <c r="D92" s="63"/>
      <c r="E92" s="65">
        <v>0</v>
      </c>
      <c r="F92" s="65">
        <v>0</v>
      </c>
      <c r="G92" s="65">
        <v>0</v>
      </c>
      <c r="H92" s="65">
        <v>0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</row>
    <row r="93" spans="1:13" ht="15" x14ac:dyDescent="0.25">
      <c r="A93" s="63"/>
      <c r="B93" s="63" t="s">
        <v>595</v>
      </c>
      <c r="C93" s="63"/>
      <c r="D93" s="63"/>
      <c r="E93" s="65">
        <v>28168.55</v>
      </c>
      <c r="F93" s="65">
        <v>0</v>
      </c>
      <c r="G93" s="65">
        <v>-473.58</v>
      </c>
      <c r="H93" s="65">
        <v>27694.97</v>
      </c>
      <c r="I93" s="65">
        <v>5957.17</v>
      </c>
      <c r="J93" s="65">
        <v>0</v>
      </c>
      <c r="K93" s="65">
        <v>-100.08</v>
      </c>
      <c r="L93" s="65">
        <v>0</v>
      </c>
      <c r="M93" s="65">
        <v>5857.09</v>
      </c>
    </row>
    <row r="94" spans="1:13" ht="15" x14ac:dyDescent="0.25">
      <c r="A94" s="63"/>
      <c r="B94" s="63" t="s">
        <v>594</v>
      </c>
      <c r="C94" s="63"/>
      <c r="D94" s="63"/>
      <c r="E94" s="65">
        <v>0.52</v>
      </c>
      <c r="F94" s="65">
        <v>0</v>
      </c>
      <c r="G94" s="65">
        <v>-0.09</v>
      </c>
      <c r="H94" s="65">
        <v>0.43</v>
      </c>
      <c r="I94" s="65">
        <v>0.17</v>
      </c>
      <c r="J94" s="65">
        <v>0</v>
      </c>
      <c r="K94" s="65">
        <v>-0.03</v>
      </c>
      <c r="L94" s="65">
        <v>0</v>
      </c>
      <c r="M94" s="65">
        <v>0.14000000000000001</v>
      </c>
    </row>
    <row r="95" spans="1:13" ht="15" x14ac:dyDescent="0.25">
      <c r="A95" s="63"/>
      <c r="B95" s="63" t="s">
        <v>593</v>
      </c>
      <c r="C95" s="63"/>
      <c r="D95" s="63"/>
      <c r="E95" s="65">
        <v>68940.19</v>
      </c>
      <c r="F95" s="65">
        <v>0</v>
      </c>
      <c r="G95" s="65">
        <v>-1175.58</v>
      </c>
      <c r="H95" s="65">
        <v>67764.61</v>
      </c>
      <c r="I95" s="65">
        <v>0</v>
      </c>
      <c r="J95" s="65">
        <v>0</v>
      </c>
      <c r="K95" s="65">
        <v>0</v>
      </c>
      <c r="L95" s="65">
        <v>0</v>
      </c>
      <c r="M95" s="65">
        <v>0</v>
      </c>
    </row>
    <row r="96" spans="1:13" ht="15" x14ac:dyDescent="0.25">
      <c r="A96" s="63"/>
      <c r="B96" s="63" t="s">
        <v>592</v>
      </c>
      <c r="C96" s="63"/>
      <c r="D96" s="63"/>
      <c r="E96" s="65">
        <v>0</v>
      </c>
      <c r="F96" s="65">
        <v>0</v>
      </c>
      <c r="G96" s="65">
        <v>0</v>
      </c>
      <c r="H96" s="65">
        <v>0</v>
      </c>
      <c r="I96" s="65">
        <v>0</v>
      </c>
      <c r="J96" s="65">
        <v>0</v>
      </c>
      <c r="K96" s="65">
        <v>0</v>
      </c>
      <c r="L96" s="65">
        <v>0</v>
      </c>
      <c r="M96" s="65">
        <v>0</v>
      </c>
    </row>
    <row r="97" spans="1:13" ht="15" x14ac:dyDescent="0.25">
      <c r="A97" s="63"/>
      <c r="B97" s="63" t="s">
        <v>591</v>
      </c>
      <c r="C97" s="63"/>
      <c r="D97" s="63"/>
      <c r="E97" s="65">
        <v>0</v>
      </c>
      <c r="F97" s="65">
        <v>0</v>
      </c>
      <c r="G97" s="65">
        <v>0</v>
      </c>
      <c r="H97" s="65">
        <v>0</v>
      </c>
      <c r="I97" s="65">
        <v>0</v>
      </c>
      <c r="J97" s="65">
        <v>0</v>
      </c>
      <c r="K97" s="65">
        <v>0</v>
      </c>
      <c r="L97" s="65">
        <v>0</v>
      </c>
      <c r="M97" s="65">
        <v>0</v>
      </c>
    </row>
    <row r="98" spans="1:13" ht="15" x14ac:dyDescent="0.25">
      <c r="A98" s="63"/>
      <c r="B98" s="63" t="s">
        <v>590</v>
      </c>
      <c r="C98" s="63"/>
      <c r="D98" s="63"/>
      <c r="E98" s="65">
        <v>0</v>
      </c>
      <c r="F98" s="65">
        <v>0</v>
      </c>
      <c r="G98" s="65">
        <v>0</v>
      </c>
      <c r="H98" s="65">
        <v>0</v>
      </c>
      <c r="I98" s="65">
        <v>0</v>
      </c>
      <c r="J98" s="65">
        <v>0</v>
      </c>
      <c r="K98" s="65">
        <v>0</v>
      </c>
      <c r="L98" s="65">
        <v>0</v>
      </c>
      <c r="M98" s="65">
        <v>0</v>
      </c>
    </row>
    <row r="99" spans="1:13" ht="15" x14ac:dyDescent="0.25">
      <c r="A99" s="63"/>
      <c r="B99" s="63" t="s">
        <v>589</v>
      </c>
      <c r="C99" s="63"/>
      <c r="D99" s="63"/>
      <c r="E99" s="65">
        <v>123575.52</v>
      </c>
      <c r="F99" s="65">
        <v>0</v>
      </c>
      <c r="G99" s="65">
        <v>-8264.33</v>
      </c>
      <c r="H99" s="65">
        <v>115311.19</v>
      </c>
      <c r="I99" s="65">
        <v>43251.43</v>
      </c>
      <c r="J99" s="65">
        <v>0</v>
      </c>
      <c r="K99" s="65">
        <v>-2892.52</v>
      </c>
      <c r="L99" s="65">
        <v>0</v>
      </c>
      <c r="M99" s="65">
        <v>40358.910000000003</v>
      </c>
    </row>
    <row r="100" spans="1:13" ht="15" x14ac:dyDescent="0.25">
      <c r="A100" s="63"/>
      <c r="B100" s="63" t="s">
        <v>588</v>
      </c>
      <c r="C100" s="63"/>
      <c r="D100" s="63"/>
      <c r="E100" s="65">
        <v>2720986.08</v>
      </c>
      <c r="F100" s="65">
        <v>0</v>
      </c>
      <c r="G100" s="65">
        <v>-251057.99</v>
      </c>
      <c r="H100" s="65">
        <v>2469928.09</v>
      </c>
      <c r="I100" s="65">
        <v>948379.95</v>
      </c>
      <c r="J100" s="65">
        <v>0</v>
      </c>
      <c r="K100" s="65">
        <v>-87072.82</v>
      </c>
      <c r="L100" s="65">
        <v>0</v>
      </c>
      <c r="M100" s="65">
        <v>861307.13</v>
      </c>
    </row>
    <row r="101" spans="1:13" ht="15" x14ac:dyDescent="0.25">
      <c r="A101" s="63"/>
      <c r="B101" s="63" t="s">
        <v>587</v>
      </c>
      <c r="C101" s="63"/>
      <c r="D101" s="63"/>
      <c r="E101" s="65">
        <v>12707761.470000001</v>
      </c>
      <c r="F101" s="65">
        <v>0</v>
      </c>
      <c r="G101" s="65">
        <v>-1151782.47</v>
      </c>
      <c r="H101" s="65">
        <v>11555979</v>
      </c>
      <c r="I101" s="65">
        <v>4428318.43</v>
      </c>
      <c r="J101" s="65">
        <v>0</v>
      </c>
      <c r="K101" s="65">
        <v>-399139.6</v>
      </c>
      <c r="L101" s="65">
        <v>0</v>
      </c>
      <c r="M101" s="65">
        <v>4029178.83</v>
      </c>
    </row>
    <row r="102" spans="1:13" ht="15" x14ac:dyDescent="0.25">
      <c r="A102" s="63"/>
      <c r="B102" s="63" t="s">
        <v>586</v>
      </c>
      <c r="C102" s="63"/>
      <c r="D102" s="63"/>
      <c r="E102" s="65">
        <v>0</v>
      </c>
      <c r="F102" s="65">
        <v>0</v>
      </c>
      <c r="G102" s="65">
        <v>0</v>
      </c>
      <c r="H102" s="65">
        <v>0</v>
      </c>
      <c r="I102" s="65">
        <v>0</v>
      </c>
      <c r="J102" s="65">
        <v>0</v>
      </c>
      <c r="K102" s="65">
        <v>0</v>
      </c>
      <c r="L102" s="65">
        <v>0</v>
      </c>
      <c r="M102" s="65">
        <v>0</v>
      </c>
    </row>
    <row r="103" spans="1:13" ht="15" x14ac:dyDescent="0.25">
      <c r="A103" s="63"/>
      <c r="B103" s="63" t="s">
        <v>585</v>
      </c>
      <c r="C103" s="63"/>
      <c r="D103" s="63"/>
      <c r="E103" s="65">
        <v>0</v>
      </c>
      <c r="F103" s="65">
        <v>0</v>
      </c>
      <c r="G103" s="65">
        <v>0</v>
      </c>
      <c r="H103" s="65">
        <v>0</v>
      </c>
      <c r="I103" s="65">
        <v>0</v>
      </c>
      <c r="J103" s="65">
        <v>0</v>
      </c>
      <c r="K103" s="65">
        <v>0</v>
      </c>
      <c r="L103" s="65">
        <v>0</v>
      </c>
      <c r="M103" s="65">
        <v>0</v>
      </c>
    </row>
    <row r="104" spans="1:13" ht="15" x14ac:dyDescent="0.25">
      <c r="A104" s="63"/>
      <c r="B104" s="63" t="s">
        <v>584</v>
      </c>
      <c r="C104" s="63"/>
      <c r="D104" s="63"/>
      <c r="E104" s="65">
        <v>1137.8499999999999</v>
      </c>
      <c r="F104" s="65">
        <v>0</v>
      </c>
      <c r="G104" s="65">
        <v>-1307.8</v>
      </c>
      <c r="H104" s="65">
        <v>-169.95</v>
      </c>
      <c r="I104" s="65">
        <v>386.86</v>
      </c>
      <c r="J104" s="65">
        <v>0</v>
      </c>
      <c r="K104" s="65">
        <v>-444.66</v>
      </c>
      <c r="L104" s="65">
        <v>0</v>
      </c>
      <c r="M104" s="65">
        <v>-57.8</v>
      </c>
    </row>
    <row r="105" spans="1:13" ht="15" x14ac:dyDescent="0.25">
      <c r="A105" s="63" t="s">
        <v>158</v>
      </c>
      <c r="B105" s="63"/>
      <c r="C105" s="63"/>
      <c r="D105" s="63"/>
      <c r="E105" s="65">
        <v>15650570.18</v>
      </c>
      <c r="F105" s="65">
        <v>0</v>
      </c>
      <c r="G105" s="65">
        <v>-1414061.84</v>
      </c>
      <c r="H105" s="65">
        <v>14236508.34</v>
      </c>
      <c r="I105" s="65">
        <v>5426294.0099999998</v>
      </c>
      <c r="J105" s="65">
        <v>0</v>
      </c>
      <c r="K105" s="65">
        <v>-489649.71</v>
      </c>
      <c r="L105" s="65">
        <v>0</v>
      </c>
      <c r="M105" s="65">
        <v>4936644.3</v>
      </c>
    </row>
    <row r="106" spans="1:13" ht="15" x14ac:dyDescent="0.25">
      <c r="A106" s="63" t="s">
        <v>583</v>
      </c>
      <c r="B106" s="63"/>
      <c r="C106" s="63"/>
      <c r="D106" s="63"/>
      <c r="E106" s="65">
        <v>15650570.18</v>
      </c>
      <c r="F106" s="65">
        <v>0</v>
      </c>
      <c r="G106" s="65">
        <v>-1414061.84</v>
      </c>
      <c r="H106" s="65">
        <v>14236508.34</v>
      </c>
      <c r="I106" s="65">
        <v>5426294.0099999998</v>
      </c>
      <c r="J106" s="65">
        <v>0</v>
      </c>
      <c r="K106" s="65">
        <v>-489649.71</v>
      </c>
      <c r="L106" s="65">
        <v>0</v>
      </c>
      <c r="M106" s="65">
        <v>4936644.3</v>
      </c>
    </row>
    <row r="107" spans="1:13" ht="15" x14ac:dyDescent="0.25">
      <c r="A107" s="63"/>
      <c r="B107" s="63" t="s">
        <v>582</v>
      </c>
      <c r="C107" s="63"/>
      <c r="D107" s="63"/>
      <c r="E107" s="65">
        <v>931668056.76999998</v>
      </c>
      <c r="F107" s="65">
        <v>60352873.240000002</v>
      </c>
      <c r="G107" s="65">
        <v>-12079420.16</v>
      </c>
      <c r="H107" s="65">
        <v>979941509.85000002</v>
      </c>
      <c r="I107" s="65">
        <v>290142076.01999998</v>
      </c>
      <c r="J107" s="65">
        <v>12674103.380000001</v>
      </c>
      <c r="K107" s="65">
        <v>-4043774.02</v>
      </c>
      <c r="L107" s="65">
        <v>0</v>
      </c>
      <c r="M107" s="65">
        <v>298772405.38</v>
      </c>
    </row>
    <row r="108" spans="1:13" ht="15" x14ac:dyDescent="0.25">
      <c r="A108" s="63" t="s">
        <v>158</v>
      </c>
      <c r="B108" s="63"/>
      <c r="C108" s="63"/>
      <c r="D108" s="63"/>
      <c r="E108" s="65">
        <v>931668056.76999998</v>
      </c>
      <c r="F108" s="65">
        <v>60352873.240000002</v>
      </c>
      <c r="G108" s="65">
        <v>-12079420.16</v>
      </c>
      <c r="H108" s="65">
        <v>979941509.85000002</v>
      </c>
      <c r="I108" s="65">
        <v>290142076.01999998</v>
      </c>
      <c r="J108" s="65">
        <v>12674103.380000001</v>
      </c>
      <c r="K108" s="65">
        <v>-4043774.02</v>
      </c>
      <c r="L108" s="65">
        <v>0</v>
      </c>
      <c r="M108" s="65">
        <v>298772405.38</v>
      </c>
    </row>
    <row r="109" spans="1:13" ht="15" x14ac:dyDescent="0.25">
      <c r="A109" s="63" t="s">
        <v>581</v>
      </c>
      <c r="B109" s="63"/>
      <c r="C109" s="63"/>
      <c r="D109" s="63"/>
      <c r="E109" s="65">
        <v>931668056.76999998</v>
      </c>
      <c r="F109" s="65">
        <v>60352873.240000002</v>
      </c>
      <c r="G109" s="65">
        <v>-12079420.16</v>
      </c>
      <c r="H109" s="65">
        <v>979941509.85000002</v>
      </c>
      <c r="I109" s="65">
        <v>290142076.01999998</v>
      </c>
      <c r="J109" s="65">
        <v>12674103.380000001</v>
      </c>
      <c r="K109" s="65">
        <v>-4043774.02</v>
      </c>
      <c r="L109" s="65">
        <v>0</v>
      </c>
      <c r="M109" s="65">
        <v>298772405.38</v>
      </c>
    </row>
    <row r="110" spans="1:13" ht="15" x14ac:dyDescent="0.25">
      <c r="A110" s="63"/>
      <c r="B110" s="63" t="s">
        <v>580</v>
      </c>
      <c r="C110" s="63"/>
      <c r="D110" s="63"/>
      <c r="E110" s="65">
        <v>-8466990.5800000001</v>
      </c>
      <c r="F110" s="65">
        <v>-1973754.81</v>
      </c>
      <c r="G110" s="65">
        <v>883485.52</v>
      </c>
      <c r="H110" s="65">
        <v>-9557259.8699999992</v>
      </c>
      <c r="I110" s="65">
        <v>-2304909.89</v>
      </c>
      <c r="J110" s="65">
        <v>-414488.51</v>
      </c>
      <c r="K110" s="65">
        <v>243313.75</v>
      </c>
      <c r="L110" s="65">
        <v>0</v>
      </c>
      <c r="M110" s="65">
        <v>-2476084.65</v>
      </c>
    </row>
    <row r="111" spans="1:13" ht="15" x14ac:dyDescent="0.25">
      <c r="A111" s="63"/>
      <c r="B111" s="63" t="s">
        <v>579</v>
      </c>
      <c r="C111" s="63"/>
      <c r="D111" s="63"/>
      <c r="E111" s="65">
        <v>0</v>
      </c>
      <c r="F111" s="65">
        <v>0</v>
      </c>
      <c r="G111" s="65">
        <v>0</v>
      </c>
      <c r="H111" s="65">
        <v>0</v>
      </c>
      <c r="I111" s="65">
        <v>0</v>
      </c>
      <c r="J111" s="65">
        <v>0</v>
      </c>
      <c r="K111" s="65">
        <v>0</v>
      </c>
      <c r="L111" s="65">
        <v>0</v>
      </c>
      <c r="M111" s="65">
        <v>0</v>
      </c>
    </row>
    <row r="112" spans="1:13" ht="15" x14ac:dyDescent="0.25">
      <c r="A112" s="63"/>
      <c r="B112" s="63" t="s">
        <v>578</v>
      </c>
      <c r="C112" s="63"/>
      <c r="D112" s="63"/>
      <c r="E112" s="65">
        <v>340073.95</v>
      </c>
      <c r="F112" s="65">
        <v>260019.39</v>
      </c>
      <c r="G112" s="65">
        <v>-49254.22</v>
      </c>
      <c r="H112" s="65">
        <v>550839.12</v>
      </c>
      <c r="I112" s="65">
        <v>74852.14</v>
      </c>
      <c r="J112" s="65">
        <v>54604.07</v>
      </c>
      <c r="K112" s="65">
        <v>-10602.43</v>
      </c>
      <c r="L112" s="65">
        <v>0</v>
      </c>
      <c r="M112" s="65">
        <v>118853.78</v>
      </c>
    </row>
    <row r="113" spans="1:13" ht="15" x14ac:dyDescent="0.25">
      <c r="A113" s="63"/>
      <c r="B113" s="63" t="s">
        <v>577</v>
      </c>
      <c r="C113" s="63"/>
      <c r="D113" s="63"/>
      <c r="E113" s="65">
        <v>4710739.28</v>
      </c>
      <c r="F113" s="65">
        <v>0</v>
      </c>
      <c r="G113" s="65">
        <v>-775826.58</v>
      </c>
      <c r="H113" s="65">
        <v>3934912.7</v>
      </c>
      <c r="I113" s="65">
        <v>1648758.76</v>
      </c>
      <c r="J113" s="65">
        <v>0</v>
      </c>
      <c r="K113" s="65">
        <v>-271539.3</v>
      </c>
      <c r="L113" s="65">
        <v>0</v>
      </c>
      <c r="M113" s="65">
        <v>1377219.46</v>
      </c>
    </row>
    <row r="114" spans="1:13" ht="15" x14ac:dyDescent="0.25">
      <c r="A114" s="63"/>
      <c r="B114" s="63" t="s">
        <v>576</v>
      </c>
      <c r="C114" s="63"/>
      <c r="D114" s="63"/>
      <c r="E114" s="65">
        <v>-29147491.300000001</v>
      </c>
      <c r="F114" s="65">
        <v>-4661244.5599999996</v>
      </c>
      <c r="G114" s="65">
        <v>3114213.94</v>
      </c>
      <c r="H114" s="65">
        <v>-30694521.920000002</v>
      </c>
      <c r="I114" s="65">
        <v>-7733667.6299999999</v>
      </c>
      <c r="J114" s="65">
        <v>-978861.35</v>
      </c>
      <c r="K114" s="65">
        <v>841219.73</v>
      </c>
      <c r="L114" s="65">
        <v>0</v>
      </c>
      <c r="M114" s="65">
        <v>-7871309.25</v>
      </c>
    </row>
    <row r="115" spans="1:13" ht="15" x14ac:dyDescent="0.25">
      <c r="A115" s="63"/>
      <c r="B115" s="63" t="s">
        <v>575</v>
      </c>
      <c r="C115" s="63"/>
      <c r="D115" s="63"/>
      <c r="E115" s="65">
        <v>61927.9</v>
      </c>
      <c r="F115" s="65">
        <v>0</v>
      </c>
      <c r="G115" s="65">
        <v>-11329.84</v>
      </c>
      <c r="H115" s="65">
        <v>50598.06</v>
      </c>
      <c r="I115" s="65">
        <v>21674.76</v>
      </c>
      <c r="J115" s="65">
        <v>0</v>
      </c>
      <c r="K115" s="65">
        <v>-3965.45</v>
      </c>
      <c r="L115" s="65">
        <v>0</v>
      </c>
      <c r="M115" s="65">
        <v>17709.310000000001</v>
      </c>
    </row>
    <row r="116" spans="1:13" ht="15" x14ac:dyDescent="0.25">
      <c r="A116" s="63"/>
      <c r="B116" s="63" t="s">
        <v>574</v>
      </c>
      <c r="C116" s="63"/>
      <c r="D116" s="63"/>
      <c r="E116" s="65">
        <v>-116657.1</v>
      </c>
      <c r="F116" s="65">
        <v>0</v>
      </c>
      <c r="G116" s="65">
        <v>4052.28</v>
      </c>
      <c r="H116" s="65">
        <v>-112604.82</v>
      </c>
      <c r="I116" s="65">
        <v>-40829.97</v>
      </c>
      <c r="J116" s="65">
        <v>0</v>
      </c>
      <c r="K116" s="65">
        <v>1418.3</v>
      </c>
      <c r="L116" s="65">
        <v>0</v>
      </c>
      <c r="M116" s="65">
        <v>-39411.67</v>
      </c>
    </row>
    <row r="117" spans="1:13" ht="15" x14ac:dyDescent="0.25">
      <c r="A117" s="63"/>
      <c r="B117" s="63" t="s">
        <v>573</v>
      </c>
      <c r="C117" s="63"/>
      <c r="D117" s="63"/>
      <c r="E117" s="65">
        <v>-3616505.62</v>
      </c>
      <c r="F117" s="65">
        <v>0</v>
      </c>
      <c r="G117" s="65">
        <v>661242.67000000004</v>
      </c>
      <c r="H117" s="65">
        <v>-2955262.95</v>
      </c>
      <c r="I117" s="65">
        <v>-1265776.97</v>
      </c>
      <c r="J117" s="65">
        <v>0</v>
      </c>
      <c r="K117" s="65">
        <v>231434.94</v>
      </c>
      <c r="L117" s="65">
        <v>0</v>
      </c>
      <c r="M117" s="65">
        <v>-1034342.03</v>
      </c>
    </row>
    <row r="118" spans="1:13" ht="15" x14ac:dyDescent="0.25">
      <c r="A118" s="63"/>
      <c r="B118" s="63" t="s">
        <v>572</v>
      </c>
      <c r="C118" s="63"/>
      <c r="D118" s="63"/>
      <c r="E118" s="65">
        <v>-756827.93</v>
      </c>
      <c r="F118" s="65">
        <v>0</v>
      </c>
      <c r="G118" s="65">
        <v>124532.38</v>
      </c>
      <c r="H118" s="65">
        <v>-632295.55000000005</v>
      </c>
      <c r="I118" s="65">
        <v>-264889.78000000003</v>
      </c>
      <c r="J118" s="65">
        <v>0</v>
      </c>
      <c r="K118" s="65">
        <v>43586.33</v>
      </c>
      <c r="L118" s="65">
        <v>0</v>
      </c>
      <c r="M118" s="65">
        <v>-221303.45</v>
      </c>
    </row>
    <row r="119" spans="1:13" ht="15" x14ac:dyDescent="0.25">
      <c r="A119" s="63"/>
      <c r="B119" s="63" t="s">
        <v>571</v>
      </c>
      <c r="C119" s="63"/>
      <c r="D119" s="63"/>
      <c r="E119" s="65">
        <v>-1346704.44</v>
      </c>
      <c r="F119" s="65">
        <v>0</v>
      </c>
      <c r="G119" s="65">
        <v>221646.7</v>
      </c>
      <c r="H119" s="65">
        <v>-1125057.74</v>
      </c>
      <c r="I119" s="65">
        <v>-471346.55</v>
      </c>
      <c r="J119" s="65">
        <v>0</v>
      </c>
      <c r="K119" s="65">
        <v>77576.34</v>
      </c>
      <c r="L119" s="65">
        <v>0</v>
      </c>
      <c r="M119" s="65">
        <v>-393770.21</v>
      </c>
    </row>
    <row r="120" spans="1:13" ht="15" x14ac:dyDescent="0.25">
      <c r="A120" s="63"/>
      <c r="B120" s="63" t="s">
        <v>570</v>
      </c>
      <c r="C120" s="63"/>
      <c r="D120" s="63"/>
      <c r="E120" s="65">
        <v>358478.21</v>
      </c>
      <c r="F120" s="65">
        <v>0</v>
      </c>
      <c r="G120" s="65">
        <v>-58780.41</v>
      </c>
      <c r="H120" s="65">
        <v>299697.8</v>
      </c>
      <c r="I120" s="65">
        <v>125467.39</v>
      </c>
      <c r="J120" s="65">
        <v>0</v>
      </c>
      <c r="K120" s="65">
        <v>-20573.14</v>
      </c>
      <c r="L120" s="65">
        <v>0</v>
      </c>
      <c r="M120" s="65">
        <v>104894.25</v>
      </c>
    </row>
    <row r="121" spans="1:13" ht="15" x14ac:dyDescent="0.25">
      <c r="A121" s="63"/>
      <c r="B121" s="63" t="s">
        <v>569</v>
      </c>
      <c r="C121" s="63"/>
      <c r="D121" s="63"/>
      <c r="E121" s="65">
        <v>2870107.86</v>
      </c>
      <c r="F121" s="65">
        <v>0</v>
      </c>
      <c r="G121" s="65">
        <v>-517996.24</v>
      </c>
      <c r="H121" s="65">
        <v>2352111.62</v>
      </c>
      <c r="I121" s="65">
        <v>1004537.76</v>
      </c>
      <c r="J121" s="65">
        <v>0</v>
      </c>
      <c r="K121" s="65">
        <v>-181298.68</v>
      </c>
      <c r="L121" s="65">
        <v>0</v>
      </c>
      <c r="M121" s="65">
        <v>823239.08</v>
      </c>
    </row>
    <row r="122" spans="1:13" ht="15" x14ac:dyDescent="0.25">
      <c r="A122" s="63"/>
      <c r="B122" s="63" t="s">
        <v>568</v>
      </c>
      <c r="C122" s="63"/>
      <c r="D122" s="63"/>
      <c r="E122" s="65">
        <v>1400129.05</v>
      </c>
      <c r="F122" s="65">
        <v>0</v>
      </c>
      <c r="G122" s="65">
        <v>-242411.22</v>
      </c>
      <c r="H122" s="65">
        <v>1157717.83</v>
      </c>
      <c r="I122" s="65">
        <v>490045.17</v>
      </c>
      <c r="J122" s="65">
        <v>0</v>
      </c>
      <c r="K122" s="65">
        <v>-84843.93</v>
      </c>
      <c r="L122" s="65">
        <v>0</v>
      </c>
      <c r="M122" s="65">
        <v>405201.24</v>
      </c>
    </row>
    <row r="123" spans="1:13" ht="15" x14ac:dyDescent="0.25">
      <c r="A123" s="63"/>
      <c r="B123" s="63" t="s">
        <v>567</v>
      </c>
      <c r="C123" s="63"/>
      <c r="D123" s="63"/>
      <c r="E123" s="65">
        <v>80791253.980000004</v>
      </c>
      <c r="F123" s="65">
        <v>30470935.710000001</v>
      </c>
      <c r="G123" s="65">
        <v>-12667860.41</v>
      </c>
      <c r="H123" s="65">
        <v>98594329.280000001</v>
      </c>
      <c r="I123" s="65">
        <v>19817939.809999999</v>
      </c>
      <c r="J123" s="65">
        <v>6398896.4900000002</v>
      </c>
      <c r="K123" s="65">
        <v>-2954297.68</v>
      </c>
      <c r="L123" s="65">
        <v>0</v>
      </c>
      <c r="M123" s="65">
        <v>23262538.629999999</v>
      </c>
    </row>
    <row r="124" spans="1:13" ht="15" x14ac:dyDescent="0.25">
      <c r="A124" s="63"/>
      <c r="B124" s="63" t="s">
        <v>566</v>
      </c>
      <c r="C124" s="63"/>
      <c r="D124" s="63"/>
      <c r="E124" s="65">
        <v>-842164.92</v>
      </c>
      <c r="F124" s="65">
        <v>0</v>
      </c>
      <c r="G124" s="65">
        <v>104245.38</v>
      </c>
      <c r="H124" s="65">
        <v>-737919.54</v>
      </c>
      <c r="I124" s="65">
        <v>-294757.71999999997</v>
      </c>
      <c r="J124" s="65">
        <v>0</v>
      </c>
      <c r="K124" s="65">
        <v>36485.879999999997</v>
      </c>
      <c r="L124" s="65">
        <v>0</v>
      </c>
      <c r="M124" s="65">
        <v>-258271.84</v>
      </c>
    </row>
    <row r="125" spans="1:13" ht="15" x14ac:dyDescent="0.25">
      <c r="A125" s="63"/>
      <c r="B125" s="63" t="s">
        <v>565</v>
      </c>
      <c r="C125" s="63"/>
      <c r="D125" s="63"/>
      <c r="E125" s="65">
        <v>825724.84</v>
      </c>
      <c r="F125" s="65">
        <v>0</v>
      </c>
      <c r="G125" s="65">
        <v>-102209.9</v>
      </c>
      <c r="H125" s="65">
        <v>723514.94</v>
      </c>
      <c r="I125" s="65">
        <v>289003.69</v>
      </c>
      <c r="J125" s="65">
        <v>0</v>
      </c>
      <c r="K125" s="65">
        <v>-35773.47</v>
      </c>
      <c r="L125" s="65">
        <v>0</v>
      </c>
      <c r="M125" s="65">
        <v>253230.22</v>
      </c>
    </row>
    <row r="126" spans="1:13" ht="15" x14ac:dyDescent="0.25">
      <c r="A126" s="63"/>
      <c r="B126" s="63" t="s">
        <v>564</v>
      </c>
      <c r="C126" s="63"/>
      <c r="D126" s="63"/>
      <c r="E126" s="65">
        <v>5151112.9400000004</v>
      </c>
      <c r="F126" s="65">
        <v>1065426.8899999999</v>
      </c>
      <c r="G126" s="65">
        <v>-539804.82999999996</v>
      </c>
      <c r="H126" s="65">
        <v>5676735</v>
      </c>
      <c r="I126" s="65">
        <v>1436206.95</v>
      </c>
      <c r="J126" s="65">
        <v>223739.65</v>
      </c>
      <c r="K126" s="65">
        <v>-151366.25</v>
      </c>
      <c r="L126" s="65">
        <v>0</v>
      </c>
      <c r="M126" s="65">
        <v>1508580.34</v>
      </c>
    </row>
    <row r="127" spans="1:13" ht="15" x14ac:dyDescent="0.25">
      <c r="A127" s="63"/>
      <c r="B127" s="63" t="s">
        <v>563</v>
      </c>
      <c r="C127" s="63"/>
      <c r="D127" s="63"/>
      <c r="E127" s="65">
        <v>-1269380.6399999999</v>
      </c>
      <c r="F127" s="65">
        <v>0</v>
      </c>
      <c r="G127" s="65">
        <v>169706</v>
      </c>
      <c r="H127" s="65">
        <v>-1099674.6399999999</v>
      </c>
      <c r="I127" s="65">
        <v>-444283.24</v>
      </c>
      <c r="J127" s="65">
        <v>0</v>
      </c>
      <c r="K127" s="65">
        <v>59397.11</v>
      </c>
      <c r="L127" s="65">
        <v>0</v>
      </c>
      <c r="M127" s="65">
        <v>-384886.13</v>
      </c>
    </row>
    <row r="128" spans="1:13" ht="15" x14ac:dyDescent="0.25">
      <c r="A128" s="63"/>
      <c r="B128" s="63" t="s">
        <v>562</v>
      </c>
      <c r="C128" s="63"/>
      <c r="D128" s="63"/>
      <c r="E128" s="65">
        <v>50015.53</v>
      </c>
      <c r="F128" s="65">
        <v>0</v>
      </c>
      <c r="G128" s="65">
        <v>-6743.47</v>
      </c>
      <c r="H128" s="65">
        <v>43272.06</v>
      </c>
      <c r="I128" s="65">
        <v>17505.439999999999</v>
      </c>
      <c r="J128" s="65">
        <v>0</v>
      </c>
      <c r="K128" s="65">
        <v>-2360.21</v>
      </c>
      <c r="L128" s="65">
        <v>0</v>
      </c>
      <c r="M128" s="65">
        <v>15145.23</v>
      </c>
    </row>
    <row r="129" spans="1:13" ht="15" x14ac:dyDescent="0.25">
      <c r="A129" s="63" t="s">
        <v>158</v>
      </c>
      <c r="B129" s="63"/>
      <c r="C129" s="63"/>
      <c r="D129" s="63"/>
      <c r="E129" s="65">
        <v>50996841.009999998</v>
      </c>
      <c r="F129" s="65">
        <v>25161382.620000001</v>
      </c>
      <c r="G129" s="65">
        <v>-9689092.25</v>
      </c>
      <c r="H129" s="65">
        <v>66469131.380000003</v>
      </c>
      <c r="I129" s="65">
        <v>12105530.119999999</v>
      </c>
      <c r="J129" s="65">
        <v>5283890.3499999996</v>
      </c>
      <c r="K129" s="65">
        <v>-2182188.16</v>
      </c>
      <c r="L129" s="65">
        <v>0</v>
      </c>
      <c r="M129" s="65">
        <v>15207232.310000001</v>
      </c>
    </row>
    <row r="130" spans="1:13" ht="15" x14ac:dyDescent="0.25">
      <c r="A130" s="63" t="s">
        <v>561</v>
      </c>
      <c r="B130" s="63"/>
      <c r="C130" s="63"/>
      <c r="D130" s="63"/>
      <c r="E130" s="65">
        <v>50996841.009999998</v>
      </c>
      <c r="F130" s="65">
        <v>25161382.620000001</v>
      </c>
      <c r="G130" s="65">
        <v>-9689092.25</v>
      </c>
      <c r="H130" s="65">
        <v>66469131.380000003</v>
      </c>
      <c r="I130" s="65">
        <v>12105530.119999999</v>
      </c>
      <c r="J130" s="65">
        <v>5283890.3499999996</v>
      </c>
      <c r="K130" s="65">
        <v>-2182188.16</v>
      </c>
      <c r="L130" s="65">
        <v>0</v>
      </c>
      <c r="M130" s="65">
        <v>15207232.310000001</v>
      </c>
    </row>
    <row r="131" spans="1:13" ht="15" x14ac:dyDescent="0.25">
      <c r="A131" s="63" t="s">
        <v>560</v>
      </c>
      <c r="B131" s="63"/>
      <c r="C131" s="63"/>
      <c r="D131" s="63"/>
      <c r="E131" s="65">
        <v>998315467.96000004</v>
      </c>
      <c r="F131" s="65">
        <v>85514255.859999999</v>
      </c>
      <c r="G131" s="65">
        <v>-23182574.25</v>
      </c>
      <c r="H131" s="65">
        <v>1060647149.5700001</v>
      </c>
      <c r="I131" s="65">
        <v>307673900.14999998</v>
      </c>
      <c r="J131" s="65">
        <v>17957993.73</v>
      </c>
      <c r="K131" s="65">
        <v>-6715611.8899999997</v>
      </c>
      <c r="L131" s="65">
        <v>0</v>
      </c>
      <c r="M131" s="65">
        <v>318916281.99000001</v>
      </c>
    </row>
    <row r="132" spans="1:13" ht="15" x14ac:dyDescent="0.25">
      <c r="A132" s="63" t="s">
        <v>559</v>
      </c>
      <c r="B132" s="63"/>
      <c r="C132" s="63"/>
      <c r="D132" s="63"/>
      <c r="E132" s="65">
        <v>2721843308.7399998</v>
      </c>
      <c r="F132" s="65">
        <v>286241319.72000003</v>
      </c>
      <c r="G132" s="65">
        <v>-68100661.170000002</v>
      </c>
      <c r="H132" s="65">
        <v>2939983967.29</v>
      </c>
      <c r="I132" s="65">
        <v>342719935.48000002</v>
      </c>
      <c r="J132" s="65">
        <v>21922353.32</v>
      </c>
      <c r="K132" s="65">
        <v>-7672906.8499999996</v>
      </c>
      <c r="L132" s="65">
        <v>0</v>
      </c>
      <c r="M132" s="65">
        <v>356969381.98000002</v>
      </c>
    </row>
    <row r="133" spans="1:13" ht="15" x14ac:dyDescent="0.25">
      <c r="A133" s="63" t="s">
        <v>558</v>
      </c>
      <c r="B133" s="63" t="s">
        <v>675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6">
        <f>'2024 KU DISTR Fed'!G625</f>
        <v>6.0007582426099181E-5</v>
      </c>
    </row>
    <row r="134" spans="1:13" x14ac:dyDescent="0.2">
      <c r="M134" s="67">
        <f>M132*M133</f>
        <v>21420.869612758535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AD928-571D-4E85-9AAA-891E94B682C3}">
  <sheetPr>
    <pageSetUpPr fitToPage="1"/>
  </sheetPr>
  <dimension ref="A1:R308"/>
  <sheetViews>
    <sheetView workbookViewId="0">
      <selection sqref="A1:P1"/>
    </sheetView>
  </sheetViews>
  <sheetFormatPr defaultColWidth="9.140625" defaultRowHeight="12.75" x14ac:dyDescent="0.2"/>
  <cols>
    <col min="1" max="1" width="39.5703125" style="10" bestFit="1" customWidth="1"/>
    <col min="2" max="2" width="25.42578125" style="46" customWidth="1"/>
    <col min="3" max="3" width="1.5703125" style="10" customWidth="1"/>
    <col min="4" max="4" width="18.42578125" style="46" customWidth="1"/>
    <col min="5" max="5" width="1.5703125" style="10" customWidth="1"/>
    <col min="6" max="6" width="24" style="46" customWidth="1"/>
    <col min="7" max="7" width="1.5703125" style="10" customWidth="1"/>
    <col min="8" max="8" width="20.5703125" style="46" customWidth="1"/>
    <col min="9" max="9" width="1.5703125" style="10" customWidth="1"/>
    <col min="10" max="10" width="17.5703125" style="46" customWidth="1"/>
    <col min="11" max="11" width="1.5703125" style="10" customWidth="1"/>
    <col min="12" max="12" width="17.5703125" style="46" customWidth="1"/>
    <col min="13" max="13" width="1.5703125" style="10" customWidth="1"/>
    <col min="14" max="14" width="19.42578125" style="10" customWidth="1"/>
    <col min="15" max="15" width="2.42578125" style="10" customWidth="1"/>
    <col min="16" max="16" width="23.42578125" style="10" bestFit="1" customWidth="1"/>
    <col min="17" max="17" width="10.85546875" style="10" bestFit="1" customWidth="1"/>
    <col min="18" max="16384" width="9.140625" style="10"/>
  </cols>
  <sheetData>
    <row r="1" spans="1:18" s="42" customFormat="1" ht="15.75" x14ac:dyDescent="0.25">
      <c r="A1" s="196" t="s">
        <v>83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R1" s="43" t="s">
        <v>891</v>
      </c>
    </row>
    <row r="2" spans="1:18" s="42" customFormat="1" ht="15.75" x14ac:dyDescent="0.25">
      <c r="A2" s="196" t="s">
        <v>890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8" x14ac:dyDescent="0.2">
      <c r="A3" s="197">
        <v>45627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</row>
    <row r="4" spans="1:18" x14ac:dyDescent="0.2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8" x14ac:dyDescent="0.2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18" x14ac:dyDescent="0.2">
      <c r="B6" s="45" t="s">
        <v>889</v>
      </c>
      <c r="H6" s="45" t="s">
        <v>888</v>
      </c>
      <c r="L6" s="45" t="s">
        <v>887</v>
      </c>
      <c r="P6" s="47" t="s">
        <v>676</v>
      </c>
    </row>
    <row r="7" spans="1:18" x14ac:dyDescent="0.2">
      <c r="A7" s="47" t="s">
        <v>886</v>
      </c>
      <c r="B7" s="48" t="s">
        <v>881</v>
      </c>
      <c r="D7" s="48" t="s">
        <v>885</v>
      </c>
      <c r="F7" s="48" t="s">
        <v>884</v>
      </c>
      <c r="H7" s="48" t="s">
        <v>883</v>
      </c>
      <c r="J7" s="48" t="s">
        <v>882</v>
      </c>
      <c r="L7" s="48" t="s">
        <v>881</v>
      </c>
      <c r="N7" s="48" t="s">
        <v>880</v>
      </c>
      <c r="P7" s="48" t="s">
        <v>879</v>
      </c>
    </row>
    <row r="8" spans="1:18" x14ac:dyDescent="0.2">
      <c r="A8" s="47" t="s">
        <v>878</v>
      </c>
      <c r="B8" s="49"/>
      <c r="D8" s="49"/>
      <c r="F8" s="49"/>
      <c r="H8" s="49"/>
      <c r="J8" s="49"/>
      <c r="L8" s="49"/>
    </row>
    <row r="9" spans="1:18" x14ac:dyDescent="0.2">
      <c r="A9" s="47" t="s">
        <v>877</v>
      </c>
    </row>
    <row r="10" spans="1:18" x14ac:dyDescent="0.2">
      <c r="A10" s="47" t="s">
        <v>876</v>
      </c>
    </row>
    <row r="11" spans="1:18" x14ac:dyDescent="0.2">
      <c r="A11" s="10" t="s">
        <v>875</v>
      </c>
      <c r="B11" s="46">
        <v>2621107.81</v>
      </c>
      <c r="C11" s="50"/>
      <c r="D11" s="46">
        <v>0</v>
      </c>
      <c r="E11" s="50"/>
      <c r="F11" s="46">
        <v>0</v>
      </c>
      <c r="G11" s="50"/>
      <c r="H11" s="46">
        <v>0</v>
      </c>
      <c r="I11" s="50"/>
      <c r="J11" s="46">
        <f t="shared" ref="J11:J41" si="0">H11+F11+D11</f>
        <v>0</v>
      </c>
      <c r="K11" s="50"/>
      <c r="L11" s="46">
        <f t="shared" ref="L11:L41" si="1">J11+B11</f>
        <v>2621107.81</v>
      </c>
      <c r="N11" s="51">
        <v>-1596986.61</v>
      </c>
      <c r="P11" s="51">
        <f t="shared" ref="P11:P41" si="2">L11+N11</f>
        <v>1024121.2</v>
      </c>
    </row>
    <row r="12" spans="1:18" x14ac:dyDescent="0.2">
      <c r="A12" s="10" t="s">
        <v>874</v>
      </c>
      <c r="B12" s="46">
        <v>6572043.830000001</v>
      </c>
      <c r="C12" s="50"/>
      <c r="D12" s="46">
        <v>0</v>
      </c>
      <c r="E12" s="50"/>
      <c r="F12" s="46">
        <v>-37019.1</v>
      </c>
      <c r="G12" s="50"/>
      <c r="H12" s="46">
        <v>0</v>
      </c>
      <c r="I12" s="50"/>
      <c r="J12" s="46">
        <f t="shared" si="0"/>
        <v>-37019.1</v>
      </c>
      <c r="K12" s="50"/>
      <c r="L12" s="46">
        <f t="shared" si="1"/>
        <v>6535024.7300000014</v>
      </c>
      <c r="N12" s="51">
        <v>0</v>
      </c>
      <c r="P12" s="51">
        <f t="shared" si="2"/>
        <v>6535024.7300000014</v>
      </c>
    </row>
    <row r="13" spans="1:18" x14ac:dyDescent="0.2">
      <c r="A13" s="10" t="s">
        <v>873</v>
      </c>
      <c r="B13" s="46">
        <v>32670360.939999998</v>
      </c>
      <c r="C13" s="50"/>
      <c r="D13" s="46">
        <v>2428178.7699999996</v>
      </c>
      <c r="E13" s="50"/>
      <c r="F13" s="46">
        <v>-22449.68</v>
      </c>
      <c r="G13" s="50"/>
      <c r="H13" s="46">
        <v>0</v>
      </c>
      <c r="I13" s="50"/>
      <c r="J13" s="46">
        <f t="shared" si="0"/>
        <v>2405729.0899999994</v>
      </c>
      <c r="K13" s="50"/>
      <c r="L13" s="46">
        <f t="shared" si="1"/>
        <v>35076090.029999994</v>
      </c>
      <c r="N13" s="51">
        <v>-5017507.2799999975</v>
      </c>
      <c r="P13" s="51">
        <f t="shared" si="2"/>
        <v>30058582.749999996</v>
      </c>
    </row>
    <row r="14" spans="1:18" x14ac:dyDescent="0.2">
      <c r="A14" s="10" t="s">
        <v>872</v>
      </c>
      <c r="B14" s="46">
        <v>340949113.51999998</v>
      </c>
      <c r="C14" s="50"/>
      <c r="D14" s="46">
        <v>87506914.150000006</v>
      </c>
      <c r="E14" s="50"/>
      <c r="F14" s="46">
        <v>-791701.64</v>
      </c>
      <c r="G14" s="50"/>
      <c r="H14" s="46">
        <v>0</v>
      </c>
      <c r="I14" s="50"/>
      <c r="J14" s="46">
        <f t="shared" si="0"/>
        <v>86715212.510000005</v>
      </c>
      <c r="K14" s="50"/>
      <c r="L14" s="46">
        <f t="shared" si="1"/>
        <v>427664326.02999997</v>
      </c>
      <c r="N14" s="51">
        <v>-66662458.979999967</v>
      </c>
      <c r="P14" s="51">
        <f t="shared" si="2"/>
        <v>361001867.05000001</v>
      </c>
    </row>
    <row r="15" spans="1:18" x14ac:dyDescent="0.2">
      <c r="A15" s="10" t="s">
        <v>871</v>
      </c>
      <c r="C15" s="50"/>
      <c r="E15" s="50"/>
      <c r="G15" s="50"/>
      <c r="I15" s="50"/>
      <c r="J15" s="46">
        <f t="shared" si="0"/>
        <v>0</v>
      </c>
      <c r="K15" s="50"/>
      <c r="L15" s="46">
        <f t="shared" si="1"/>
        <v>0</v>
      </c>
      <c r="N15" s="51"/>
      <c r="P15" s="51">
        <f t="shared" si="2"/>
        <v>0</v>
      </c>
    </row>
    <row r="16" spans="1:18" x14ac:dyDescent="0.2">
      <c r="A16" s="10" t="s">
        <v>870</v>
      </c>
      <c r="C16" s="50"/>
      <c r="E16" s="50"/>
      <c r="G16" s="50"/>
      <c r="I16" s="50"/>
      <c r="J16" s="46">
        <f t="shared" si="0"/>
        <v>0</v>
      </c>
      <c r="K16" s="50"/>
      <c r="L16" s="46">
        <f t="shared" si="1"/>
        <v>0</v>
      </c>
      <c r="N16" s="51"/>
      <c r="P16" s="51">
        <f t="shared" si="2"/>
        <v>0</v>
      </c>
    </row>
    <row r="17" spans="1:16" x14ac:dyDescent="0.2">
      <c r="A17" s="10" t="s">
        <v>869</v>
      </c>
      <c r="C17" s="50"/>
      <c r="E17" s="50"/>
      <c r="G17" s="50"/>
      <c r="I17" s="50"/>
      <c r="J17" s="46">
        <f t="shared" si="0"/>
        <v>0</v>
      </c>
      <c r="K17" s="50"/>
      <c r="L17" s="46">
        <f t="shared" si="1"/>
        <v>0</v>
      </c>
      <c r="N17" s="51"/>
      <c r="P17" s="51">
        <f t="shared" si="2"/>
        <v>0</v>
      </c>
    </row>
    <row r="18" spans="1:16" x14ac:dyDescent="0.2">
      <c r="A18" s="10" t="s">
        <v>868</v>
      </c>
      <c r="C18" s="50"/>
      <c r="E18" s="50"/>
      <c r="G18" s="50"/>
      <c r="I18" s="50"/>
      <c r="J18" s="46">
        <f t="shared" si="0"/>
        <v>0</v>
      </c>
      <c r="K18" s="50"/>
      <c r="L18" s="46">
        <f t="shared" si="1"/>
        <v>0</v>
      </c>
      <c r="N18" s="51"/>
      <c r="P18" s="51">
        <f t="shared" si="2"/>
        <v>0</v>
      </c>
    </row>
    <row r="19" spans="1:16" x14ac:dyDescent="0.2">
      <c r="A19" s="10" t="s">
        <v>867</v>
      </c>
      <c r="C19" s="50"/>
      <c r="E19" s="50"/>
      <c r="G19" s="50"/>
      <c r="I19" s="50"/>
      <c r="J19" s="46">
        <f t="shared" si="0"/>
        <v>0</v>
      </c>
      <c r="K19" s="50"/>
      <c r="L19" s="46">
        <f t="shared" si="1"/>
        <v>0</v>
      </c>
      <c r="N19" s="51"/>
      <c r="P19" s="51">
        <f t="shared" si="2"/>
        <v>0</v>
      </c>
    </row>
    <row r="20" spans="1:16" x14ac:dyDescent="0.2">
      <c r="A20" s="10" t="s">
        <v>866</v>
      </c>
      <c r="C20" s="50"/>
      <c r="E20" s="50"/>
      <c r="G20" s="50"/>
      <c r="I20" s="50"/>
      <c r="J20" s="46">
        <f t="shared" si="0"/>
        <v>0</v>
      </c>
      <c r="K20" s="50"/>
      <c r="L20" s="46">
        <f t="shared" si="1"/>
        <v>0</v>
      </c>
      <c r="N20" s="51"/>
      <c r="P20" s="51">
        <f t="shared" si="2"/>
        <v>0</v>
      </c>
    </row>
    <row r="21" spans="1:16" x14ac:dyDescent="0.2">
      <c r="A21" s="10" t="s">
        <v>865</v>
      </c>
      <c r="C21" s="50"/>
      <c r="E21" s="50"/>
      <c r="G21" s="50"/>
      <c r="I21" s="50"/>
      <c r="J21" s="46">
        <f t="shared" si="0"/>
        <v>0</v>
      </c>
      <c r="K21" s="50"/>
      <c r="L21" s="46">
        <f t="shared" si="1"/>
        <v>0</v>
      </c>
      <c r="N21" s="51"/>
      <c r="P21" s="51">
        <f t="shared" si="2"/>
        <v>0</v>
      </c>
    </row>
    <row r="22" spans="1:16" ht="11.1" customHeight="1" x14ac:dyDescent="0.2">
      <c r="A22" s="10" t="s">
        <v>864</v>
      </c>
      <c r="C22" s="50"/>
      <c r="E22" s="50"/>
      <c r="G22" s="50"/>
      <c r="I22" s="50"/>
      <c r="J22" s="46">
        <f t="shared" si="0"/>
        <v>0</v>
      </c>
      <c r="K22" s="50"/>
      <c r="L22" s="46">
        <f t="shared" si="1"/>
        <v>0</v>
      </c>
      <c r="N22" s="51"/>
      <c r="P22" s="51">
        <f t="shared" si="2"/>
        <v>0</v>
      </c>
    </row>
    <row r="23" spans="1:16" x14ac:dyDescent="0.2">
      <c r="A23" s="10" t="s">
        <v>863</v>
      </c>
      <c r="C23" s="50"/>
      <c r="E23" s="50"/>
      <c r="G23" s="50"/>
      <c r="I23" s="50"/>
      <c r="J23" s="46">
        <f t="shared" si="0"/>
        <v>0</v>
      </c>
      <c r="K23" s="50"/>
      <c r="L23" s="46">
        <f t="shared" si="1"/>
        <v>0</v>
      </c>
      <c r="N23" s="51"/>
      <c r="P23" s="51">
        <f t="shared" si="2"/>
        <v>0</v>
      </c>
    </row>
    <row r="24" spans="1:16" x14ac:dyDescent="0.2">
      <c r="A24" s="10" t="s">
        <v>862</v>
      </c>
      <c r="C24" s="50"/>
      <c r="E24" s="50"/>
      <c r="G24" s="50"/>
      <c r="I24" s="50"/>
      <c r="J24" s="46">
        <f t="shared" si="0"/>
        <v>0</v>
      </c>
      <c r="K24" s="50"/>
      <c r="L24" s="46">
        <f t="shared" si="1"/>
        <v>0</v>
      </c>
      <c r="N24" s="51"/>
      <c r="P24" s="51">
        <f t="shared" si="2"/>
        <v>0</v>
      </c>
    </row>
    <row r="25" spans="1:16" x14ac:dyDescent="0.2">
      <c r="A25" s="10" t="s">
        <v>861</v>
      </c>
      <c r="C25" s="50"/>
      <c r="E25" s="50"/>
      <c r="G25" s="50"/>
      <c r="I25" s="50"/>
      <c r="J25" s="46">
        <f t="shared" si="0"/>
        <v>0</v>
      </c>
      <c r="K25" s="50"/>
      <c r="L25" s="46">
        <f t="shared" si="1"/>
        <v>0</v>
      </c>
      <c r="N25" s="51"/>
      <c r="P25" s="51">
        <f t="shared" si="2"/>
        <v>0</v>
      </c>
    </row>
    <row r="26" spans="1:16" x14ac:dyDescent="0.2">
      <c r="A26" s="10" t="s">
        <v>860</v>
      </c>
      <c r="C26" s="50"/>
      <c r="E26" s="50"/>
      <c r="G26" s="50"/>
      <c r="I26" s="50"/>
      <c r="J26" s="46">
        <f t="shared" si="0"/>
        <v>0</v>
      </c>
      <c r="K26" s="50"/>
      <c r="L26" s="46">
        <f t="shared" si="1"/>
        <v>0</v>
      </c>
      <c r="N26" s="51"/>
      <c r="P26" s="51">
        <f t="shared" si="2"/>
        <v>0</v>
      </c>
    </row>
    <row r="27" spans="1:16" x14ac:dyDescent="0.2">
      <c r="A27" s="10" t="s">
        <v>859</v>
      </c>
      <c r="B27" s="46">
        <v>525326785.08999997</v>
      </c>
      <c r="C27" s="50"/>
      <c r="D27" s="46">
        <v>47302253.519999996</v>
      </c>
      <c r="E27" s="50"/>
      <c r="F27" s="46">
        <v>-4084072.11</v>
      </c>
      <c r="G27" s="50"/>
      <c r="H27" s="46">
        <v>0</v>
      </c>
      <c r="I27" s="50"/>
      <c r="J27" s="46">
        <f t="shared" si="0"/>
        <v>43218181.409999996</v>
      </c>
      <c r="K27" s="50"/>
      <c r="L27" s="46">
        <f t="shared" si="1"/>
        <v>568544966.5</v>
      </c>
      <c r="N27" s="51">
        <v>-195211391.34999996</v>
      </c>
      <c r="P27" s="51">
        <f t="shared" si="2"/>
        <v>373333575.15000004</v>
      </c>
    </row>
    <row r="28" spans="1:16" x14ac:dyDescent="0.2">
      <c r="A28" s="10" t="s">
        <v>858</v>
      </c>
      <c r="B28" s="46">
        <v>531092548.85999995</v>
      </c>
      <c r="C28" s="50"/>
      <c r="D28" s="46">
        <v>67406768.230000004</v>
      </c>
      <c r="E28" s="50"/>
      <c r="F28" s="46">
        <v>-11129152.189999999</v>
      </c>
      <c r="G28" s="50"/>
      <c r="H28" s="46">
        <v>0</v>
      </c>
      <c r="I28" s="50"/>
      <c r="J28" s="46">
        <f t="shared" si="0"/>
        <v>56277616.040000007</v>
      </c>
      <c r="K28" s="50"/>
      <c r="L28" s="46">
        <f t="shared" si="1"/>
        <v>587370164.89999998</v>
      </c>
      <c r="N28" s="51">
        <v>-81030709.789999962</v>
      </c>
      <c r="P28" s="51">
        <f t="shared" si="2"/>
        <v>506339455.11000001</v>
      </c>
    </row>
    <row r="29" spans="1:16" x14ac:dyDescent="0.2">
      <c r="A29" s="10" t="s">
        <v>857</v>
      </c>
      <c r="B29" s="46">
        <v>2557897.2699999996</v>
      </c>
      <c r="C29" s="50"/>
      <c r="D29" s="46">
        <v>7028.2799999999988</v>
      </c>
      <c r="E29" s="50"/>
      <c r="F29" s="46">
        <v>-20693.420000000002</v>
      </c>
      <c r="G29" s="50"/>
      <c r="H29" s="46">
        <v>0</v>
      </c>
      <c r="I29" s="50"/>
      <c r="J29" s="46">
        <f t="shared" si="0"/>
        <v>-13665.140000000003</v>
      </c>
      <c r="K29" s="50"/>
      <c r="L29" s="46">
        <f t="shared" si="1"/>
        <v>2544232.1299999994</v>
      </c>
      <c r="N29" s="51">
        <v>-1314202.8099999998</v>
      </c>
      <c r="P29" s="51">
        <f t="shared" si="2"/>
        <v>1230029.3199999996</v>
      </c>
    </row>
    <row r="30" spans="1:16" x14ac:dyDescent="0.2">
      <c r="A30" s="10" t="s">
        <v>856</v>
      </c>
      <c r="B30" s="46">
        <v>254200879.01000008</v>
      </c>
      <c r="C30" s="50"/>
      <c r="D30" s="46">
        <v>17843328.66</v>
      </c>
      <c r="E30" s="50"/>
      <c r="F30" s="46">
        <v>-542590.38</v>
      </c>
      <c r="G30" s="50"/>
      <c r="H30" s="46">
        <v>0</v>
      </c>
      <c r="I30" s="50"/>
      <c r="J30" s="46">
        <f t="shared" si="0"/>
        <v>17300738.280000001</v>
      </c>
      <c r="K30" s="50"/>
      <c r="L30" s="46">
        <f t="shared" si="1"/>
        <v>271501617.29000008</v>
      </c>
      <c r="N30" s="51">
        <v>-63448355.779999971</v>
      </c>
      <c r="P30" s="51">
        <f t="shared" si="2"/>
        <v>208053261.51000011</v>
      </c>
    </row>
    <row r="31" spans="1:16" x14ac:dyDescent="0.2">
      <c r="A31" s="10" t="s">
        <v>855</v>
      </c>
      <c r="B31" s="46">
        <v>369523674.04999995</v>
      </c>
      <c r="C31" s="50"/>
      <c r="D31" s="46">
        <v>27485139.810000002</v>
      </c>
      <c r="E31" s="50"/>
      <c r="F31" s="46">
        <v>-929231.04</v>
      </c>
      <c r="G31" s="50"/>
      <c r="H31" s="46">
        <v>0</v>
      </c>
      <c r="I31" s="50"/>
      <c r="J31" s="46">
        <f t="shared" si="0"/>
        <v>26555908.770000003</v>
      </c>
      <c r="K31" s="50"/>
      <c r="L31" s="46">
        <f t="shared" si="1"/>
        <v>396079582.81999993</v>
      </c>
      <c r="N31" s="51">
        <v>-173941297.75</v>
      </c>
      <c r="P31" s="51">
        <f t="shared" si="2"/>
        <v>222138285.06999993</v>
      </c>
    </row>
    <row r="32" spans="1:16" x14ac:dyDescent="0.2">
      <c r="A32" s="10" t="s">
        <v>854</v>
      </c>
      <c r="B32" s="46">
        <v>163883472.75</v>
      </c>
      <c r="C32" s="50"/>
      <c r="D32" s="46">
        <v>12611497.609999999</v>
      </c>
      <c r="E32" s="50"/>
      <c r="F32" s="46">
        <v>-231595.55000000002</v>
      </c>
      <c r="G32" s="50"/>
      <c r="H32" s="46">
        <v>0</v>
      </c>
      <c r="I32" s="50"/>
      <c r="J32" s="46">
        <f t="shared" si="0"/>
        <v>12379902.059999999</v>
      </c>
      <c r="K32" s="50"/>
      <c r="L32" s="46">
        <f t="shared" si="1"/>
        <v>176263374.81</v>
      </c>
      <c r="N32" s="51">
        <v>-75780575.810000017</v>
      </c>
      <c r="P32" s="51">
        <f t="shared" si="2"/>
        <v>100482798.99999999</v>
      </c>
    </row>
    <row r="33" spans="1:17" x14ac:dyDescent="0.2">
      <c r="A33" s="10" t="s">
        <v>853</v>
      </c>
      <c r="B33" s="46">
        <v>46358465.580000013</v>
      </c>
      <c r="C33" s="46">
        <v>0</v>
      </c>
      <c r="D33" s="46">
        <v>-37021.120000000003</v>
      </c>
      <c r="E33" s="46">
        <v>0</v>
      </c>
      <c r="F33" s="46">
        <v>-23684126.380000003</v>
      </c>
      <c r="G33" s="46">
        <v>0</v>
      </c>
      <c r="H33" s="46">
        <v>0</v>
      </c>
      <c r="I33" s="50"/>
      <c r="J33" s="46">
        <f t="shared" si="0"/>
        <v>-23721147.500000004</v>
      </c>
      <c r="K33" s="50"/>
      <c r="L33" s="46">
        <f t="shared" si="1"/>
        <v>22637318.080000009</v>
      </c>
      <c r="N33" s="51">
        <v>1048863.629999995</v>
      </c>
      <c r="P33" s="51">
        <f t="shared" si="2"/>
        <v>23686181.710000005</v>
      </c>
    </row>
    <row r="34" spans="1:17" x14ac:dyDescent="0.2">
      <c r="A34" s="10" t="s">
        <v>852</v>
      </c>
      <c r="B34" s="46">
        <v>2965190.1700000004</v>
      </c>
      <c r="C34" s="50"/>
      <c r="D34" s="46">
        <v>0</v>
      </c>
      <c r="E34" s="46">
        <v>0</v>
      </c>
      <c r="F34" s="46">
        <v>-11233.48</v>
      </c>
      <c r="G34" s="46">
        <v>0</v>
      </c>
      <c r="H34" s="46">
        <v>0</v>
      </c>
      <c r="I34" s="50"/>
      <c r="J34" s="46">
        <f t="shared" si="0"/>
        <v>-11233.48</v>
      </c>
      <c r="K34" s="50"/>
      <c r="L34" s="46">
        <f t="shared" si="1"/>
        <v>2953956.6900000004</v>
      </c>
      <c r="N34" s="51">
        <v>-1295294.7600000002</v>
      </c>
      <c r="P34" s="51">
        <f t="shared" si="2"/>
        <v>1658661.9300000002</v>
      </c>
    </row>
    <row r="35" spans="1:17" x14ac:dyDescent="0.2">
      <c r="A35" s="10" t="s">
        <v>851</v>
      </c>
      <c r="B35" s="46">
        <v>360578.36</v>
      </c>
      <c r="C35" s="50"/>
      <c r="D35" s="46">
        <v>0</v>
      </c>
      <c r="E35" s="46"/>
      <c r="F35" s="46">
        <v>0</v>
      </c>
      <c r="G35" s="46"/>
      <c r="H35" s="46">
        <v>0</v>
      </c>
      <c r="I35" s="50"/>
      <c r="J35" s="46">
        <f t="shared" si="0"/>
        <v>0</v>
      </c>
      <c r="K35" s="50"/>
      <c r="L35" s="46">
        <f t="shared" si="1"/>
        <v>360578.36</v>
      </c>
      <c r="N35" s="51">
        <v>-92634.44</v>
      </c>
      <c r="P35" s="51">
        <f t="shared" si="2"/>
        <v>267943.92</v>
      </c>
    </row>
    <row r="36" spans="1:17" x14ac:dyDescent="0.2">
      <c r="A36" s="10" t="s">
        <v>850</v>
      </c>
      <c r="B36" s="46">
        <v>12651740.759999998</v>
      </c>
      <c r="C36" s="50"/>
      <c r="D36" s="46">
        <v>671180.81</v>
      </c>
      <c r="E36" s="46"/>
      <c r="F36" s="46">
        <v>-157454.75000000003</v>
      </c>
      <c r="G36" s="46"/>
      <c r="H36" s="46">
        <v>0</v>
      </c>
      <c r="I36" s="50"/>
      <c r="J36" s="46">
        <f t="shared" si="0"/>
        <v>513726.06000000006</v>
      </c>
      <c r="K36" s="50"/>
      <c r="L36" s="46">
        <f t="shared" si="1"/>
        <v>13165466.819999998</v>
      </c>
      <c r="N36" s="51">
        <v>-7880204.669999999</v>
      </c>
      <c r="P36" s="51">
        <f t="shared" si="2"/>
        <v>5285262.1499999994</v>
      </c>
    </row>
    <row r="37" spans="1:17" x14ac:dyDescent="0.2">
      <c r="A37" s="10" t="s">
        <v>849</v>
      </c>
      <c r="B37" s="46">
        <v>0</v>
      </c>
      <c r="C37" s="50"/>
      <c r="D37" s="46">
        <v>0</v>
      </c>
      <c r="E37" s="50"/>
      <c r="F37" s="46">
        <v>0</v>
      </c>
      <c r="G37" s="50"/>
      <c r="H37" s="46">
        <v>0</v>
      </c>
      <c r="I37" s="50"/>
      <c r="J37" s="46">
        <f t="shared" si="0"/>
        <v>0</v>
      </c>
      <c r="K37" s="50"/>
      <c r="L37" s="46">
        <f t="shared" si="1"/>
        <v>0</v>
      </c>
      <c r="N37" s="51">
        <v>-0.08</v>
      </c>
      <c r="P37" s="51">
        <f t="shared" si="2"/>
        <v>-0.08</v>
      </c>
    </row>
    <row r="38" spans="1:17" x14ac:dyDescent="0.2">
      <c r="A38" s="10" t="s">
        <v>133</v>
      </c>
      <c r="B38" s="46">
        <v>177756.78</v>
      </c>
      <c r="C38" s="50"/>
      <c r="D38" s="46">
        <v>20582.52</v>
      </c>
      <c r="E38" s="50"/>
      <c r="F38" s="46">
        <v>0</v>
      </c>
      <c r="G38" s="50"/>
      <c r="H38" s="46">
        <v>0</v>
      </c>
      <c r="I38" s="50"/>
      <c r="J38" s="46">
        <f t="shared" si="0"/>
        <v>20582.52</v>
      </c>
      <c r="K38" s="50"/>
      <c r="L38" s="46">
        <f t="shared" si="1"/>
        <v>198339.3</v>
      </c>
      <c r="N38" s="51">
        <v>-94506.08</v>
      </c>
      <c r="P38" s="51">
        <f t="shared" si="2"/>
        <v>103833.21999999999</v>
      </c>
      <c r="Q38" s="10" t="s">
        <v>848</v>
      </c>
    </row>
    <row r="39" spans="1:17" x14ac:dyDescent="0.2">
      <c r="A39" s="10" t="s">
        <v>847</v>
      </c>
      <c r="B39" s="46">
        <v>168077075.93000004</v>
      </c>
      <c r="C39" s="52"/>
      <c r="D39" s="46">
        <v>16128532.919999998</v>
      </c>
      <c r="E39" s="52"/>
      <c r="F39" s="46">
        <v>-4020024.58</v>
      </c>
      <c r="G39" s="52"/>
      <c r="H39" s="46">
        <v>0</v>
      </c>
      <c r="I39" s="52"/>
      <c r="J39" s="53">
        <f t="shared" si="0"/>
        <v>12108508.339999998</v>
      </c>
      <c r="K39" s="52"/>
      <c r="L39" s="53">
        <f t="shared" si="1"/>
        <v>180185584.27000004</v>
      </c>
      <c r="N39" s="51">
        <v>-61146084.449999981</v>
      </c>
      <c r="P39" s="51">
        <f t="shared" si="2"/>
        <v>119039499.82000005</v>
      </c>
    </row>
    <row r="40" spans="1:17" x14ac:dyDescent="0.2">
      <c r="A40" s="10" t="s">
        <v>846</v>
      </c>
      <c r="B40" s="53">
        <v>538597.44999999995</v>
      </c>
      <c r="C40" s="52"/>
      <c r="D40" s="53">
        <v>0</v>
      </c>
      <c r="E40" s="52"/>
      <c r="F40" s="53">
        <v>0</v>
      </c>
      <c r="G40" s="52"/>
      <c r="H40" s="53">
        <v>0</v>
      </c>
      <c r="I40" s="52"/>
      <c r="J40" s="53">
        <f t="shared" si="0"/>
        <v>0</v>
      </c>
      <c r="K40" s="52"/>
      <c r="L40" s="53">
        <f t="shared" si="1"/>
        <v>538597.44999999995</v>
      </c>
      <c r="N40" s="51">
        <v>-103556.51999999999</v>
      </c>
      <c r="P40" s="51">
        <f t="shared" si="2"/>
        <v>435040.92999999993</v>
      </c>
    </row>
    <row r="41" spans="1:17" x14ac:dyDescent="0.2">
      <c r="A41" s="54" t="s">
        <v>845</v>
      </c>
      <c r="B41" s="53">
        <v>0</v>
      </c>
      <c r="C41" s="52"/>
      <c r="D41" s="53">
        <v>0</v>
      </c>
      <c r="E41" s="52"/>
      <c r="F41" s="53">
        <v>0</v>
      </c>
      <c r="G41" s="52"/>
      <c r="H41" s="53">
        <v>0</v>
      </c>
      <c r="I41" s="52"/>
      <c r="J41" s="53">
        <f t="shared" si="0"/>
        <v>0</v>
      </c>
      <c r="K41" s="52"/>
      <c r="L41" s="53">
        <f t="shared" si="1"/>
        <v>0</v>
      </c>
      <c r="N41" s="51">
        <v>1.4551915228366852E-11</v>
      </c>
      <c r="P41" s="51">
        <f t="shared" si="2"/>
        <v>1.4551915228366852E-11</v>
      </c>
    </row>
    <row r="42" spans="1:17" x14ac:dyDescent="0.2">
      <c r="B42" s="55">
        <f>SUM(B11:B41)</f>
        <v>2460527288.1600003</v>
      </c>
      <c r="C42" s="52"/>
      <c r="D42" s="55">
        <f>SUM(D11:D41)</f>
        <v>279374384.16000003</v>
      </c>
      <c r="E42" s="52"/>
      <c r="F42" s="55">
        <f>SUM(F11:F41)</f>
        <v>-45661344.299999997</v>
      </c>
      <c r="G42" s="52"/>
      <c r="H42" s="55">
        <f>SUM(H11:H41)</f>
        <v>0</v>
      </c>
      <c r="I42" s="52"/>
      <c r="J42" s="55">
        <f>SUM(J11:J41)</f>
        <v>233713039.86000004</v>
      </c>
      <c r="K42" s="52"/>
      <c r="L42" s="55">
        <f>SUM(L11:L41)</f>
        <v>2694240328.02</v>
      </c>
      <c r="N42" s="55">
        <f>SUM(N11:N41)</f>
        <v>-733566903.52999997</v>
      </c>
      <c r="P42" s="55">
        <f>SUM(P11:P41)</f>
        <v>1960673424.4900005</v>
      </c>
    </row>
    <row r="43" spans="1:17" x14ac:dyDescent="0.2">
      <c r="B43" s="53"/>
      <c r="C43" s="52"/>
      <c r="D43" s="53"/>
      <c r="E43" s="52"/>
      <c r="F43" s="53"/>
      <c r="G43" s="52"/>
      <c r="H43" s="53"/>
      <c r="I43" s="52"/>
      <c r="J43" s="53"/>
      <c r="K43" s="52"/>
      <c r="L43" s="53"/>
      <c r="P43" s="51">
        <f>SUM(P13:P41)+P11</f>
        <v>1954138399.7600002</v>
      </c>
      <c r="Q43" s="10" t="s">
        <v>844</v>
      </c>
    </row>
    <row r="44" spans="1:17" x14ac:dyDescent="0.2">
      <c r="A44" s="47" t="s">
        <v>843</v>
      </c>
      <c r="B44" s="53"/>
      <c r="C44" s="52"/>
      <c r="D44" s="53"/>
      <c r="E44" s="52"/>
      <c r="F44" s="53"/>
      <c r="G44" s="52"/>
      <c r="H44" s="53"/>
      <c r="I44" s="52"/>
      <c r="J44" s="53"/>
      <c r="K44" s="52"/>
      <c r="L44" s="53"/>
    </row>
    <row r="45" spans="1:17" x14ac:dyDescent="0.2">
      <c r="A45" s="10" t="s">
        <v>842</v>
      </c>
      <c r="B45" s="46">
        <v>7130771.9499999993</v>
      </c>
      <c r="C45" s="50"/>
      <c r="D45" s="46">
        <v>536473.73</v>
      </c>
      <c r="E45" s="50"/>
      <c r="F45" s="46">
        <v>-231672.46</v>
      </c>
      <c r="G45" s="50"/>
      <c r="H45" s="46">
        <v>0</v>
      </c>
      <c r="I45" s="50"/>
      <c r="J45" s="46">
        <f t="shared" ref="J45:J57" si="3">H45+F45+D45</f>
        <v>304801.27</v>
      </c>
      <c r="K45" s="50"/>
      <c r="L45" s="46">
        <f t="shared" ref="L45:L72" si="4">J45+B45</f>
        <v>7435573.2199999988</v>
      </c>
      <c r="N45" s="51">
        <v>0</v>
      </c>
      <c r="P45" s="51">
        <f t="shared" ref="P45:P72" si="5">L45+N45</f>
        <v>7435573.2199999988</v>
      </c>
    </row>
    <row r="46" spans="1:17" x14ac:dyDescent="0.2">
      <c r="A46" s="10" t="s">
        <v>841</v>
      </c>
      <c r="B46" s="56">
        <v>111610632.27</v>
      </c>
      <c r="C46" s="50"/>
      <c r="D46" s="56">
        <v>9624255.6300000008</v>
      </c>
      <c r="E46" s="50"/>
      <c r="F46" s="56">
        <v>-4259350.57</v>
      </c>
      <c r="G46" s="50"/>
      <c r="H46" s="56">
        <v>6723.2</v>
      </c>
      <c r="I46" s="50"/>
      <c r="J46" s="46">
        <f t="shared" si="3"/>
        <v>5371628.2600000007</v>
      </c>
      <c r="K46" s="50"/>
      <c r="L46" s="46">
        <f t="shared" si="4"/>
        <v>116982260.53</v>
      </c>
      <c r="N46" s="51">
        <v>-18025151.240000006</v>
      </c>
      <c r="P46" s="51">
        <f t="shared" si="5"/>
        <v>98957109.289999992</v>
      </c>
    </row>
    <row r="47" spans="1:17" x14ac:dyDescent="0.2">
      <c r="A47" s="10" t="s">
        <v>840</v>
      </c>
      <c r="B47" s="46">
        <v>25046.090000000026</v>
      </c>
      <c r="C47" s="46">
        <v>0</v>
      </c>
      <c r="D47" s="46">
        <v>0</v>
      </c>
      <c r="E47" s="50"/>
      <c r="F47" s="46">
        <v>-19798.41</v>
      </c>
      <c r="G47" s="50"/>
      <c r="H47" s="46">
        <v>0</v>
      </c>
      <c r="I47" s="50"/>
      <c r="J47" s="46">
        <f t="shared" si="3"/>
        <v>-19798.41</v>
      </c>
      <c r="K47" s="50"/>
      <c r="L47" s="46">
        <f t="shared" si="4"/>
        <v>5247.6800000000258</v>
      </c>
      <c r="N47" s="51">
        <v>5801.9000000000115</v>
      </c>
      <c r="P47" s="51">
        <f t="shared" si="5"/>
        <v>11049.580000000038</v>
      </c>
    </row>
    <row r="48" spans="1:17" x14ac:dyDescent="0.2">
      <c r="A48" s="10" t="s">
        <v>839</v>
      </c>
      <c r="B48" s="46">
        <v>14289716.57</v>
      </c>
      <c r="C48" s="50"/>
      <c r="D48" s="46">
        <v>193840.11</v>
      </c>
      <c r="E48" s="50"/>
      <c r="F48" s="46">
        <v>-113490.68000000001</v>
      </c>
      <c r="G48" s="50"/>
      <c r="H48" s="46">
        <v>0</v>
      </c>
      <c r="I48" s="50"/>
      <c r="J48" s="46">
        <f t="shared" si="3"/>
        <v>80349.429999999978</v>
      </c>
      <c r="K48" s="50"/>
      <c r="L48" s="46">
        <f t="shared" si="4"/>
        <v>14370066</v>
      </c>
      <c r="N48" s="51">
        <v>-4037142.5799999977</v>
      </c>
      <c r="P48" s="51">
        <f t="shared" si="5"/>
        <v>10332923.420000002</v>
      </c>
    </row>
    <row r="49" spans="1:16" x14ac:dyDescent="0.2">
      <c r="A49" s="10" t="s">
        <v>838</v>
      </c>
      <c r="B49" s="46">
        <v>27558743.359999992</v>
      </c>
      <c r="C49" s="50"/>
      <c r="D49" s="46">
        <v>469726.82000000018</v>
      </c>
      <c r="E49" s="50"/>
      <c r="F49" s="46">
        <v>-8589717.25</v>
      </c>
      <c r="G49" s="50"/>
      <c r="H49" s="46">
        <v>-415385.88</v>
      </c>
      <c r="I49" s="50"/>
      <c r="J49" s="46">
        <f t="shared" si="3"/>
        <v>-8535376.3100000005</v>
      </c>
      <c r="K49" s="50"/>
      <c r="L49" s="46">
        <f t="shared" si="4"/>
        <v>19023367.04999999</v>
      </c>
      <c r="N49" s="51">
        <v>-642081.83000000566</v>
      </c>
      <c r="P49" s="51">
        <f t="shared" si="5"/>
        <v>18381285.219999984</v>
      </c>
    </row>
    <row r="50" spans="1:16" x14ac:dyDescent="0.2">
      <c r="A50" s="10" t="s">
        <v>837</v>
      </c>
      <c r="B50" s="46">
        <v>0</v>
      </c>
      <c r="C50" s="50"/>
      <c r="D50" s="46">
        <v>0</v>
      </c>
      <c r="E50" s="50"/>
      <c r="F50" s="46">
        <v>0</v>
      </c>
      <c r="G50" s="50"/>
      <c r="H50" s="46">
        <v>0</v>
      </c>
      <c r="I50" s="50"/>
      <c r="J50" s="46">
        <f t="shared" si="3"/>
        <v>0</v>
      </c>
      <c r="K50" s="50"/>
      <c r="L50" s="46">
        <f t="shared" si="4"/>
        <v>0</v>
      </c>
      <c r="N50" s="51">
        <v>0</v>
      </c>
      <c r="P50" s="51">
        <f t="shared" si="5"/>
        <v>0</v>
      </c>
    </row>
    <row r="51" spans="1:16" x14ac:dyDescent="0.2">
      <c r="A51" s="10" t="s">
        <v>836</v>
      </c>
      <c r="B51" s="46">
        <v>2876905.41</v>
      </c>
      <c r="C51" s="50"/>
      <c r="D51" s="46">
        <v>1233774.2000000002</v>
      </c>
      <c r="E51" s="50"/>
      <c r="F51" s="46">
        <v>-1102551.29</v>
      </c>
      <c r="G51" s="50"/>
      <c r="H51" s="46">
        <v>0</v>
      </c>
      <c r="I51" s="50"/>
      <c r="J51" s="46">
        <f t="shared" si="3"/>
        <v>131222.91000000015</v>
      </c>
      <c r="K51" s="50"/>
      <c r="L51" s="46">
        <f t="shared" si="4"/>
        <v>3008128.3200000003</v>
      </c>
      <c r="N51" s="51">
        <v>1026081.400000001</v>
      </c>
      <c r="P51" s="51">
        <f t="shared" si="5"/>
        <v>4034209.7200000011</v>
      </c>
    </row>
    <row r="52" spans="1:16" x14ac:dyDescent="0.2">
      <c r="A52" s="10" t="s">
        <v>835</v>
      </c>
      <c r="B52" s="46">
        <v>2301905.9999999986</v>
      </c>
      <c r="C52" s="50"/>
      <c r="D52" s="46">
        <v>64027.19</v>
      </c>
      <c r="E52" s="50"/>
      <c r="F52" s="46">
        <v>-20795</v>
      </c>
      <c r="G52" s="50"/>
      <c r="H52" s="46">
        <v>0</v>
      </c>
      <c r="I52" s="50"/>
      <c r="J52" s="46">
        <f t="shared" si="3"/>
        <v>43232.19</v>
      </c>
      <c r="K52" s="50"/>
      <c r="L52" s="46">
        <f t="shared" si="4"/>
        <v>2345138.1899999985</v>
      </c>
      <c r="N52" s="51">
        <v>-767869.58000000019</v>
      </c>
      <c r="P52" s="51">
        <f t="shared" si="5"/>
        <v>1577268.6099999985</v>
      </c>
    </row>
    <row r="53" spans="1:16" x14ac:dyDescent="0.2">
      <c r="A53" s="10" t="s">
        <v>834</v>
      </c>
      <c r="B53" s="46">
        <v>6404630.9400000004</v>
      </c>
      <c r="C53" s="50"/>
      <c r="D53" s="46">
        <v>0</v>
      </c>
      <c r="E53" s="50"/>
      <c r="F53" s="46">
        <v>0</v>
      </c>
      <c r="G53" s="50"/>
      <c r="H53" s="46">
        <v>0</v>
      </c>
      <c r="I53" s="50"/>
      <c r="J53" s="46">
        <f t="shared" si="3"/>
        <v>0</v>
      </c>
      <c r="K53" s="50"/>
      <c r="L53" s="46">
        <f t="shared" si="4"/>
        <v>6404630.9400000004</v>
      </c>
      <c r="N53" s="51">
        <v>-4252090.4800000004</v>
      </c>
      <c r="P53" s="51">
        <f t="shared" si="5"/>
        <v>2152540.46</v>
      </c>
    </row>
    <row r="54" spans="1:16" x14ac:dyDescent="0.2">
      <c r="A54" s="10" t="s">
        <v>833</v>
      </c>
      <c r="B54" s="46">
        <v>732287.68</v>
      </c>
      <c r="C54" s="50"/>
      <c r="D54" s="46">
        <v>91990</v>
      </c>
      <c r="E54" s="50"/>
      <c r="F54" s="46">
        <v>-15682.36</v>
      </c>
      <c r="G54" s="50"/>
      <c r="H54" s="46">
        <v>-6723.2</v>
      </c>
      <c r="I54" s="50"/>
      <c r="J54" s="46">
        <f t="shared" si="3"/>
        <v>69584.44</v>
      </c>
      <c r="K54" s="50"/>
      <c r="L54" s="46">
        <f t="shared" si="4"/>
        <v>801872.12000000011</v>
      </c>
      <c r="N54" s="51">
        <v>-411508.97000000009</v>
      </c>
      <c r="P54" s="51">
        <f t="shared" si="5"/>
        <v>390363.15</v>
      </c>
    </row>
    <row r="55" spans="1:16" x14ac:dyDescent="0.2">
      <c r="A55" s="10" t="s">
        <v>832</v>
      </c>
      <c r="B55" s="46">
        <v>17587390.360000003</v>
      </c>
      <c r="C55" s="50"/>
      <c r="D55" s="46">
        <v>1067758.9000000001</v>
      </c>
      <c r="E55" s="50"/>
      <c r="F55" s="46">
        <v>-458289.32</v>
      </c>
      <c r="G55" s="50"/>
      <c r="H55" s="46">
        <v>0</v>
      </c>
      <c r="I55" s="50"/>
      <c r="J55" s="46">
        <f t="shared" si="3"/>
        <v>609469.58000000007</v>
      </c>
      <c r="K55" s="50"/>
      <c r="L55" s="46">
        <f t="shared" si="4"/>
        <v>18196859.940000005</v>
      </c>
      <c r="N55" s="51">
        <v>-7118281.4799999995</v>
      </c>
      <c r="P55" s="51">
        <f t="shared" si="5"/>
        <v>11078578.460000005</v>
      </c>
    </row>
    <row r="56" spans="1:16" x14ac:dyDescent="0.2">
      <c r="A56" s="10" t="s">
        <v>831</v>
      </c>
      <c r="B56" s="46">
        <v>0</v>
      </c>
      <c r="C56" s="50"/>
      <c r="D56" s="46">
        <v>0</v>
      </c>
      <c r="E56" s="50"/>
      <c r="F56" s="46">
        <v>0</v>
      </c>
      <c r="G56" s="50"/>
      <c r="H56" s="46">
        <v>0</v>
      </c>
      <c r="I56" s="50"/>
      <c r="J56" s="46">
        <f t="shared" si="3"/>
        <v>0</v>
      </c>
      <c r="K56" s="50"/>
      <c r="L56" s="46">
        <f t="shared" si="4"/>
        <v>0</v>
      </c>
      <c r="N56" s="51">
        <v>0</v>
      </c>
      <c r="P56" s="51">
        <f t="shared" si="5"/>
        <v>0</v>
      </c>
    </row>
    <row r="57" spans="1:16" x14ac:dyDescent="0.2">
      <c r="A57" s="10" t="s">
        <v>830</v>
      </c>
      <c r="B57" s="46">
        <v>0</v>
      </c>
      <c r="C57" s="50"/>
      <c r="D57" s="46">
        <v>0</v>
      </c>
      <c r="E57" s="50"/>
      <c r="F57" s="46">
        <v>0</v>
      </c>
      <c r="G57" s="50"/>
      <c r="H57" s="46">
        <v>0</v>
      </c>
      <c r="I57" s="50"/>
      <c r="J57" s="46">
        <f t="shared" si="3"/>
        <v>0</v>
      </c>
      <c r="K57" s="50"/>
      <c r="L57" s="46">
        <f t="shared" si="4"/>
        <v>0</v>
      </c>
      <c r="N57" s="51">
        <v>0</v>
      </c>
      <c r="P57" s="51">
        <f t="shared" si="5"/>
        <v>0</v>
      </c>
    </row>
    <row r="58" spans="1:16" x14ac:dyDescent="0.2">
      <c r="A58" s="10" t="s">
        <v>829</v>
      </c>
      <c r="B58" s="46">
        <v>7099801.8800000008</v>
      </c>
      <c r="C58" s="50"/>
      <c r="D58" s="46">
        <v>289821.51</v>
      </c>
      <c r="E58" s="50"/>
      <c r="F58" s="46">
        <v>0</v>
      </c>
      <c r="G58" s="50"/>
      <c r="H58" s="46">
        <v>0</v>
      </c>
      <c r="I58" s="50"/>
      <c r="J58" s="46">
        <v>289821.51</v>
      </c>
      <c r="K58" s="50"/>
      <c r="L58" s="46">
        <f t="shared" si="4"/>
        <v>7389623.3900000006</v>
      </c>
      <c r="N58" s="51">
        <v>-2926880.34</v>
      </c>
      <c r="P58" s="51">
        <f t="shared" si="5"/>
        <v>4462743.0500000007</v>
      </c>
    </row>
    <row r="59" spans="1:16" x14ac:dyDescent="0.2">
      <c r="A59" s="10" t="s">
        <v>828</v>
      </c>
      <c r="B59" s="46">
        <v>1222033.6599999999</v>
      </c>
      <c r="C59" s="50"/>
      <c r="D59" s="46">
        <v>246357.25</v>
      </c>
      <c r="E59" s="50"/>
      <c r="F59" s="46">
        <v>0</v>
      </c>
      <c r="G59" s="50"/>
      <c r="H59" s="46">
        <v>0</v>
      </c>
      <c r="I59" s="50"/>
      <c r="J59" s="46">
        <v>246357.25</v>
      </c>
      <c r="K59" s="50"/>
      <c r="L59" s="46">
        <f t="shared" si="4"/>
        <v>1468390.91</v>
      </c>
      <c r="N59" s="51">
        <v>-646293.33000000007</v>
      </c>
      <c r="P59" s="51">
        <f t="shared" si="5"/>
        <v>822097.57999999984</v>
      </c>
    </row>
    <row r="60" spans="1:16" x14ac:dyDescent="0.2">
      <c r="A60" s="10" t="s">
        <v>827</v>
      </c>
      <c r="B60" s="46">
        <v>43346140.439999998</v>
      </c>
      <c r="C60" s="50"/>
      <c r="D60" s="46">
        <v>73910.8</v>
      </c>
      <c r="E60" s="50"/>
      <c r="F60" s="46">
        <v>-2316817.5500000003</v>
      </c>
      <c r="G60" s="50"/>
      <c r="H60" s="46">
        <v>415385.88</v>
      </c>
      <c r="I60" s="50"/>
      <c r="J60" s="46">
        <f t="shared" ref="J60:J72" si="6">H60+F60+D60</f>
        <v>-1827520.8700000003</v>
      </c>
      <c r="K60" s="50"/>
      <c r="L60" s="46">
        <f t="shared" si="4"/>
        <v>41518619.57</v>
      </c>
      <c r="N60" s="51">
        <v>-21377976.320000008</v>
      </c>
      <c r="P60" s="51">
        <f t="shared" si="5"/>
        <v>20140643.249999993</v>
      </c>
    </row>
    <row r="61" spans="1:16" x14ac:dyDescent="0.2">
      <c r="A61" s="10" t="s">
        <v>826</v>
      </c>
      <c r="B61" s="46">
        <v>0</v>
      </c>
      <c r="C61" s="50"/>
      <c r="E61" s="50"/>
      <c r="G61" s="50"/>
      <c r="I61" s="50"/>
      <c r="J61" s="46">
        <f t="shared" si="6"/>
        <v>0</v>
      </c>
      <c r="K61" s="50"/>
      <c r="L61" s="46">
        <f t="shared" si="4"/>
        <v>0</v>
      </c>
      <c r="N61" s="51"/>
      <c r="P61" s="51">
        <f t="shared" si="5"/>
        <v>0</v>
      </c>
    </row>
    <row r="62" spans="1:16" x14ac:dyDescent="0.2">
      <c r="A62" s="10" t="s">
        <v>825</v>
      </c>
      <c r="B62" s="46">
        <v>37520094.880000003</v>
      </c>
      <c r="C62" s="50"/>
      <c r="D62" s="46">
        <v>176195.46000000002</v>
      </c>
      <c r="E62" s="50"/>
      <c r="F62" s="46">
        <v>-8955562.4499999993</v>
      </c>
      <c r="G62" s="50"/>
      <c r="H62" s="46">
        <v>0</v>
      </c>
      <c r="I62" s="50"/>
      <c r="J62" s="46">
        <f t="shared" si="6"/>
        <v>-8779366.9899999984</v>
      </c>
      <c r="K62" s="50"/>
      <c r="L62" s="46">
        <f t="shared" si="4"/>
        <v>28740727.890000004</v>
      </c>
      <c r="N62" s="51">
        <v>-19094196.210000001</v>
      </c>
      <c r="P62" s="51">
        <f t="shared" si="5"/>
        <v>9646531.6800000034</v>
      </c>
    </row>
    <row r="63" spans="1:16" x14ac:dyDescent="0.2">
      <c r="A63" s="10" t="s">
        <v>824</v>
      </c>
      <c r="C63" s="50"/>
      <c r="E63" s="50"/>
      <c r="G63" s="50"/>
      <c r="I63" s="50"/>
      <c r="J63" s="46">
        <f t="shared" si="6"/>
        <v>0</v>
      </c>
      <c r="K63" s="50"/>
      <c r="L63" s="46">
        <f t="shared" si="4"/>
        <v>0</v>
      </c>
      <c r="N63" s="51"/>
      <c r="P63" s="51">
        <f t="shared" si="5"/>
        <v>0</v>
      </c>
    </row>
    <row r="64" spans="1:16" x14ac:dyDescent="0.2">
      <c r="A64" s="10" t="s">
        <v>823</v>
      </c>
      <c r="C64" s="50"/>
      <c r="E64" s="50"/>
      <c r="G64" s="50"/>
      <c r="I64" s="50"/>
      <c r="J64" s="46">
        <f t="shared" si="6"/>
        <v>0</v>
      </c>
      <c r="K64" s="50"/>
      <c r="L64" s="46">
        <f t="shared" si="4"/>
        <v>0</v>
      </c>
      <c r="N64" s="51"/>
      <c r="P64" s="51">
        <f t="shared" si="5"/>
        <v>0</v>
      </c>
    </row>
    <row r="65" spans="1:16" x14ac:dyDescent="0.2">
      <c r="A65" s="10" t="s">
        <v>822</v>
      </c>
      <c r="C65" s="50"/>
      <c r="E65" s="50"/>
      <c r="G65" s="50"/>
      <c r="I65" s="50"/>
      <c r="J65" s="46">
        <f t="shared" si="6"/>
        <v>0</v>
      </c>
      <c r="K65" s="50"/>
      <c r="L65" s="46">
        <f t="shared" si="4"/>
        <v>0</v>
      </c>
      <c r="N65" s="51"/>
      <c r="P65" s="51">
        <f t="shared" si="5"/>
        <v>0</v>
      </c>
    </row>
    <row r="66" spans="1:16" x14ac:dyDescent="0.2">
      <c r="A66" s="10" t="s">
        <v>821</v>
      </c>
      <c r="C66" s="50"/>
      <c r="E66" s="50"/>
      <c r="G66" s="50"/>
      <c r="I66" s="50"/>
      <c r="J66" s="46">
        <f t="shared" si="6"/>
        <v>0</v>
      </c>
      <c r="K66" s="50"/>
      <c r="L66" s="46">
        <f t="shared" si="4"/>
        <v>0</v>
      </c>
      <c r="N66" s="51"/>
      <c r="P66" s="51">
        <f t="shared" si="5"/>
        <v>0</v>
      </c>
    </row>
    <row r="67" spans="1:16" x14ac:dyDescent="0.2">
      <c r="A67" s="10" t="s">
        <v>820</v>
      </c>
      <c r="B67" s="46">
        <v>7610636.370000001</v>
      </c>
      <c r="C67" s="50"/>
      <c r="D67" s="46">
        <v>0</v>
      </c>
      <c r="E67" s="50"/>
      <c r="F67" s="46">
        <v>0</v>
      </c>
      <c r="G67" s="50"/>
      <c r="H67" s="46">
        <v>0</v>
      </c>
      <c r="I67" s="50"/>
      <c r="J67" s="46">
        <f t="shared" si="6"/>
        <v>0</v>
      </c>
      <c r="K67" s="50"/>
      <c r="L67" s="46">
        <f t="shared" si="4"/>
        <v>7610636.370000001</v>
      </c>
      <c r="N67" s="51">
        <v>-9082957.9300000016</v>
      </c>
      <c r="P67" s="51">
        <f t="shared" si="5"/>
        <v>-1472321.5600000005</v>
      </c>
    </row>
    <row r="68" spans="1:16" x14ac:dyDescent="0.2">
      <c r="A68" s="10" t="s">
        <v>819</v>
      </c>
      <c r="C68" s="50"/>
      <c r="E68" s="50"/>
      <c r="G68" s="50"/>
      <c r="I68" s="50"/>
      <c r="J68" s="46">
        <f t="shared" si="6"/>
        <v>0</v>
      </c>
      <c r="K68" s="50"/>
      <c r="L68" s="46">
        <f t="shared" si="4"/>
        <v>0</v>
      </c>
      <c r="N68" s="51"/>
      <c r="P68" s="51">
        <f t="shared" si="5"/>
        <v>0</v>
      </c>
    </row>
    <row r="69" spans="1:16" x14ac:dyDescent="0.2">
      <c r="A69" s="10" t="s">
        <v>818</v>
      </c>
      <c r="C69" s="50"/>
      <c r="E69" s="50"/>
      <c r="G69" s="50"/>
      <c r="I69" s="50"/>
      <c r="J69" s="46">
        <f t="shared" si="6"/>
        <v>0</v>
      </c>
      <c r="K69" s="50"/>
      <c r="L69" s="46">
        <f t="shared" si="4"/>
        <v>0</v>
      </c>
      <c r="N69" s="51"/>
      <c r="P69" s="51">
        <f t="shared" si="5"/>
        <v>0</v>
      </c>
    </row>
    <row r="70" spans="1:16" x14ac:dyDescent="0.2">
      <c r="A70" s="10" t="s">
        <v>817</v>
      </c>
      <c r="C70" s="50"/>
      <c r="E70" s="50"/>
      <c r="G70" s="50"/>
      <c r="I70" s="50"/>
      <c r="J70" s="46">
        <f t="shared" si="6"/>
        <v>0</v>
      </c>
      <c r="K70" s="50"/>
      <c r="L70" s="46">
        <f t="shared" si="4"/>
        <v>0</v>
      </c>
      <c r="N70" s="51"/>
      <c r="P70" s="51">
        <f t="shared" si="5"/>
        <v>0</v>
      </c>
    </row>
    <row r="71" spans="1:16" x14ac:dyDescent="0.2">
      <c r="A71" s="10" t="s">
        <v>816</v>
      </c>
      <c r="C71" s="50"/>
      <c r="E71" s="50"/>
      <c r="G71" s="50"/>
      <c r="I71" s="50"/>
      <c r="J71" s="46">
        <f t="shared" si="6"/>
        <v>0</v>
      </c>
      <c r="K71" s="50"/>
      <c r="L71" s="46">
        <f t="shared" si="4"/>
        <v>0</v>
      </c>
      <c r="N71" s="51"/>
      <c r="P71" s="51">
        <f t="shared" si="5"/>
        <v>0</v>
      </c>
    </row>
    <row r="72" spans="1:16" x14ac:dyDescent="0.2">
      <c r="A72" s="10" t="s">
        <v>815</v>
      </c>
      <c r="B72" s="57">
        <v>104132.07</v>
      </c>
      <c r="C72" s="52"/>
      <c r="D72" s="57">
        <v>0</v>
      </c>
      <c r="E72" s="52"/>
      <c r="F72" s="57">
        <v>0</v>
      </c>
      <c r="G72" s="52"/>
      <c r="H72" s="57">
        <v>0</v>
      </c>
      <c r="I72" s="52"/>
      <c r="J72" s="57">
        <f t="shared" si="6"/>
        <v>0</v>
      </c>
      <c r="K72" s="52"/>
      <c r="L72" s="57">
        <f t="shared" si="4"/>
        <v>104132.07</v>
      </c>
      <c r="N72" s="58">
        <v>-13501.77</v>
      </c>
      <c r="P72" s="58">
        <f t="shared" si="5"/>
        <v>90630.3</v>
      </c>
    </row>
    <row r="73" spans="1:16" x14ac:dyDescent="0.2">
      <c r="B73" s="53">
        <f>SUM(B45:B72)</f>
        <v>287420869.93000001</v>
      </c>
      <c r="C73" s="52"/>
      <c r="D73" s="53">
        <f>SUM(D45:D72)</f>
        <v>14068131.600000003</v>
      </c>
      <c r="E73" s="52"/>
      <c r="F73" s="53">
        <f>SUM(F45:F72)</f>
        <v>-26083727.34</v>
      </c>
      <c r="G73" s="52"/>
      <c r="H73" s="53">
        <f>SUM(H45:H72)</f>
        <v>0</v>
      </c>
      <c r="I73" s="52"/>
      <c r="J73" s="53">
        <f>SUM(J45:J72)</f>
        <v>-12015595.739999998</v>
      </c>
      <c r="K73" s="52"/>
      <c r="L73" s="53">
        <f>SUM(L45:L72)</f>
        <v>275405274.19</v>
      </c>
      <c r="N73" s="53">
        <f>SUM(N45:N72)</f>
        <v>-87364048.760000005</v>
      </c>
      <c r="P73" s="53">
        <f>SUM(P45:P72)</f>
        <v>188041225.43000001</v>
      </c>
    </row>
    <row r="74" spans="1:16" x14ac:dyDescent="0.2">
      <c r="B74" s="53"/>
      <c r="C74" s="52"/>
      <c r="D74" s="53"/>
      <c r="E74" s="52"/>
      <c r="F74" s="53"/>
      <c r="G74" s="52"/>
      <c r="H74" s="53"/>
      <c r="I74" s="52"/>
      <c r="J74" s="53"/>
      <c r="K74" s="52"/>
      <c r="L74" s="53"/>
    </row>
    <row r="75" spans="1:16" x14ac:dyDescent="0.2">
      <c r="A75" s="47" t="s">
        <v>814</v>
      </c>
      <c r="B75" s="53"/>
      <c r="C75" s="52"/>
      <c r="D75" s="53"/>
      <c r="E75" s="52"/>
      <c r="F75" s="53"/>
      <c r="G75" s="52"/>
      <c r="H75" s="53"/>
      <c r="I75" s="52"/>
      <c r="J75" s="53"/>
      <c r="K75" s="52"/>
      <c r="L75" s="53"/>
    </row>
    <row r="76" spans="1:16" x14ac:dyDescent="0.2">
      <c r="A76" s="10" t="s">
        <v>813</v>
      </c>
      <c r="B76" s="53">
        <v>855636.47</v>
      </c>
      <c r="C76" s="52"/>
      <c r="D76" s="53">
        <v>0</v>
      </c>
      <c r="E76" s="52"/>
      <c r="F76" s="53">
        <v>0</v>
      </c>
      <c r="G76" s="52"/>
      <c r="H76" s="53">
        <v>0</v>
      </c>
      <c r="I76" s="52"/>
      <c r="J76" s="53">
        <f t="shared" ref="J76:J90" si="7">H76+F76+D76</f>
        <v>0</v>
      </c>
      <c r="K76" s="52"/>
      <c r="L76" s="53">
        <f t="shared" ref="L76:L90" si="8">J76+B76</f>
        <v>855636.47</v>
      </c>
      <c r="N76" s="51">
        <v>-855635.6</v>
      </c>
      <c r="P76" s="51">
        <f t="shared" ref="P76:P90" si="9">L76+N76</f>
        <v>0.86999999999534339</v>
      </c>
    </row>
    <row r="77" spans="1:16" x14ac:dyDescent="0.2">
      <c r="A77" s="10" t="s">
        <v>812</v>
      </c>
      <c r="B77" s="53">
        <v>4275194.05</v>
      </c>
      <c r="C77" s="52"/>
      <c r="D77" s="53">
        <v>0</v>
      </c>
      <c r="E77" s="52"/>
      <c r="F77" s="53">
        <v>0</v>
      </c>
      <c r="G77" s="52"/>
      <c r="H77" s="53">
        <v>0</v>
      </c>
      <c r="I77" s="52"/>
      <c r="J77" s="53">
        <f t="shared" si="7"/>
        <v>0</v>
      </c>
      <c r="K77" s="52"/>
      <c r="L77" s="53">
        <f t="shared" si="8"/>
        <v>4275194.05</v>
      </c>
      <c r="N77" s="51">
        <v>-718386.08999999985</v>
      </c>
      <c r="P77" s="51">
        <f t="shared" si="9"/>
        <v>3556807.96</v>
      </c>
    </row>
    <row r="78" spans="1:16" x14ac:dyDescent="0.2">
      <c r="A78" s="10" t="s">
        <v>811</v>
      </c>
      <c r="B78" s="53">
        <v>26779582.239999998</v>
      </c>
      <c r="C78" s="52"/>
      <c r="D78" s="53">
        <v>0</v>
      </c>
      <c r="E78" s="52"/>
      <c r="F78" s="53">
        <v>0</v>
      </c>
      <c r="G78" s="52"/>
      <c r="H78" s="53">
        <v>0</v>
      </c>
      <c r="I78" s="52"/>
      <c r="J78" s="53">
        <f t="shared" si="7"/>
        <v>0</v>
      </c>
      <c r="K78" s="52"/>
      <c r="L78" s="53">
        <f t="shared" si="8"/>
        <v>26779582.239999998</v>
      </c>
      <c r="N78" s="51">
        <v>-12479080.029999997</v>
      </c>
      <c r="P78" s="51">
        <f t="shared" si="9"/>
        <v>14300502.210000001</v>
      </c>
    </row>
    <row r="79" spans="1:16" x14ac:dyDescent="0.2">
      <c r="A79" s="10" t="s">
        <v>810</v>
      </c>
      <c r="B79" s="53">
        <v>14505211.180000002</v>
      </c>
      <c r="C79" s="52"/>
      <c r="D79" s="53">
        <v>800756.42</v>
      </c>
      <c r="E79" s="52"/>
      <c r="F79" s="53">
        <v>-608485.31000000006</v>
      </c>
      <c r="G79" s="52"/>
      <c r="H79" s="53">
        <v>0</v>
      </c>
      <c r="I79" s="52"/>
      <c r="J79" s="53">
        <f t="shared" si="7"/>
        <v>192271.11</v>
      </c>
      <c r="K79" s="52"/>
      <c r="L79" s="53">
        <f t="shared" si="8"/>
        <v>14697482.290000001</v>
      </c>
      <c r="N79" s="51">
        <v>-3209829.6999999997</v>
      </c>
      <c r="P79" s="51">
        <f t="shared" si="9"/>
        <v>11487652.590000002</v>
      </c>
    </row>
    <row r="80" spans="1:16" x14ac:dyDescent="0.2">
      <c r="A80" s="10" t="s">
        <v>809</v>
      </c>
      <c r="B80" s="53">
        <v>1416845.2799999998</v>
      </c>
      <c r="C80" s="52"/>
      <c r="D80" s="53">
        <v>0</v>
      </c>
      <c r="E80" s="52"/>
      <c r="F80" s="53">
        <v>0</v>
      </c>
      <c r="G80" s="52"/>
      <c r="H80" s="53">
        <v>0</v>
      </c>
      <c r="I80" s="52"/>
      <c r="J80" s="53">
        <f t="shared" si="7"/>
        <v>0</v>
      </c>
      <c r="K80" s="52"/>
      <c r="L80" s="53">
        <f t="shared" si="8"/>
        <v>1416845.2799999998</v>
      </c>
      <c r="N80" s="51">
        <v>-616088.35000000009</v>
      </c>
      <c r="P80" s="51">
        <f t="shared" si="9"/>
        <v>800756.9299999997</v>
      </c>
    </row>
    <row r="81" spans="1:16" x14ac:dyDescent="0.2">
      <c r="A81" s="10" t="s">
        <v>808</v>
      </c>
      <c r="B81" s="53">
        <v>0</v>
      </c>
      <c r="C81" s="52"/>
      <c r="D81" s="53">
        <v>0</v>
      </c>
      <c r="E81" s="52"/>
      <c r="F81" s="53">
        <v>0</v>
      </c>
      <c r="G81" s="52"/>
      <c r="H81" s="53">
        <v>0</v>
      </c>
      <c r="I81" s="52"/>
      <c r="J81" s="53">
        <f t="shared" si="7"/>
        <v>0</v>
      </c>
      <c r="K81" s="52"/>
      <c r="L81" s="53">
        <f t="shared" si="8"/>
        <v>0</v>
      </c>
      <c r="N81" s="51"/>
      <c r="P81" s="51">
        <f t="shared" si="9"/>
        <v>0</v>
      </c>
    </row>
    <row r="82" spans="1:16" x14ac:dyDescent="0.2">
      <c r="A82" s="10" t="s">
        <v>807</v>
      </c>
      <c r="B82" s="53">
        <v>0</v>
      </c>
      <c r="C82" s="52"/>
      <c r="D82" s="53">
        <v>0</v>
      </c>
      <c r="E82" s="52"/>
      <c r="F82" s="53">
        <v>0</v>
      </c>
      <c r="G82" s="52"/>
      <c r="H82" s="53">
        <v>0</v>
      </c>
      <c r="I82" s="52"/>
      <c r="J82" s="53">
        <f t="shared" si="7"/>
        <v>0</v>
      </c>
      <c r="K82" s="52"/>
      <c r="L82" s="53">
        <f t="shared" si="8"/>
        <v>0</v>
      </c>
      <c r="N82" s="51"/>
      <c r="P82" s="51">
        <f t="shared" si="9"/>
        <v>0</v>
      </c>
    </row>
    <row r="83" spans="1:16" x14ac:dyDescent="0.2">
      <c r="A83" s="10" t="s">
        <v>806</v>
      </c>
      <c r="B83" s="53">
        <v>0</v>
      </c>
      <c r="C83" s="52"/>
      <c r="D83" s="53">
        <v>0</v>
      </c>
      <c r="E83" s="52"/>
      <c r="F83" s="53">
        <v>0</v>
      </c>
      <c r="G83" s="52"/>
      <c r="H83" s="53">
        <v>0</v>
      </c>
      <c r="I83" s="52"/>
      <c r="J83" s="53">
        <f t="shared" si="7"/>
        <v>0</v>
      </c>
      <c r="K83" s="52"/>
      <c r="L83" s="53">
        <f t="shared" si="8"/>
        <v>0</v>
      </c>
      <c r="N83" s="51"/>
      <c r="P83" s="51">
        <f t="shared" si="9"/>
        <v>0</v>
      </c>
    </row>
    <row r="84" spans="1:16" x14ac:dyDescent="0.2">
      <c r="A84" s="10" t="s">
        <v>805</v>
      </c>
      <c r="B84" s="53">
        <v>0</v>
      </c>
      <c r="C84" s="52"/>
      <c r="D84" s="53">
        <v>0</v>
      </c>
      <c r="E84" s="52"/>
      <c r="F84" s="53">
        <v>0</v>
      </c>
      <c r="G84" s="52"/>
      <c r="H84" s="53">
        <v>0</v>
      </c>
      <c r="I84" s="52"/>
      <c r="J84" s="53">
        <f t="shared" si="7"/>
        <v>0</v>
      </c>
      <c r="K84" s="52"/>
      <c r="L84" s="53">
        <f t="shared" si="8"/>
        <v>0</v>
      </c>
      <c r="N84" s="51"/>
      <c r="P84" s="51">
        <f t="shared" si="9"/>
        <v>0</v>
      </c>
    </row>
    <row r="85" spans="1:16" x14ac:dyDescent="0.2">
      <c r="A85" s="10" t="s">
        <v>804</v>
      </c>
      <c r="B85" s="53">
        <v>0</v>
      </c>
      <c r="C85" s="52"/>
      <c r="D85" s="53">
        <v>0</v>
      </c>
      <c r="E85" s="52"/>
      <c r="F85" s="53">
        <v>0</v>
      </c>
      <c r="G85" s="52"/>
      <c r="H85" s="53">
        <v>0</v>
      </c>
      <c r="I85" s="52"/>
      <c r="J85" s="53">
        <f t="shared" si="7"/>
        <v>0</v>
      </c>
      <c r="K85" s="52"/>
      <c r="L85" s="53">
        <f t="shared" si="8"/>
        <v>0</v>
      </c>
      <c r="N85" s="51"/>
      <c r="P85" s="51">
        <f t="shared" si="9"/>
        <v>0</v>
      </c>
    </row>
    <row r="86" spans="1:16" x14ac:dyDescent="0.2">
      <c r="A86" s="10" t="s">
        <v>803</v>
      </c>
      <c r="B86" s="53">
        <v>0</v>
      </c>
      <c r="C86" s="52"/>
      <c r="D86" s="53">
        <v>0</v>
      </c>
      <c r="E86" s="52"/>
      <c r="F86" s="53">
        <v>0</v>
      </c>
      <c r="G86" s="52"/>
      <c r="H86" s="53">
        <v>0</v>
      </c>
      <c r="I86" s="52"/>
      <c r="J86" s="53">
        <f t="shared" si="7"/>
        <v>0</v>
      </c>
      <c r="K86" s="52"/>
      <c r="L86" s="53">
        <f t="shared" si="8"/>
        <v>0</v>
      </c>
      <c r="N86" s="51"/>
      <c r="P86" s="51">
        <f t="shared" si="9"/>
        <v>0</v>
      </c>
    </row>
    <row r="87" spans="1:16" x14ac:dyDescent="0.2">
      <c r="A87" s="10" t="s">
        <v>802</v>
      </c>
      <c r="B87" s="53">
        <v>0</v>
      </c>
      <c r="C87" s="52"/>
      <c r="D87" s="53">
        <v>0</v>
      </c>
      <c r="E87" s="52"/>
      <c r="F87" s="53">
        <v>0</v>
      </c>
      <c r="G87" s="52"/>
      <c r="H87" s="53">
        <v>0</v>
      </c>
      <c r="I87" s="52"/>
      <c r="J87" s="53">
        <f t="shared" si="7"/>
        <v>0</v>
      </c>
      <c r="K87" s="52"/>
      <c r="L87" s="53">
        <f t="shared" si="8"/>
        <v>0</v>
      </c>
      <c r="N87" s="51"/>
      <c r="P87" s="51">
        <f t="shared" si="9"/>
        <v>0</v>
      </c>
    </row>
    <row r="88" spans="1:16" x14ac:dyDescent="0.2">
      <c r="A88" s="10" t="s">
        <v>801</v>
      </c>
      <c r="B88" s="53">
        <v>376929.68</v>
      </c>
      <c r="C88" s="52"/>
      <c r="D88" s="53">
        <v>307001.74</v>
      </c>
      <c r="E88" s="52"/>
      <c r="F88" s="53">
        <v>0</v>
      </c>
      <c r="G88" s="52"/>
      <c r="H88" s="53">
        <v>0</v>
      </c>
      <c r="I88" s="52"/>
      <c r="J88" s="53">
        <f t="shared" si="7"/>
        <v>307001.74</v>
      </c>
      <c r="K88" s="52"/>
      <c r="L88" s="53">
        <f t="shared" si="8"/>
        <v>683931.41999999993</v>
      </c>
      <c r="N88" s="51">
        <v>-225767.44999999998</v>
      </c>
      <c r="P88" s="51">
        <f t="shared" si="9"/>
        <v>458163.97</v>
      </c>
    </row>
    <row r="89" spans="1:16" x14ac:dyDescent="0.2">
      <c r="A89" s="10" t="s">
        <v>800</v>
      </c>
      <c r="B89" s="53">
        <v>190032.99999999997</v>
      </c>
      <c r="C89" s="52"/>
      <c r="D89" s="53">
        <v>0</v>
      </c>
      <c r="E89" s="52"/>
      <c r="F89" s="53">
        <v>0</v>
      </c>
      <c r="G89" s="52"/>
      <c r="H89" s="53">
        <v>0</v>
      </c>
      <c r="I89" s="52"/>
      <c r="J89" s="53">
        <f t="shared" si="7"/>
        <v>0</v>
      </c>
      <c r="K89" s="52"/>
      <c r="L89" s="53">
        <f t="shared" si="8"/>
        <v>190032.99999999997</v>
      </c>
      <c r="N89" s="51">
        <v>-81229.209999999977</v>
      </c>
      <c r="P89" s="51">
        <f t="shared" si="9"/>
        <v>108803.79</v>
      </c>
    </row>
    <row r="90" spans="1:16" x14ac:dyDescent="0.2">
      <c r="A90" s="10" t="s">
        <v>799</v>
      </c>
      <c r="B90" s="57">
        <v>863913.15</v>
      </c>
      <c r="C90" s="52"/>
      <c r="D90" s="57">
        <v>0</v>
      </c>
      <c r="E90" s="52"/>
      <c r="F90" s="57">
        <v>0</v>
      </c>
      <c r="G90" s="52"/>
      <c r="H90" s="57">
        <v>0</v>
      </c>
      <c r="I90" s="52"/>
      <c r="J90" s="57">
        <f t="shared" si="7"/>
        <v>0</v>
      </c>
      <c r="K90" s="52"/>
      <c r="L90" s="57">
        <f t="shared" si="8"/>
        <v>863913.15</v>
      </c>
      <c r="N90" s="58">
        <v>-205579.94000000003</v>
      </c>
      <c r="P90" s="58">
        <f t="shared" si="9"/>
        <v>658333.21</v>
      </c>
    </row>
    <row r="91" spans="1:16" x14ac:dyDescent="0.2">
      <c r="B91" s="53">
        <f>SUM(B76:B90)</f>
        <v>49263345.049999997</v>
      </c>
      <c r="C91" s="52"/>
      <c r="D91" s="53">
        <f>SUM(D76:D90)</f>
        <v>1107758.1600000001</v>
      </c>
      <c r="E91" s="52"/>
      <c r="F91" s="53">
        <f>SUM(F76:F90)</f>
        <v>-608485.31000000006</v>
      </c>
      <c r="G91" s="52"/>
      <c r="H91" s="53">
        <f>SUM(H76:H90)</f>
        <v>0</v>
      </c>
      <c r="I91" s="52"/>
      <c r="J91" s="53">
        <f>SUM(J76:J90)</f>
        <v>499272.85</v>
      </c>
      <c r="K91" s="52"/>
      <c r="L91" s="53">
        <f>SUM(L76:L90)</f>
        <v>49762617.899999999</v>
      </c>
      <c r="N91" s="53">
        <f>SUM(N76:N90)</f>
        <v>-18391596.370000001</v>
      </c>
      <c r="P91" s="53">
        <f>SUM(P76:P90)</f>
        <v>31371021.530000001</v>
      </c>
    </row>
    <row r="92" spans="1:16" x14ac:dyDescent="0.2">
      <c r="B92" s="53"/>
      <c r="C92" s="52"/>
      <c r="D92" s="53"/>
      <c r="E92" s="52"/>
      <c r="F92" s="53"/>
      <c r="G92" s="52"/>
      <c r="H92" s="53"/>
      <c r="I92" s="52"/>
      <c r="J92" s="53"/>
      <c r="K92" s="52"/>
      <c r="L92" s="53"/>
    </row>
    <row r="93" spans="1:16" x14ac:dyDescent="0.2">
      <c r="A93" s="47" t="s">
        <v>798</v>
      </c>
      <c r="B93" s="53"/>
      <c r="C93" s="52"/>
      <c r="D93" s="53"/>
      <c r="E93" s="52"/>
      <c r="F93" s="53"/>
      <c r="G93" s="52"/>
      <c r="H93" s="53"/>
      <c r="I93" s="52"/>
      <c r="J93" s="53"/>
      <c r="K93" s="52"/>
      <c r="L93" s="53"/>
    </row>
    <row r="94" spans="1:16" x14ac:dyDescent="0.2">
      <c r="A94" s="10" t="s">
        <v>797</v>
      </c>
      <c r="B94" s="53">
        <v>44455.58</v>
      </c>
      <c r="C94" s="52"/>
      <c r="D94" s="53">
        <v>0</v>
      </c>
      <c r="E94" s="52"/>
      <c r="F94" s="53">
        <v>0</v>
      </c>
      <c r="G94" s="52"/>
      <c r="H94" s="53">
        <v>0</v>
      </c>
      <c r="I94" s="52"/>
      <c r="J94" s="53">
        <f t="shared" ref="J94:J101" si="10">H94+F94+D94</f>
        <v>0</v>
      </c>
      <c r="K94" s="52"/>
      <c r="L94" s="53">
        <f t="shared" ref="L94:L101" si="11">J94+B94</f>
        <v>44455.58</v>
      </c>
      <c r="N94" s="51">
        <v>0</v>
      </c>
      <c r="P94" s="51">
        <f t="shared" ref="P94:P101" si="12">L94+N94</f>
        <v>44455.58</v>
      </c>
    </row>
    <row r="95" spans="1:16" x14ac:dyDescent="0.2">
      <c r="A95" s="10" t="s">
        <v>796</v>
      </c>
      <c r="B95" s="53">
        <v>55918.829999999994</v>
      </c>
      <c r="C95" s="52"/>
      <c r="D95" s="53">
        <v>0</v>
      </c>
      <c r="E95" s="52"/>
      <c r="F95" s="53">
        <v>0</v>
      </c>
      <c r="G95" s="52"/>
      <c r="H95" s="53">
        <v>0</v>
      </c>
      <c r="I95" s="52"/>
      <c r="J95" s="53">
        <f t="shared" si="10"/>
        <v>0</v>
      </c>
      <c r="K95" s="52"/>
      <c r="L95" s="53">
        <f t="shared" si="11"/>
        <v>55918.829999999994</v>
      </c>
      <c r="N95" s="51">
        <v>-83554.070000000022</v>
      </c>
      <c r="P95" s="51">
        <f t="shared" si="12"/>
        <v>-27635.240000000027</v>
      </c>
    </row>
    <row r="96" spans="1:16" x14ac:dyDescent="0.2">
      <c r="A96" s="10" t="s">
        <v>795</v>
      </c>
      <c r="B96" s="53">
        <v>71841631.409999996</v>
      </c>
      <c r="C96" s="52"/>
      <c r="D96" s="53">
        <v>4256855.16</v>
      </c>
      <c r="E96" s="52"/>
      <c r="F96" s="53">
        <v>-21395518.050000001</v>
      </c>
      <c r="G96" s="52"/>
      <c r="H96" s="53">
        <v>0</v>
      </c>
      <c r="I96" s="52"/>
      <c r="J96" s="53">
        <f t="shared" si="10"/>
        <v>-17138662.890000001</v>
      </c>
      <c r="K96" s="52"/>
      <c r="L96" s="53">
        <f t="shared" si="11"/>
        <v>54702968.519999996</v>
      </c>
      <c r="N96" s="51">
        <v>-42298699.610000007</v>
      </c>
      <c r="P96" s="51">
        <f t="shared" si="12"/>
        <v>12404268.909999989</v>
      </c>
    </row>
    <row r="97" spans="1:16" x14ac:dyDescent="0.2">
      <c r="A97" s="10" t="s">
        <v>794</v>
      </c>
      <c r="B97" s="53">
        <v>14448869.460000003</v>
      </c>
      <c r="C97" s="52"/>
      <c r="D97" s="53">
        <v>0</v>
      </c>
      <c r="E97" s="52"/>
      <c r="F97" s="53">
        <v>0</v>
      </c>
      <c r="G97" s="52"/>
      <c r="H97" s="53">
        <v>0</v>
      </c>
      <c r="I97" s="52"/>
      <c r="J97" s="53">
        <f t="shared" si="10"/>
        <v>0</v>
      </c>
      <c r="K97" s="52"/>
      <c r="L97" s="53">
        <f t="shared" si="11"/>
        <v>14448869.460000003</v>
      </c>
      <c r="N97" s="51">
        <v>-11425611.609999998</v>
      </c>
      <c r="P97" s="51">
        <f t="shared" si="12"/>
        <v>3023257.8500000052</v>
      </c>
    </row>
    <row r="98" spans="1:16" x14ac:dyDescent="0.2">
      <c r="A98" s="10" t="s">
        <v>793</v>
      </c>
      <c r="B98" s="53">
        <v>2095908.9600000002</v>
      </c>
      <c r="C98" s="52"/>
      <c r="D98" s="53">
        <v>537485.78</v>
      </c>
      <c r="E98" s="52"/>
      <c r="F98" s="53">
        <v>0</v>
      </c>
      <c r="G98" s="52"/>
      <c r="H98" s="53">
        <v>121716.88</v>
      </c>
      <c r="I98" s="52"/>
      <c r="J98" s="53">
        <f t="shared" si="10"/>
        <v>659202.66</v>
      </c>
      <c r="K98" s="52"/>
      <c r="L98" s="53">
        <f t="shared" si="11"/>
        <v>2755111.62</v>
      </c>
      <c r="N98" s="51">
        <v>-1719774.9800000002</v>
      </c>
      <c r="P98" s="51">
        <f t="shared" si="12"/>
        <v>1035336.6399999999</v>
      </c>
    </row>
    <row r="99" spans="1:16" x14ac:dyDescent="0.2">
      <c r="A99" s="10" t="s">
        <v>792</v>
      </c>
      <c r="B99" s="53">
        <v>0</v>
      </c>
      <c r="C99" s="52"/>
      <c r="D99" s="53">
        <v>679659.64</v>
      </c>
      <c r="E99" s="52"/>
      <c r="F99" s="53">
        <v>0</v>
      </c>
      <c r="G99" s="52"/>
      <c r="H99" s="53">
        <v>0</v>
      </c>
      <c r="I99" s="52"/>
      <c r="J99" s="53">
        <f t="shared" si="10"/>
        <v>679659.64</v>
      </c>
      <c r="K99" s="52"/>
      <c r="L99" s="53">
        <f t="shared" si="11"/>
        <v>679659.64</v>
      </c>
      <c r="N99" s="51">
        <v>-15244.210000000001</v>
      </c>
      <c r="P99" s="51">
        <f t="shared" si="12"/>
        <v>664415.43000000005</v>
      </c>
    </row>
    <row r="100" spans="1:16" x14ac:dyDescent="0.2">
      <c r="A100" s="10" t="s">
        <v>791</v>
      </c>
      <c r="B100" s="53">
        <v>517998.05000000005</v>
      </c>
      <c r="C100" s="52"/>
      <c r="D100" s="53">
        <v>212550.06</v>
      </c>
      <c r="E100" s="52"/>
      <c r="F100" s="53">
        <v>0</v>
      </c>
      <c r="G100" s="52"/>
      <c r="H100" s="53">
        <v>-121716.88</v>
      </c>
      <c r="I100" s="52"/>
      <c r="J100" s="53">
        <f t="shared" si="10"/>
        <v>90833.18</v>
      </c>
      <c r="K100" s="52"/>
      <c r="L100" s="53">
        <f t="shared" si="11"/>
        <v>608831.23</v>
      </c>
      <c r="N100" s="51">
        <v>-365335.16000000003</v>
      </c>
      <c r="P100" s="51">
        <f t="shared" si="12"/>
        <v>243496.06999999995</v>
      </c>
    </row>
    <row r="101" spans="1:16" x14ac:dyDescent="0.2">
      <c r="A101" s="10" t="s">
        <v>790</v>
      </c>
      <c r="B101" s="53">
        <v>0</v>
      </c>
      <c r="C101" s="52"/>
      <c r="D101" s="53">
        <v>222010.98</v>
      </c>
      <c r="E101" s="52"/>
      <c r="F101" s="53">
        <v>0</v>
      </c>
      <c r="G101" s="52"/>
      <c r="H101" s="53">
        <v>0</v>
      </c>
      <c r="I101" s="52"/>
      <c r="J101" s="53">
        <f t="shared" si="10"/>
        <v>222010.98</v>
      </c>
      <c r="K101" s="52"/>
      <c r="L101" s="53">
        <f t="shared" si="11"/>
        <v>222010.98</v>
      </c>
      <c r="N101" s="51">
        <v>-11247.42</v>
      </c>
      <c r="P101" s="51">
        <f t="shared" si="12"/>
        <v>210763.56</v>
      </c>
    </row>
    <row r="102" spans="1:16" x14ac:dyDescent="0.2">
      <c r="B102" s="55">
        <f>SUM(B94:B101)</f>
        <v>89004782.289999992</v>
      </c>
      <c r="C102" s="52"/>
      <c r="D102" s="55">
        <f>SUM(D94:D101)</f>
        <v>5908561.6200000001</v>
      </c>
      <c r="E102" s="52"/>
      <c r="F102" s="55">
        <f>SUM(F94:F101)</f>
        <v>-21395518.050000001</v>
      </c>
      <c r="G102" s="52"/>
      <c r="H102" s="55">
        <f>SUM(H94:H101)</f>
        <v>0</v>
      </c>
      <c r="I102" s="52"/>
      <c r="J102" s="55">
        <f>SUM(J94:J101)</f>
        <v>-15486956.43</v>
      </c>
      <c r="K102" s="52"/>
      <c r="L102" s="55">
        <f>SUM(L94:L101)</f>
        <v>73517825.860000014</v>
      </c>
      <c r="N102" s="55">
        <f>SUM(N94:N101)</f>
        <v>-55919467.060000002</v>
      </c>
      <c r="P102" s="55">
        <f>SUM(P94:P101)</f>
        <v>17598358.799999993</v>
      </c>
    </row>
    <row r="103" spans="1:16" x14ac:dyDescent="0.2">
      <c r="B103" s="53"/>
      <c r="C103" s="52"/>
      <c r="D103" s="53"/>
      <c r="E103" s="52"/>
      <c r="F103" s="53"/>
      <c r="G103" s="52"/>
      <c r="H103" s="53"/>
      <c r="I103" s="52"/>
      <c r="J103" s="53"/>
      <c r="K103" s="52"/>
      <c r="L103" s="53"/>
    </row>
    <row r="104" spans="1:16" x14ac:dyDescent="0.2">
      <c r="A104" s="47" t="s">
        <v>789</v>
      </c>
      <c r="B104" s="53"/>
      <c r="C104" s="52"/>
      <c r="D104" s="53"/>
      <c r="E104" s="52"/>
      <c r="F104" s="53"/>
      <c r="G104" s="52"/>
      <c r="H104" s="53"/>
      <c r="I104" s="52"/>
      <c r="J104" s="53"/>
      <c r="K104" s="52"/>
      <c r="L104" s="53"/>
    </row>
    <row r="105" spans="1:16" x14ac:dyDescent="0.2">
      <c r="A105" s="10" t="s">
        <v>788</v>
      </c>
      <c r="B105" s="53">
        <v>176409.31</v>
      </c>
      <c r="C105" s="52"/>
      <c r="D105" s="53">
        <v>0</v>
      </c>
      <c r="E105" s="52"/>
      <c r="F105" s="53">
        <v>0</v>
      </c>
      <c r="G105" s="52"/>
      <c r="H105" s="53">
        <v>0</v>
      </c>
      <c r="I105" s="52"/>
      <c r="J105" s="53">
        <f t="shared" ref="J105:J123" si="13">H105+F105+D105</f>
        <v>0</v>
      </c>
      <c r="K105" s="52"/>
      <c r="L105" s="53">
        <f t="shared" ref="L105:L123" si="14">J105+B105</f>
        <v>176409.31</v>
      </c>
      <c r="N105" s="51">
        <v>-144952.17999999996</v>
      </c>
      <c r="P105" s="51">
        <f t="shared" ref="P105:P123" si="15">L105+N105</f>
        <v>31457.130000000034</v>
      </c>
    </row>
    <row r="106" spans="1:16" x14ac:dyDescent="0.2">
      <c r="A106" s="10" t="s">
        <v>787</v>
      </c>
      <c r="B106" s="53">
        <v>718103.59</v>
      </c>
      <c r="C106" s="52"/>
      <c r="D106" s="53">
        <v>3992318.25</v>
      </c>
      <c r="E106" s="52"/>
      <c r="F106" s="53">
        <v>0</v>
      </c>
      <c r="G106" s="52"/>
      <c r="H106" s="53">
        <v>-3992318.25</v>
      </c>
      <c r="I106" s="52"/>
      <c r="J106" s="53">
        <f t="shared" si="13"/>
        <v>0</v>
      </c>
      <c r="K106" s="52"/>
      <c r="L106" s="53">
        <f t="shared" si="14"/>
        <v>718103.59</v>
      </c>
      <c r="N106" s="51">
        <v>0</v>
      </c>
      <c r="P106" s="51">
        <f t="shared" si="15"/>
        <v>718103.59</v>
      </c>
    </row>
    <row r="107" spans="1:16" x14ac:dyDescent="0.2">
      <c r="A107" s="10" t="s">
        <v>786</v>
      </c>
      <c r="B107" s="53">
        <v>91514098.130000025</v>
      </c>
      <c r="C107" s="52"/>
      <c r="D107" s="53">
        <v>429056.14</v>
      </c>
      <c r="E107" s="52"/>
      <c r="F107" s="53">
        <v>-3864.03</v>
      </c>
      <c r="G107" s="52"/>
      <c r="H107" s="53">
        <v>0</v>
      </c>
      <c r="I107" s="52"/>
      <c r="J107" s="53">
        <f t="shared" si="13"/>
        <v>425192.11</v>
      </c>
      <c r="K107" s="52"/>
      <c r="L107" s="53">
        <f t="shared" si="14"/>
        <v>91939290.240000024</v>
      </c>
      <c r="N107" s="51">
        <v>-42411365.280000009</v>
      </c>
      <c r="P107" s="51">
        <f t="shared" si="15"/>
        <v>49527924.960000016</v>
      </c>
    </row>
    <row r="108" spans="1:16" x14ac:dyDescent="0.2">
      <c r="A108" s="10" t="s">
        <v>785</v>
      </c>
      <c r="B108" s="53">
        <v>83127020.339999989</v>
      </c>
      <c r="C108" s="52"/>
      <c r="D108" s="53">
        <v>242756.80000000002</v>
      </c>
      <c r="E108" s="52"/>
      <c r="F108" s="53">
        <v>-24794.799999999999</v>
      </c>
      <c r="G108" s="52"/>
      <c r="H108" s="53">
        <v>0</v>
      </c>
      <c r="I108" s="52"/>
      <c r="J108" s="53">
        <f t="shared" si="13"/>
        <v>217962.00000000003</v>
      </c>
      <c r="K108" s="52"/>
      <c r="L108" s="53">
        <f t="shared" si="14"/>
        <v>83344982.339999989</v>
      </c>
      <c r="N108" s="51">
        <v>-33281520.030000009</v>
      </c>
      <c r="P108" s="51">
        <f t="shared" si="15"/>
        <v>50063462.30999998</v>
      </c>
    </row>
    <row r="109" spans="1:16" x14ac:dyDescent="0.2">
      <c r="A109" s="10" t="s">
        <v>784</v>
      </c>
      <c r="B109" s="53">
        <v>1868529.4500000002</v>
      </c>
      <c r="C109" s="52"/>
      <c r="D109" s="53">
        <v>56429.99</v>
      </c>
      <c r="E109" s="52"/>
      <c r="F109" s="53">
        <v>0</v>
      </c>
      <c r="G109" s="52"/>
      <c r="H109" s="53">
        <v>0</v>
      </c>
      <c r="I109" s="52"/>
      <c r="J109" s="53">
        <f t="shared" si="13"/>
        <v>56429.99</v>
      </c>
      <c r="K109" s="52"/>
      <c r="L109" s="53">
        <f t="shared" si="14"/>
        <v>1924959.4400000002</v>
      </c>
      <c r="N109" s="51">
        <v>-59110.76</v>
      </c>
      <c r="P109" s="51">
        <f t="shared" si="15"/>
        <v>1865848.6800000002</v>
      </c>
    </row>
    <row r="110" spans="1:16" x14ac:dyDescent="0.2">
      <c r="A110" s="10" t="s">
        <v>783</v>
      </c>
      <c r="B110" s="53">
        <v>0</v>
      </c>
      <c r="C110" s="52"/>
      <c r="D110" s="53">
        <v>0</v>
      </c>
      <c r="E110" s="52"/>
      <c r="F110" s="53">
        <v>0</v>
      </c>
      <c r="G110" s="52"/>
      <c r="H110" s="53">
        <v>0</v>
      </c>
      <c r="I110" s="52"/>
      <c r="J110" s="53">
        <f t="shared" si="13"/>
        <v>0</v>
      </c>
      <c r="K110" s="52"/>
      <c r="L110" s="53">
        <f t="shared" si="14"/>
        <v>0</v>
      </c>
      <c r="N110" s="51">
        <v>0</v>
      </c>
      <c r="P110" s="51">
        <f t="shared" si="15"/>
        <v>0</v>
      </c>
    </row>
    <row r="111" spans="1:16" x14ac:dyDescent="0.2">
      <c r="A111" s="10" t="s">
        <v>782</v>
      </c>
      <c r="B111" s="53">
        <v>721727318.48999989</v>
      </c>
      <c r="C111" s="52"/>
      <c r="D111" s="53">
        <v>41605643.630000003</v>
      </c>
      <c r="E111" s="52"/>
      <c r="F111" s="53">
        <v>-6661908.1100000003</v>
      </c>
      <c r="G111" s="52"/>
      <c r="H111" s="53">
        <v>0</v>
      </c>
      <c r="I111" s="52"/>
      <c r="J111" s="53">
        <f t="shared" si="13"/>
        <v>34943735.520000003</v>
      </c>
      <c r="K111" s="52"/>
      <c r="L111" s="53">
        <f t="shared" si="14"/>
        <v>756671054.00999987</v>
      </c>
      <c r="N111" s="51">
        <v>-333465676.71000004</v>
      </c>
      <c r="P111" s="51">
        <f t="shared" si="15"/>
        <v>423205377.29999983</v>
      </c>
    </row>
    <row r="112" spans="1:16" x14ac:dyDescent="0.2">
      <c r="A112" s="10" t="s">
        <v>781</v>
      </c>
      <c r="B112" s="53">
        <v>140055972.42000002</v>
      </c>
      <c r="C112" s="52"/>
      <c r="D112" s="53">
        <v>1892772.79</v>
      </c>
      <c r="E112" s="52"/>
      <c r="F112" s="53">
        <v>-961288.4</v>
      </c>
      <c r="G112" s="52"/>
      <c r="H112" s="53">
        <v>0</v>
      </c>
      <c r="I112" s="52"/>
      <c r="J112" s="53">
        <f t="shared" si="13"/>
        <v>931484.39</v>
      </c>
      <c r="K112" s="52"/>
      <c r="L112" s="53">
        <f t="shared" si="14"/>
        <v>140987456.81</v>
      </c>
      <c r="N112" s="51">
        <v>-68822502.929999992</v>
      </c>
      <c r="P112" s="51">
        <f t="shared" si="15"/>
        <v>72164953.88000001</v>
      </c>
    </row>
    <row r="113" spans="1:16" x14ac:dyDescent="0.2">
      <c r="A113" s="10" t="s">
        <v>780</v>
      </c>
      <c r="B113" s="53">
        <v>77397298.839999989</v>
      </c>
      <c r="C113" s="52"/>
      <c r="D113" s="53">
        <v>187349.19</v>
      </c>
      <c r="E113" s="52"/>
      <c r="F113" s="53">
        <v>-14142.2</v>
      </c>
      <c r="G113" s="52"/>
      <c r="H113" s="53">
        <v>0</v>
      </c>
      <c r="I113" s="52"/>
      <c r="J113" s="53">
        <f t="shared" si="13"/>
        <v>173206.99</v>
      </c>
      <c r="K113" s="52"/>
      <c r="L113" s="53">
        <f t="shared" si="14"/>
        <v>77570505.829999983</v>
      </c>
      <c r="N113" s="51">
        <v>-43229222.659999996</v>
      </c>
      <c r="P113" s="51">
        <f t="shared" si="15"/>
        <v>34341283.169999987</v>
      </c>
    </row>
    <row r="114" spans="1:16" x14ac:dyDescent="0.2">
      <c r="A114" s="10" t="s">
        <v>779</v>
      </c>
      <c r="B114" s="53">
        <v>0</v>
      </c>
      <c r="C114" s="52"/>
      <c r="D114" s="53">
        <v>0</v>
      </c>
      <c r="E114" s="52"/>
      <c r="F114" s="53">
        <v>0</v>
      </c>
      <c r="G114" s="52"/>
      <c r="H114" s="53">
        <v>0</v>
      </c>
      <c r="I114" s="52"/>
      <c r="J114" s="53">
        <f t="shared" si="13"/>
        <v>0</v>
      </c>
      <c r="K114" s="52"/>
      <c r="L114" s="53">
        <f t="shared" si="14"/>
        <v>0</v>
      </c>
      <c r="N114" s="51">
        <v>0</v>
      </c>
      <c r="P114" s="51">
        <f t="shared" si="15"/>
        <v>0</v>
      </c>
    </row>
    <row r="115" spans="1:16" x14ac:dyDescent="0.2">
      <c r="A115" s="10" t="s">
        <v>778</v>
      </c>
      <c r="B115" s="53"/>
      <c r="C115" s="52"/>
      <c r="D115" s="53"/>
      <c r="E115" s="52"/>
      <c r="F115" s="53"/>
      <c r="G115" s="52"/>
      <c r="H115" s="53"/>
      <c r="I115" s="52"/>
      <c r="J115" s="53">
        <f t="shared" si="13"/>
        <v>0</v>
      </c>
      <c r="K115" s="52"/>
      <c r="L115" s="53">
        <f t="shared" si="14"/>
        <v>0</v>
      </c>
      <c r="N115" s="51"/>
      <c r="P115" s="51">
        <f t="shared" si="15"/>
        <v>0</v>
      </c>
    </row>
    <row r="116" spans="1:16" x14ac:dyDescent="0.2">
      <c r="A116" s="10" t="s">
        <v>777</v>
      </c>
      <c r="B116" s="53"/>
      <c r="C116" s="52"/>
      <c r="D116" s="53"/>
      <c r="E116" s="52"/>
      <c r="F116" s="53"/>
      <c r="G116" s="52"/>
      <c r="H116" s="53"/>
      <c r="I116" s="52"/>
      <c r="J116" s="53">
        <f t="shared" si="13"/>
        <v>0</v>
      </c>
      <c r="K116" s="52"/>
      <c r="L116" s="53">
        <f t="shared" si="14"/>
        <v>0</v>
      </c>
      <c r="N116" s="51"/>
      <c r="P116" s="51">
        <f t="shared" si="15"/>
        <v>0</v>
      </c>
    </row>
    <row r="117" spans="1:16" x14ac:dyDescent="0.2">
      <c r="A117" s="10" t="s">
        <v>776</v>
      </c>
      <c r="B117" s="53"/>
      <c r="C117" s="52"/>
      <c r="D117" s="53"/>
      <c r="E117" s="52"/>
      <c r="F117" s="53"/>
      <c r="G117" s="52"/>
      <c r="H117" s="53"/>
      <c r="I117" s="52"/>
      <c r="J117" s="53">
        <f t="shared" si="13"/>
        <v>0</v>
      </c>
      <c r="K117" s="52"/>
      <c r="L117" s="53">
        <f t="shared" si="14"/>
        <v>0</v>
      </c>
      <c r="N117" s="51"/>
      <c r="P117" s="51">
        <f t="shared" si="15"/>
        <v>0</v>
      </c>
    </row>
    <row r="118" spans="1:16" x14ac:dyDescent="0.2">
      <c r="A118" s="10" t="s">
        <v>775</v>
      </c>
      <c r="B118" s="53"/>
      <c r="C118" s="52"/>
      <c r="D118" s="53"/>
      <c r="E118" s="52"/>
      <c r="F118" s="53"/>
      <c r="G118" s="52"/>
      <c r="H118" s="53"/>
      <c r="I118" s="52"/>
      <c r="J118" s="53">
        <f t="shared" si="13"/>
        <v>0</v>
      </c>
      <c r="K118" s="52"/>
      <c r="L118" s="53">
        <f t="shared" si="14"/>
        <v>0</v>
      </c>
      <c r="N118" s="51"/>
      <c r="P118" s="51">
        <f t="shared" si="15"/>
        <v>0</v>
      </c>
    </row>
    <row r="119" spans="1:16" x14ac:dyDescent="0.2">
      <c r="A119" s="10" t="s">
        <v>774</v>
      </c>
      <c r="B119" s="53"/>
      <c r="C119" s="52"/>
      <c r="D119" s="53"/>
      <c r="E119" s="52"/>
      <c r="F119" s="53"/>
      <c r="G119" s="52"/>
      <c r="H119" s="53"/>
      <c r="I119" s="52"/>
      <c r="J119" s="53">
        <f t="shared" si="13"/>
        <v>0</v>
      </c>
      <c r="K119" s="52"/>
      <c r="L119" s="53">
        <f t="shared" si="14"/>
        <v>0</v>
      </c>
      <c r="N119" s="51"/>
      <c r="P119" s="51">
        <f t="shared" si="15"/>
        <v>0</v>
      </c>
    </row>
    <row r="120" spans="1:16" x14ac:dyDescent="0.2">
      <c r="A120" s="10" t="s">
        <v>773</v>
      </c>
      <c r="B120" s="53"/>
      <c r="C120" s="52"/>
      <c r="D120" s="53"/>
      <c r="E120" s="52"/>
      <c r="F120" s="53"/>
      <c r="G120" s="52"/>
      <c r="H120" s="53"/>
      <c r="I120" s="52"/>
      <c r="J120" s="53">
        <f t="shared" si="13"/>
        <v>0</v>
      </c>
      <c r="K120" s="52"/>
      <c r="L120" s="53">
        <f t="shared" si="14"/>
        <v>0</v>
      </c>
      <c r="N120" s="51"/>
      <c r="P120" s="51">
        <f t="shared" si="15"/>
        <v>0</v>
      </c>
    </row>
    <row r="121" spans="1:16" x14ac:dyDescent="0.2">
      <c r="A121" s="10" t="s">
        <v>772</v>
      </c>
      <c r="B121" s="53"/>
      <c r="C121" s="52"/>
      <c r="D121" s="53"/>
      <c r="E121" s="52"/>
      <c r="F121" s="53"/>
      <c r="G121" s="52"/>
      <c r="H121" s="53"/>
      <c r="I121" s="52"/>
      <c r="J121" s="53">
        <f t="shared" si="13"/>
        <v>0</v>
      </c>
      <c r="K121" s="52"/>
      <c r="L121" s="53">
        <f t="shared" si="14"/>
        <v>0</v>
      </c>
      <c r="N121" s="51"/>
      <c r="P121" s="51">
        <f t="shared" si="15"/>
        <v>0</v>
      </c>
    </row>
    <row r="122" spans="1:16" x14ac:dyDescent="0.2">
      <c r="A122" s="10" t="s">
        <v>771</v>
      </c>
      <c r="B122" s="53">
        <v>9953558.9399999976</v>
      </c>
      <c r="C122" s="52"/>
      <c r="D122" s="53">
        <v>443475.5</v>
      </c>
      <c r="E122" s="52"/>
      <c r="F122" s="53">
        <v>-5489.75</v>
      </c>
      <c r="G122" s="52"/>
      <c r="H122" s="53">
        <v>0</v>
      </c>
      <c r="I122" s="52"/>
      <c r="J122" s="53">
        <f t="shared" si="13"/>
        <v>437985.75</v>
      </c>
      <c r="K122" s="52"/>
      <c r="L122" s="53">
        <f t="shared" si="14"/>
        <v>10391544.689999998</v>
      </c>
      <c r="N122" s="51">
        <v>-5517903.3199999994</v>
      </c>
      <c r="P122" s="51">
        <f t="shared" si="15"/>
        <v>4873641.3699999982</v>
      </c>
    </row>
    <row r="123" spans="1:16" x14ac:dyDescent="0.2">
      <c r="A123" s="10" t="s">
        <v>770</v>
      </c>
      <c r="B123" s="57">
        <v>620113.92999999993</v>
      </c>
      <c r="C123" s="52"/>
      <c r="D123" s="57">
        <v>0</v>
      </c>
      <c r="E123" s="52"/>
      <c r="F123" s="57">
        <v>0</v>
      </c>
      <c r="G123" s="52"/>
      <c r="H123" s="57">
        <v>-132984.25</v>
      </c>
      <c r="I123" s="52"/>
      <c r="J123" s="57">
        <f t="shared" si="13"/>
        <v>-132984.25</v>
      </c>
      <c r="K123" s="52"/>
      <c r="L123" s="57">
        <f t="shared" si="14"/>
        <v>487129.67999999993</v>
      </c>
      <c r="N123" s="58">
        <v>-162558.17999999993</v>
      </c>
      <c r="P123" s="58">
        <f t="shared" si="15"/>
        <v>324571.5</v>
      </c>
    </row>
    <row r="124" spans="1:16" x14ac:dyDescent="0.2">
      <c r="B124" s="53">
        <f>SUM(B105:B123)</f>
        <v>1127158423.4400001</v>
      </c>
      <c r="C124" s="52"/>
      <c r="D124" s="53">
        <f>SUM(D105:D123)</f>
        <v>48849802.289999999</v>
      </c>
      <c r="E124" s="52"/>
      <c r="F124" s="53">
        <f>SUM(F105:F123)</f>
        <v>-7671487.290000001</v>
      </c>
      <c r="G124" s="52"/>
      <c r="H124" s="53">
        <f>SUM(H105:H123)</f>
        <v>-4125302.5</v>
      </c>
      <c r="I124" s="52"/>
      <c r="J124" s="53">
        <f>SUM(J105:J123)</f>
        <v>37053012.500000007</v>
      </c>
      <c r="K124" s="52"/>
      <c r="L124" s="53">
        <f>SUM(L105:L123)</f>
        <v>1164211435.9399998</v>
      </c>
      <c r="N124" s="53">
        <f>SUM(N105:N123)</f>
        <v>-527094812.05000007</v>
      </c>
      <c r="P124" s="53">
        <f>SUM(P105:P123)</f>
        <v>637116623.88999987</v>
      </c>
    </row>
    <row r="125" spans="1:16" x14ac:dyDescent="0.2">
      <c r="B125" s="53"/>
      <c r="C125" s="52"/>
      <c r="D125" s="53"/>
      <c r="E125" s="52"/>
      <c r="F125" s="53"/>
      <c r="G125" s="52"/>
      <c r="H125" s="53"/>
      <c r="I125" s="52"/>
      <c r="J125" s="53"/>
      <c r="K125" s="52"/>
      <c r="L125" s="53"/>
    </row>
    <row r="126" spans="1:16" x14ac:dyDescent="0.2">
      <c r="A126" s="47" t="s">
        <v>769</v>
      </c>
      <c r="B126" s="53"/>
      <c r="C126" s="52"/>
      <c r="D126" s="53"/>
      <c r="E126" s="52"/>
      <c r="F126" s="53"/>
      <c r="G126" s="52"/>
      <c r="H126" s="53"/>
      <c r="I126" s="52"/>
      <c r="J126" s="53"/>
      <c r="K126" s="52"/>
      <c r="L126" s="53"/>
    </row>
    <row r="127" spans="1:16" x14ac:dyDescent="0.2">
      <c r="A127" s="10" t="s">
        <v>768</v>
      </c>
      <c r="B127" s="53"/>
      <c r="C127" s="52"/>
      <c r="D127" s="53"/>
      <c r="E127" s="52"/>
      <c r="F127" s="53"/>
      <c r="G127" s="52"/>
      <c r="H127" s="53"/>
      <c r="I127" s="52"/>
      <c r="J127" s="53">
        <f t="shared" ref="J127:J141" si="16">H127+F127+D127</f>
        <v>0</v>
      </c>
      <c r="K127" s="52"/>
      <c r="L127" s="53">
        <f t="shared" ref="L127:L141" si="17">J127+B127</f>
        <v>0</v>
      </c>
      <c r="P127" s="51">
        <f t="shared" ref="P127:P141" si="18">L127+N127</f>
        <v>0</v>
      </c>
    </row>
    <row r="128" spans="1:16" x14ac:dyDescent="0.2">
      <c r="A128" s="10" t="s">
        <v>767</v>
      </c>
      <c r="B128" s="53"/>
      <c r="C128" s="52"/>
      <c r="D128" s="53"/>
      <c r="E128" s="52"/>
      <c r="F128" s="53"/>
      <c r="G128" s="52"/>
      <c r="H128" s="53"/>
      <c r="I128" s="52"/>
      <c r="J128" s="53">
        <f t="shared" si="16"/>
        <v>0</v>
      </c>
      <c r="K128" s="52"/>
      <c r="L128" s="53">
        <f t="shared" si="17"/>
        <v>0</v>
      </c>
      <c r="P128" s="51">
        <f t="shared" si="18"/>
        <v>0</v>
      </c>
    </row>
    <row r="129" spans="1:16" x14ac:dyDescent="0.2">
      <c r="A129" s="10" t="s">
        <v>766</v>
      </c>
      <c r="B129" s="53"/>
      <c r="C129" s="52"/>
      <c r="D129" s="53"/>
      <c r="E129" s="52"/>
      <c r="F129" s="53"/>
      <c r="G129" s="52"/>
      <c r="H129" s="53"/>
      <c r="I129" s="52"/>
      <c r="J129" s="53">
        <f t="shared" si="16"/>
        <v>0</v>
      </c>
      <c r="K129" s="52"/>
      <c r="L129" s="53">
        <f t="shared" si="17"/>
        <v>0</v>
      </c>
      <c r="P129" s="51">
        <f t="shared" si="18"/>
        <v>0</v>
      </c>
    </row>
    <row r="130" spans="1:16" x14ac:dyDescent="0.2">
      <c r="A130" s="10" t="s">
        <v>765</v>
      </c>
      <c r="B130" s="53"/>
      <c r="C130" s="52"/>
      <c r="D130" s="53"/>
      <c r="E130" s="52"/>
      <c r="F130" s="53"/>
      <c r="G130" s="52"/>
      <c r="H130" s="53"/>
      <c r="I130" s="52"/>
      <c r="J130" s="53">
        <f t="shared" si="16"/>
        <v>0</v>
      </c>
      <c r="K130" s="52"/>
      <c r="L130" s="53">
        <f t="shared" si="17"/>
        <v>0</v>
      </c>
      <c r="P130" s="51">
        <f t="shared" si="18"/>
        <v>0</v>
      </c>
    </row>
    <row r="131" spans="1:16" x14ac:dyDescent="0.2">
      <c r="A131" s="10" t="s">
        <v>764</v>
      </c>
      <c r="B131" s="53"/>
      <c r="C131" s="52"/>
      <c r="D131" s="53"/>
      <c r="E131" s="52"/>
      <c r="F131" s="53"/>
      <c r="G131" s="52"/>
      <c r="H131" s="53"/>
      <c r="I131" s="52"/>
      <c r="J131" s="53">
        <f t="shared" si="16"/>
        <v>0</v>
      </c>
      <c r="K131" s="52"/>
      <c r="L131" s="53">
        <f t="shared" si="17"/>
        <v>0</v>
      </c>
      <c r="P131" s="51">
        <f t="shared" si="18"/>
        <v>0</v>
      </c>
    </row>
    <row r="132" spans="1:16" x14ac:dyDescent="0.2">
      <c r="A132" s="10" t="s">
        <v>763</v>
      </c>
      <c r="B132" s="53"/>
      <c r="C132" s="52"/>
      <c r="D132" s="53"/>
      <c r="E132" s="52"/>
      <c r="F132" s="53"/>
      <c r="G132" s="52"/>
      <c r="H132" s="53"/>
      <c r="I132" s="52"/>
      <c r="J132" s="53">
        <f t="shared" si="16"/>
        <v>0</v>
      </c>
      <c r="K132" s="52"/>
      <c r="L132" s="53">
        <f t="shared" si="17"/>
        <v>0</v>
      </c>
      <c r="P132" s="51">
        <f t="shared" si="18"/>
        <v>0</v>
      </c>
    </row>
    <row r="133" spans="1:16" x14ac:dyDescent="0.2">
      <c r="A133" s="10" t="s">
        <v>762</v>
      </c>
      <c r="B133" s="53"/>
      <c r="C133" s="52"/>
      <c r="D133" s="53"/>
      <c r="E133" s="52"/>
      <c r="F133" s="53"/>
      <c r="G133" s="52"/>
      <c r="H133" s="53"/>
      <c r="I133" s="52"/>
      <c r="J133" s="53">
        <f t="shared" si="16"/>
        <v>0</v>
      </c>
      <c r="K133" s="52"/>
      <c r="L133" s="53">
        <f t="shared" si="17"/>
        <v>0</v>
      </c>
      <c r="P133" s="51">
        <f t="shared" si="18"/>
        <v>0</v>
      </c>
    </row>
    <row r="134" spans="1:16" x14ac:dyDescent="0.2">
      <c r="A134" s="10" t="s">
        <v>761</v>
      </c>
      <c r="B134" s="53"/>
      <c r="C134" s="52"/>
      <c r="D134" s="53"/>
      <c r="E134" s="52"/>
      <c r="F134" s="53"/>
      <c r="G134" s="52"/>
      <c r="H134" s="53"/>
      <c r="I134" s="52"/>
      <c r="J134" s="53">
        <f t="shared" si="16"/>
        <v>0</v>
      </c>
      <c r="K134" s="52"/>
      <c r="L134" s="53">
        <f t="shared" si="17"/>
        <v>0</v>
      </c>
      <c r="P134" s="51">
        <f t="shared" si="18"/>
        <v>0</v>
      </c>
    </row>
    <row r="135" spans="1:16" x14ac:dyDescent="0.2">
      <c r="A135" s="10" t="s">
        <v>760</v>
      </c>
      <c r="B135" s="53"/>
      <c r="C135" s="52"/>
      <c r="D135" s="53"/>
      <c r="E135" s="52"/>
      <c r="F135" s="53"/>
      <c r="G135" s="52"/>
      <c r="H135" s="53"/>
      <c r="I135" s="52"/>
      <c r="J135" s="53">
        <f t="shared" si="16"/>
        <v>0</v>
      </c>
      <c r="K135" s="52"/>
      <c r="L135" s="53">
        <f t="shared" si="17"/>
        <v>0</v>
      </c>
      <c r="P135" s="51">
        <f t="shared" si="18"/>
        <v>0</v>
      </c>
    </row>
    <row r="136" spans="1:16" x14ac:dyDescent="0.2">
      <c r="A136" s="10" t="s">
        <v>759</v>
      </c>
      <c r="B136" s="53"/>
      <c r="C136" s="52"/>
      <c r="D136" s="53"/>
      <c r="E136" s="52"/>
      <c r="F136" s="53"/>
      <c r="G136" s="52"/>
      <c r="H136" s="53"/>
      <c r="I136" s="52"/>
      <c r="J136" s="53">
        <f t="shared" si="16"/>
        <v>0</v>
      </c>
      <c r="K136" s="52"/>
      <c r="L136" s="53">
        <f t="shared" si="17"/>
        <v>0</v>
      </c>
      <c r="P136" s="51">
        <f t="shared" si="18"/>
        <v>0</v>
      </c>
    </row>
    <row r="137" spans="1:16" x14ac:dyDescent="0.2">
      <c r="A137" s="10" t="s">
        <v>758</v>
      </c>
      <c r="B137" s="53"/>
      <c r="C137" s="52"/>
      <c r="D137" s="53"/>
      <c r="E137" s="52"/>
      <c r="F137" s="53"/>
      <c r="G137" s="52"/>
      <c r="H137" s="53"/>
      <c r="I137" s="52"/>
      <c r="J137" s="53">
        <f t="shared" si="16"/>
        <v>0</v>
      </c>
      <c r="K137" s="52"/>
      <c r="L137" s="53">
        <f t="shared" si="17"/>
        <v>0</v>
      </c>
      <c r="P137" s="51">
        <f t="shared" si="18"/>
        <v>0</v>
      </c>
    </row>
    <row r="138" spans="1:16" x14ac:dyDescent="0.2">
      <c r="A138" s="10" t="s">
        <v>757</v>
      </c>
      <c r="B138" s="53"/>
      <c r="C138" s="52"/>
      <c r="D138" s="53"/>
      <c r="E138" s="52"/>
      <c r="F138" s="53"/>
      <c r="G138" s="52"/>
      <c r="H138" s="53"/>
      <c r="I138" s="52"/>
      <c r="J138" s="53">
        <f t="shared" si="16"/>
        <v>0</v>
      </c>
      <c r="K138" s="52"/>
      <c r="L138" s="53">
        <f t="shared" si="17"/>
        <v>0</v>
      </c>
      <c r="P138" s="51">
        <f t="shared" si="18"/>
        <v>0</v>
      </c>
    </row>
    <row r="139" spans="1:16" x14ac:dyDescent="0.2">
      <c r="A139" s="10" t="s">
        <v>756</v>
      </c>
      <c r="B139" s="53"/>
      <c r="C139" s="52"/>
      <c r="D139" s="53"/>
      <c r="E139" s="52"/>
      <c r="F139" s="53"/>
      <c r="G139" s="52"/>
      <c r="H139" s="53"/>
      <c r="I139" s="52"/>
      <c r="J139" s="53">
        <f t="shared" si="16"/>
        <v>0</v>
      </c>
      <c r="K139" s="52"/>
      <c r="L139" s="53">
        <f t="shared" si="17"/>
        <v>0</v>
      </c>
      <c r="P139" s="51">
        <f t="shared" si="18"/>
        <v>0</v>
      </c>
    </row>
    <row r="140" spans="1:16" x14ac:dyDescent="0.2">
      <c r="A140" s="10" t="s">
        <v>755</v>
      </c>
      <c r="B140" s="53"/>
      <c r="C140" s="52"/>
      <c r="D140" s="53"/>
      <c r="E140" s="52"/>
      <c r="F140" s="53"/>
      <c r="G140" s="52"/>
      <c r="H140" s="53"/>
      <c r="I140" s="52"/>
      <c r="J140" s="53">
        <f t="shared" si="16"/>
        <v>0</v>
      </c>
      <c r="K140" s="52"/>
      <c r="L140" s="53">
        <f t="shared" si="17"/>
        <v>0</v>
      </c>
      <c r="P140" s="51">
        <f t="shared" si="18"/>
        <v>0</v>
      </c>
    </row>
    <row r="141" spans="1:16" x14ac:dyDescent="0.2">
      <c r="A141" s="10" t="s">
        <v>754</v>
      </c>
      <c r="B141" s="53"/>
      <c r="C141" s="52"/>
      <c r="D141" s="53"/>
      <c r="E141" s="52"/>
      <c r="F141" s="53"/>
      <c r="G141" s="52"/>
      <c r="H141" s="53"/>
      <c r="I141" s="52"/>
      <c r="J141" s="53">
        <f t="shared" si="16"/>
        <v>0</v>
      </c>
      <c r="K141" s="52"/>
      <c r="L141" s="53">
        <f t="shared" si="17"/>
        <v>0</v>
      </c>
      <c r="P141" s="51">
        <f t="shared" si="18"/>
        <v>0</v>
      </c>
    </row>
    <row r="142" spans="1:16" x14ac:dyDescent="0.2">
      <c r="B142" s="55">
        <f>SUM(B127:B141)</f>
        <v>0</v>
      </c>
      <c r="C142" s="52"/>
      <c r="D142" s="55">
        <f>SUM(D127:D141)</f>
        <v>0</v>
      </c>
      <c r="E142" s="52"/>
      <c r="F142" s="55">
        <f>SUM(F127:F141)</f>
        <v>0</v>
      </c>
      <c r="G142" s="52"/>
      <c r="H142" s="55">
        <f>SUM(H127:H141)</f>
        <v>0</v>
      </c>
      <c r="I142" s="52"/>
      <c r="J142" s="55">
        <f>SUM(J127:J141)</f>
        <v>0</v>
      </c>
      <c r="K142" s="52"/>
      <c r="L142" s="55">
        <f>SUM(L127:L141)</f>
        <v>0</v>
      </c>
      <c r="N142" s="55">
        <f>SUM(N127:N141)</f>
        <v>0</v>
      </c>
      <c r="P142" s="55">
        <f>SUM(P127:P141)</f>
        <v>0</v>
      </c>
    </row>
    <row r="143" spans="1:16" x14ac:dyDescent="0.2">
      <c r="B143" s="53"/>
      <c r="C143" s="52"/>
      <c r="D143" s="53"/>
      <c r="E143" s="52"/>
      <c r="F143" s="53"/>
      <c r="G143" s="52"/>
      <c r="H143" s="53"/>
      <c r="I143" s="52"/>
      <c r="J143" s="53"/>
      <c r="K143" s="52"/>
      <c r="L143" s="53"/>
    </row>
    <row r="144" spans="1:16" x14ac:dyDescent="0.2">
      <c r="A144" s="47" t="s">
        <v>753</v>
      </c>
      <c r="B144" s="53"/>
      <c r="C144" s="52"/>
      <c r="D144" s="53"/>
      <c r="E144" s="52"/>
      <c r="F144" s="53"/>
      <c r="G144" s="52"/>
      <c r="H144" s="53"/>
      <c r="I144" s="52"/>
      <c r="J144" s="53"/>
      <c r="K144" s="52"/>
      <c r="L144" s="53"/>
    </row>
    <row r="145" spans="1:16" x14ac:dyDescent="0.2">
      <c r="A145" s="10" t="s">
        <v>752</v>
      </c>
      <c r="B145" s="53"/>
      <c r="C145" s="52"/>
      <c r="D145" s="53"/>
      <c r="E145" s="52"/>
      <c r="F145" s="53"/>
      <c r="G145" s="52"/>
      <c r="H145" s="53"/>
      <c r="I145" s="52"/>
      <c r="J145" s="53">
        <f t="shared" ref="J145:J160" si="19">H145+F145+D145</f>
        <v>0</v>
      </c>
      <c r="K145" s="52"/>
      <c r="L145" s="53">
        <f t="shared" ref="L145:L160" si="20">J145+B145</f>
        <v>0</v>
      </c>
      <c r="P145" s="51">
        <f t="shared" ref="P145:P160" si="21">L145+N145</f>
        <v>0</v>
      </c>
    </row>
    <row r="146" spans="1:16" x14ac:dyDescent="0.2">
      <c r="A146" s="10" t="s">
        <v>751</v>
      </c>
      <c r="B146" s="53"/>
      <c r="C146" s="52"/>
      <c r="D146" s="53"/>
      <c r="E146" s="52"/>
      <c r="F146" s="53"/>
      <c r="G146" s="52"/>
      <c r="H146" s="53"/>
      <c r="I146" s="52"/>
      <c r="J146" s="53">
        <f t="shared" si="19"/>
        <v>0</v>
      </c>
      <c r="K146" s="52"/>
      <c r="L146" s="53">
        <f t="shared" si="20"/>
        <v>0</v>
      </c>
      <c r="P146" s="51">
        <f t="shared" si="21"/>
        <v>0</v>
      </c>
    </row>
    <row r="147" spans="1:16" x14ac:dyDescent="0.2">
      <c r="A147" s="10" t="s">
        <v>750</v>
      </c>
      <c r="B147" s="53"/>
      <c r="C147" s="52"/>
      <c r="D147" s="53"/>
      <c r="E147" s="52"/>
      <c r="F147" s="53"/>
      <c r="G147" s="52"/>
      <c r="H147" s="53"/>
      <c r="I147" s="52"/>
      <c r="J147" s="53">
        <f t="shared" si="19"/>
        <v>0</v>
      </c>
      <c r="K147" s="52"/>
      <c r="L147" s="53">
        <f t="shared" si="20"/>
        <v>0</v>
      </c>
      <c r="P147" s="51">
        <f t="shared" si="21"/>
        <v>0</v>
      </c>
    </row>
    <row r="148" spans="1:16" x14ac:dyDescent="0.2">
      <c r="A148" s="10" t="s">
        <v>749</v>
      </c>
      <c r="B148" s="53"/>
      <c r="C148" s="52"/>
      <c r="D148" s="53"/>
      <c r="E148" s="52"/>
      <c r="F148" s="53"/>
      <c r="G148" s="52"/>
      <c r="H148" s="53"/>
      <c r="I148" s="52"/>
      <c r="J148" s="53">
        <f t="shared" si="19"/>
        <v>0</v>
      </c>
      <c r="K148" s="52"/>
      <c r="L148" s="53">
        <f t="shared" si="20"/>
        <v>0</v>
      </c>
      <c r="P148" s="51">
        <f t="shared" si="21"/>
        <v>0</v>
      </c>
    </row>
    <row r="149" spans="1:16" x14ac:dyDescent="0.2">
      <c r="A149" s="10" t="s">
        <v>748</v>
      </c>
      <c r="B149" s="53"/>
      <c r="C149" s="52"/>
      <c r="D149" s="53"/>
      <c r="E149" s="52"/>
      <c r="F149" s="53"/>
      <c r="G149" s="52"/>
      <c r="H149" s="53"/>
      <c r="I149" s="52"/>
      <c r="J149" s="53">
        <f t="shared" si="19"/>
        <v>0</v>
      </c>
      <c r="K149" s="52"/>
      <c r="L149" s="53">
        <f t="shared" si="20"/>
        <v>0</v>
      </c>
      <c r="P149" s="51">
        <f t="shared" si="21"/>
        <v>0</v>
      </c>
    </row>
    <row r="150" spans="1:16" x14ac:dyDescent="0.2">
      <c r="A150" s="10" t="s">
        <v>747</v>
      </c>
      <c r="B150" s="53"/>
      <c r="C150" s="52"/>
      <c r="D150" s="53"/>
      <c r="E150" s="52"/>
      <c r="F150" s="53"/>
      <c r="G150" s="52"/>
      <c r="H150" s="53"/>
      <c r="I150" s="52"/>
      <c r="J150" s="53">
        <f t="shared" si="19"/>
        <v>0</v>
      </c>
      <c r="K150" s="52"/>
      <c r="L150" s="53">
        <f t="shared" si="20"/>
        <v>0</v>
      </c>
      <c r="P150" s="51">
        <f t="shared" si="21"/>
        <v>0</v>
      </c>
    </row>
    <row r="151" spans="1:16" x14ac:dyDescent="0.2">
      <c r="A151" s="10" t="s">
        <v>746</v>
      </c>
      <c r="B151" s="53"/>
      <c r="C151" s="52"/>
      <c r="D151" s="53"/>
      <c r="E151" s="52"/>
      <c r="F151" s="53"/>
      <c r="G151" s="52"/>
      <c r="H151" s="53"/>
      <c r="I151" s="52"/>
      <c r="J151" s="53">
        <f t="shared" si="19"/>
        <v>0</v>
      </c>
      <c r="K151" s="52"/>
      <c r="L151" s="53">
        <f t="shared" si="20"/>
        <v>0</v>
      </c>
      <c r="P151" s="51">
        <f t="shared" si="21"/>
        <v>0</v>
      </c>
    </row>
    <row r="152" spans="1:16" x14ac:dyDescent="0.2">
      <c r="A152" s="10" t="s">
        <v>745</v>
      </c>
      <c r="B152" s="53"/>
      <c r="C152" s="52"/>
      <c r="D152" s="53"/>
      <c r="E152" s="52"/>
      <c r="F152" s="53"/>
      <c r="G152" s="52"/>
      <c r="H152" s="53"/>
      <c r="I152" s="52"/>
      <c r="J152" s="53">
        <f t="shared" si="19"/>
        <v>0</v>
      </c>
      <c r="K152" s="52"/>
      <c r="L152" s="53">
        <f t="shared" si="20"/>
        <v>0</v>
      </c>
      <c r="P152" s="51">
        <f t="shared" si="21"/>
        <v>0</v>
      </c>
    </row>
    <row r="153" spans="1:16" x14ac:dyDescent="0.2">
      <c r="A153" s="10" t="s">
        <v>744</v>
      </c>
      <c r="B153" s="53"/>
      <c r="C153" s="52"/>
      <c r="D153" s="53"/>
      <c r="E153" s="52"/>
      <c r="F153" s="53"/>
      <c r="G153" s="52"/>
      <c r="H153" s="53"/>
      <c r="I153" s="52"/>
      <c r="J153" s="53">
        <f t="shared" si="19"/>
        <v>0</v>
      </c>
      <c r="K153" s="52"/>
      <c r="L153" s="53">
        <f t="shared" si="20"/>
        <v>0</v>
      </c>
      <c r="P153" s="51">
        <f t="shared" si="21"/>
        <v>0</v>
      </c>
    </row>
    <row r="154" spans="1:16" x14ac:dyDescent="0.2">
      <c r="A154" s="10" t="s">
        <v>743</v>
      </c>
      <c r="B154" s="53"/>
      <c r="C154" s="52"/>
      <c r="D154" s="53"/>
      <c r="E154" s="52"/>
      <c r="F154" s="53"/>
      <c r="G154" s="52"/>
      <c r="H154" s="53"/>
      <c r="I154" s="52"/>
      <c r="J154" s="53">
        <f t="shared" si="19"/>
        <v>0</v>
      </c>
      <c r="K154" s="52"/>
      <c r="L154" s="53">
        <f t="shared" si="20"/>
        <v>0</v>
      </c>
      <c r="P154" s="51">
        <f t="shared" si="21"/>
        <v>0</v>
      </c>
    </row>
    <row r="155" spans="1:16" x14ac:dyDescent="0.2">
      <c r="A155" s="10" t="s">
        <v>742</v>
      </c>
      <c r="B155" s="53"/>
      <c r="C155" s="52"/>
      <c r="D155" s="53"/>
      <c r="E155" s="52"/>
      <c r="F155" s="53"/>
      <c r="G155" s="52"/>
      <c r="H155" s="53"/>
      <c r="I155" s="52"/>
      <c r="J155" s="53">
        <f t="shared" si="19"/>
        <v>0</v>
      </c>
      <c r="K155" s="52"/>
      <c r="L155" s="53">
        <f t="shared" si="20"/>
        <v>0</v>
      </c>
      <c r="P155" s="51">
        <f t="shared" si="21"/>
        <v>0</v>
      </c>
    </row>
    <row r="156" spans="1:16" x14ac:dyDescent="0.2">
      <c r="A156" s="10" t="s">
        <v>741</v>
      </c>
      <c r="B156" s="53"/>
      <c r="C156" s="52"/>
      <c r="D156" s="53"/>
      <c r="E156" s="52"/>
      <c r="F156" s="53"/>
      <c r="G156" s="52"/>
      <c r="H156" s="53"/>
      <c r="I156" s="52"/>
      <c r="J156" s="53">
        <f t="shared" si="19"/>
        <v>0</v>
      </c>
      <c r="K156" s="52"/>
      <c r="L156" s="53">
        <f t="shared" si="20"/>
        <v>0</v>
      </c>
      <c r="P156" s="51">
        <f t="shared" si="21"/>
        <v>0</v>
      </c>
    </row>
    <row r="157" spans="1:16" x14ac:dyDescent="0.2">
      <c r="A157" s="10" t="s">
        <v>740</v>
      </c>
      <c r="B157" s="53"/>
      <c r="C157" s="52"/>
      <c r="D157" s="53"/>
      <c r="E157" s="52"/>
      <c r="F157" s="53"/>
      <c r="G157" s="52"/>
      <c r="H157" s="53"/>
      <c r="I157" s="52"/>
      <c r="J157" s="53">
        <f t="shared" si="19"/>
        <v>0</v>
      </c>
      <c r="K157" s="52"/>
      <c r="L157" s="53">
        <f t="shared" si="20"/>
        <v>0</v>
      </c>
      <c r="P157" s="51">
        <f t="shared" si="21"/>
        <v>0</v>
      </c>
    </row>
    <row r="158" spans="1:16" x14ac:dyDescent="0.2">
      <c r="A158" s="10" t="s">
        <v>739</v>
      </c>
      <c r="B158" s="53"/>
      <c r="C158" s="52"/>
      <c r="D158" s="53"/>
      <c r="E158" s="52"/>
      <c r="F158" s="53"/>
      <c r="G158" s="52"/>
      <c r="H158" s="53"/>
      <c r="I158" s="52"/>
      <c r="J158" s="53">
        <f t="shared" si="19"/>
        <v>0</v>
      </c>
      <c r="K158" s="52"/>
      <c r="L158" s="53">
        <f t="shared" si="20"/>
        <v>0</v>
      </c>
      <c r="P158" s="51">
        <f t="shared" si="21"/>
        <v>0</v>
      </c>
    </row>
    <row r="159" spans="1:16" x14ac:dyDescent="0.2">
      <c r="A159" s="10" t="s">
        <v>738</v>
      </c>
      <c r="B159" s="53"/>
      <c r="C159" s="52"/>
      <c r="D159" s="53"/>
      <c r="E159" s="52"/>
      <c r="F159" s="53"/>
      <c r="G159" s="52"/>
      <c r="H159" s="53"/>
      <c r="I159" s="52"/>
      <c r="J159" s="53">
        <f t="shared" si="19"/>
        <v>0</v>
      </c>
      <c r="K159" s="52"/>
      <c r="L159" s="53">
        <f t="shared" si="20"/>
        <v>0</v>
      </c>
      <c r="P159" s="51">
        <f t="shared" si="21"/>
        <v>0</v>
      </c>
    </row>
    <row r="160" spans="1:16" x14ac:dyDescent="0.2">
      <c r="A160" s="10" t="s">
        <v>737</v>
      </c>
      <c r="B160" s="53"/>
      <c r="C160" s="52"/>
      <c r="D160" s="53"/>
      <c r="E160" s="52"/>
      <c r="F160" s="53"/>
      <c r="G160" s="52"/>
      <c r="H160" s="53"/>
      <c r="I160" s="52"/>
      <c r="J160" s="53">
        <f t="shared" si="19"/>
        <v>0</v>
      </c>
      <c r="K160" s="52"/>
      <c r="L160" s="53">
        <f t="shared" si="20"/>
        <v>0</v>
      </c>
      <c r="P160" s="51">
        <f t="shared" si="21"/>
        <v>0</v>
      </c>
    </row>
    <row r="161" spans="1:16" x14ac:dyDescent="0.2">
      <c r="B161" s="55">
        <f>SUM(B145:B160)</f>
        <v>0</v>
      </c>
      <c r="C161" s="52"/>
      <c r="D161" s="55">
        <f>SUM(D145:D160)</f>
        <v>0</v>
      </c>
      <c r="E161" s="52"/>
      <c r="F161" s="55">
        <f>SUM(F145:F160)</f>
        <v>0</v>
      </c>
      <c r="G161" s="52"/>
      <c r="H161" s="55">
        <f>SUM(H145:H160)</f>
        <v>0</v>
      </c>
      <c r="I161" s="52"/>
      <c r="J161" s="55">
        <f>SUM(J145:J160)</f>
        <v>0</v>
      </c>
      <c r="K161" s="52"/>
      <c r="L161" s="55">
        <f>SUM(L145:L160)</f>
        <v>0</v>
      </c>
      <c r="N161" s="55">
        <f>SUM(N145:N160)</f>
        <v>0</v>
      </c>
      <c r="P161" s="55">
        <f>SUM(P145:P160)</f>
        <v>0</v>
      </c>
    </row>
    <row r="162" spans="1:16" x14ac:dyDescent="0.2">
      <c r="B162" s="53"/>
      <c r="C162" s="52"/>
      <c r="D162" s="53"/>
      <c r="E162" s="52"/>
      <c r="F162" s="53"/>
      <c r="G162" s="52"/>
      <c r="H162" s="53"/>
      <c r="I162" s="52"/>
      <c r="J162" s="53"/>
      <c r="K162" s="52"/>
      <c r="L162" s="53"/>
    </row>
    <row r="163" spans="1:16" x14ac:dyDescent="0.2">
      <c r="A163" s="47" t="s">
        <v>736</v>
      </c>
      <c r="C163" s="50"/>
      <c r="E163" s="50"/>
      <c r="G163" s="50"/>
      <c r="I163" s="50"/>
      <c r="K163" s="50"/>
    </row>
    <row r="164" spans="1:16" x14ac:dyDescent="0.2">
      <c r="A164" s="10" t="s">
        <v>735</v>
      </c>
      <c r="B164" s="46">
        <v>26828421.269999996</v>
      </c>
      <c r="C164" s="50"/>
      <c r="D164" s="46">
        <v>0</v>
      </c>
      <c r="E164" s="50"/>
      <c r="F164" s="46">
        <v>0</v>
      </c>
      <c r="G164" s="50"/>
      <c r="H164" s="46">
        <v>0</v>
      </c>
      <c r="I164" s="50"/>
      <c r="J164" s="46">
        <f t="shared" ref="J164:J182" si="22">H164+F164+D164</f>
        <v>0</v>
      </c>
      <c r="K164" s="50"/>
      <c r="L164" s="46">
        <f t="shared" ref="L164:L182" si="23">J164+B164</f>
        <v>26828421.269999996</v>
      </c>
      <c r="N164" s="51">
        <v>0</v>
      </c>
      <c r="P164" s="51">
        <f t="shared" ref="P164:P182" si="24">L164+N164</f>
        <v>26828421.269999996</v>
      </c>
    </row>
    <row r="165" spans="1:16" x14ac:dyDescent="0.2">
      <c r="A165" s="10" t="s">
        <v>734</v>
      </c>
      <c r="B165" s="46">
        <v>483033638.69</v>
      </c>
      <c r="C165" s="50"/>
      <c r="D165" s="46">
        <v>2138563.98</v>
      </c>
      <c r="E165" s="50"/>
      <c r="F165" s="46">
        <v>-403082.16000000003</v>
      </c>
      <c r="G165" s="50"/>
      <c r="H165" s="46">
        <v>0</v>
      </c>
      <c r="I165" s="50"/>
      <c r="J165" s="46">
        <f t="shared" si="22"/>
        <v>1735481.8199999998</v>
      </c>
      <c r="K165" s="50"/>
      <c r="L165" s="46">
        <f t="shared" si="23"/>
        <v>484769120.50999999</v>
      </c>
      <c r="N165" s="51">
        <v>-217124244.41000009</v>
      </c>
      <c r="P165" s="51">
        <f t="shared" si="24"/>
        <v>267644876.0999999</v>
      </c>
    </row>
    <row r="166" spans="1:16" x14ac:dyDescent="0.2">
      <c r="A166" s="10" t="s">
        <v>733</v>
      </c>
      <c r="B166" s="46">
        <v>0</v>
      </c>
      <c r="C166" s="50"/>
      <c r="D166" s="46">
        <v>0</v>
      </c>
      <c r="E166" s="50"/>
      <c r="F166" s="46">
        <v>0</v>
      </c>
      <c r="G166" s="50"/>
      <c r="H166" s="46">
        <v>0</v>
      </c>
      <c r="I166" s="50"/>
      <c r="J166" s="46">
        <f t="shared" si="22"/>
        <v>0</v>
      </c>
      <c r="K166" s="50"/>
      <c r="L166" s="46">
        <f t="shared" si="23"/>
        <v>0</v>
      </c>
      <c r="N166" s="51">
        <v>0</v>
      </c>
      <c r="P166" s="51">
        <f t="shared" si="24"/>
        <v>0</v>
      </c>
    </row>
    <row r="167" spans="1:16" x14ac:dyDescent="0.2">
      <c r="A167" s="10" t="s">
        <v>732</v>
      </c>
      <c r="B167" s="46">
        <v>4331457922.1099997</v>
      </c>
      <c r="C167" s="50"/>
      <c r="D167" s="46">
        <v>176222102.79999998</v>
      </c>
      <c r="E167" s="50"/>
      <c r="F167" s="46">
        <v>-45545513.609999999</v>
      </c>
      <c r="G167" s="50"/>
      <c r="H167" s="46">
        <v>0</v>
      </c>
      <c r="I167" s="50"/>
      <c r="J167" s="46">
        <f t="shared" si="22"/>
        <v>130676589.18999998</v>
      </c>
      <c r="K167" s="50"/>
      <c r="L167" s="46">
        <f t="shared" si="23"/>
        <v>4462134511.2999992</v>
      </c>
      <c r="N167" s="51">
        <v>-2055896956.2900004</v>
      </c>
      <c r="P167" s="51">
        <f t="shared" si="24"/>
        <v>2406237555.0099988</v>
      </c>
    </row>
    <row r="168" spans="1:16" x14ac:dyDescent="0.2">
      <c r="A168" s="10" t="s">
        <v>731</v>
      </c>
      <c r="B168" s="46">
        <v>0</v>
      </c>
      <c r="C168" s="50"/>
      <c r="D168" s="46">
        <v>0</v>
      </c>
      <c r="E168" s="50"/>
      <c r="F168" s="46">
        <v>0</v>
      </c>
      <c r="G168" s="50"/>
      <c r="H168" s="46">
        <v>0</v>
      </c>
      <c r="I168" s="50"/>
      <c r="J168" s="46">
        <f t="shared" si="22"/>
        <v>0</v>
      </c>
      <c r="K168" s="50"/>
      <c r="L168" s="46">
        <f t="shared" si="23"/>
        <v>0</v>
      </c>
      <c r="N168" s="51">
        <v>0</v>
      </c>
      <c r="P168" s="51">
        <f t="shared" si="24"/>
        <v>0</v>
      </c>
    </row>
    <row r="169" spans="1:16" x14ac:dyDescent="0.2">
      <c r="A169" s="10" t="s">
        <v>730</v>
      </c>
      <c r="B169" s="46">
        <v>380920310.68999994</v>
      </c>
      <c r="C169" s="50"/>
      <c r="D169" s="46">
        <v>11011252.789999999</v>
      </c>
      <c r="E169" s="50"/>
      <c r="F169" s="46">
        <v>-2102265.89</v>
      </c>
      <c r="G169" s="50"/>
      <c r="H169" s="46">
        <v>0</v>
      </c>
      <c r="I169" s="50"/>
      <c r="J169" s="46">
        <f t="shared" si="22"/>
        <v>8908986.8999999985</v>
      </c>
      <c r="K169" s="50"/>
      <c r="L169" s="46">
        <f t="shared" si="23"/>
        <v>389829297.58999991</v>
      </c>
      <c r="N169" s="51">
        <v>-176904381.91</v>
      </c>
      <c r="P169" s="51">
        <f t="shared" si="24"/>
        <v>212924915.67999992</v>
      </c>
    </row>
    <row r="170" spans="1:16" x14ac:dyDescent="0.2">
      <c r="A170" s="10" t="s">
        <v>729</v>
      </c>
      <c r="B170" s="46">
        <v>0</v>
      </c>
      <c r="C170" s="50"/>
      <c r="D170" s="46">
        <v>0</v>
      </c>
      <c r="E170" s="50"/>
      <c r="F170" s="46">
        <v>0</v>
      </c>
      <c r="G170" s="50"/>
      <c r="H170" s="46">
        <v>0</v>
      </c>
      <c r="I170" s="50"/>
      <c r="J170" s="46">
        <f t="shared" si="22"/>
        <v>0</v>
      </c>
      <c r="K170" s="50"/>
      <c r="L170" s="46">
        <f t="shared" si="23"/>
        <v>0</v>
      </c>
      <c r="N170" s="51">
        <v>0</v>
      </c>
      <c r="P170" s="51">
        <f t="shared" si="24"/>
        <v>0</v>
      </c>
    </row>
    <row r="171" spans="1:16" x14ac:dyDescent="0.2">
      <c r="A171" s="10" t="s">
        <v>728</v>
      </c>
      <c r="B171" s="46">
        <v>262943301.29999998</v>
      </c>
      <c r="C171" s="50"/>
      <c r="D171" s="46">
        <v>3771831.4899999998</v>
      </c>
      <c r="E171" s="50"/>
      <c r="F171" s="46">
        <v>-413232.47000000003</v>
      </c>
      <c r="G171" s="50"/>
      <c r="H171" s="46">
        <v>0</v>
      </c>
      <c r="I171" s="50"/>
      <c r="J171" s="46">
        <f t="shared" si="22"/>
        <v>3358599.0199999996</v>
      </c>
      <c r="K171" s="50"/>
      <c r="L171" s="46">
        <f t="shared" si="23"/>
        <v>266301900.31999999</v>
      </c>
      <c r="N171" s="51">
        <v>-153017499.56999999</v>
      </c>
      <c r="P171" s="51">
        <f t="shared" si="24"/>
        <v>113284400.75</v>
      </c>
    </row>
    <row r="172" spans="1:16" x14ac:dyDescent="0.2">
      <c r="A172" s="10" t="s">
        <v>727</v>
      </c>
      <c r="B172" s="46">
        <v>0</v>
      </c>
      <c r="C172" s="50"/>
      <c r="D172" s="46">
        <v>0</v>
      </c>
      <c r="E172" s="50"/>
      <c r="F172" s="46">
        <v>0</v>
      </c>
      <c r="G172" s="50"/>
      <c r="H172" s="46">
        <v>0</v>
      </c>
      <c r="I172" s="50"/>
      <c r="J172" s="46">
        <f t="shared" si="22"/>
        <v>0</v>
      </c>
      <c r="K172" s="50"/>
      <c r="L172" s="46">
        <f t="shared" si="23"/>
        <v>0</v>
      </c>
      <c r="N172" s="51">
        <v>0</v>
      </c>
      <c r="P172" s="51">
        <f t="shared" si="24"/>
        <v>0</v>
      </c>
    </row>
    <row r="173" spans="1:16" x14ac:dyDescent="0.2">
      <c r="A173" s="10" t="s">
        <v>726</v>
      </c>
      <c r="C173" s="50"/>
      <c r="E173" s="50"/>
      <c r="G173" s="50"/>
      <c r="I173" s="50"/>
      <c r="J173" s="53">
        <f t="shared" si="22"/>
        <v>0</v>
      </c>
      <c r="K173" s="52"/>
      <c r="L173" s="53">
        <f t="shared" si="23"/>
        <v>0</v>
      </c>
      <c r="P173" s="51">
        <f t="shared" si="24"/>
        <v>0</v>
      </c>
    </row>
    <row r="174" spans="1:16" x14ac:dyDescent="0.2">
      <c r="A174" s="10" t="s">
        <v>725</v>
      </c>
      <c r="C174" s="50"/>
      <c r="E174" s="50"/>
      <c r="G174" s="50"/>
      <c r="I174" s="50"/>
      <c r="J174" s="53">
        <f t="shared" si="22"/>
        <v>0</v>
      </c>
      <c r="K174" s="52"/>
      <c r="L174" s="53">
        <f t="shared" si="23"/>
        <v>0</v>
      </c>
      <c r="P174" s="51">
        <f t="shared" si="24"/>
        <v>0</v>
      </c>
    </row>
    <row r="175" spans="1:16" x14ac:dyDescent="0.2">
      <c r="A175" s="10" t="s">
        <v>724</v>
      </c>
      <c r="C175" s="50"/>
      <c r="E175" s="50"/>
      <c r="G175" s="50"/>
      <c r="I175" s="50"/>
      <c r="J175" s="53">
        <f t="shared" si="22"/>
        <v>0</v>
      </c>
      <c r="K175" s="52"/>
      <c r="L175" s="53">
        <f t="shared" si="23"/>
        <v>0</v>
      </c>
      <c r="P175" s="51">
        <f t="shared" si="24"/>
        <v>0</v>
      </c>
    </row>
    <row r="176" spans="1:16" x14ac:dyDescent="0.2">
      <c r="A176" s="10" t="s">
        <v>723</v>
      </c>
      <c r="C176" s="50"/>
      <c r="E176" s="50"/>
      <c r="G176" s="50"/>
      <c r="I176" s="50"/>
      <c r="J176" s="53">
        <f t="shared" si="22"/>
        <v>0</v>
      </c>
      <c r="K176" s="52"/>
      <c r="L176" s="53">
        <f t="shared" si="23"/>
        <v>0</v>
      </c>
      <c r="P176" s="51">
        <f t="shared" si="24"/>
        <v>0</v>
      </c>
    </row>
    <row r="177" spans="1:16" x14ac:dyDescent="0.2">
      <c r="A177" s="10" t="s">
        <v>722</v>
      </c>
      <c r="C177" s="50"/>
      <c r="E177" s="50"/>
      <c r="G177" s="50"/>
      <c r="I177" s="50"/>
      <c r="J177" s="53">
        <f t="shared" si="22"/>
        <v>0</v>
      </c>
      <c r="K177" s="52"/>
      <c r="L177" s="53">
        <f t="shared" si="23"/>
        <v>0</v>
      </c>
      <c r="P177" s="51">
        <f t="shared" si="24"/>
        <v>0</v>
      </c>
    </row>
    <row r="178" spans="1:16" x14ac:dyDescent="0.2">
      <c r="A178" s="10" t="s">
        <v>721</v>
      </c>
      <c r="C178" s="50"/>
      <c r="E178" s="50"/>
      <c r="G178" s="50"/>
      <c r="I178" s="50"/>
      <c r="J178" s="53">
        <f t="shared" si="22"/>
        <v>0</v>
      </c>
      <c r="K178" s="52"/>
      <c r="L178" s="53">
        <f t="shared" si="23"/>
        <v>0</v>
      </c>
      <c r="P178" s="51">
        <f t="shared" si="24"/>
        <v>0</v>
      </c>
    </row>
    <row r="179" spans="1:16" x14ac:dyDescent="0.2">
      <c r="A179" s="10" t="s">
        <v>720</v>
      </c>
      <c r="C179" s="50"/>
      <c r="E179" s="50"/>
      <c r="G179" s="50"/>
      <c r="I179" s="50"/>
      <c r="J179" s="53">
        <f t="shared" si="22"/>
        <v>0</v>
      </c>
      <c r="K179" s="52"/>
      <c r="L179" s="53">
        <f t="shared" si="23"/>
        <v>0</v>
      </c>
      <c r="P179" s="51">
        <f t="shared" si="24"/>
        <v>0</v>
      </c>
    </row>
    <row r="180" spans="1:16" x14ac:dyDescent="0.2">
      <c r="A180" s="10" t="s">
        <v>719</v>
      </c>
      <c r="B180" s="46">
        <v>45863366.740000002</v>
      </c>
      <c r="C180" s="50"/>
      <c r="D180" s="53">
        <v>1849416.6300000001</v>
      </c>
      <c r="E180" s="52"/>
      <c r="F180" s="53">
        <v>-491963.35000000003</v>
      </c>
      <c r="G180" s="52"/>
      <c r="H180" s="53">
        <v>0</v>
      </c>
      <c r="I180" s="52"/>
      <c r="J180" s="53">
        <f t="shared" si="22"/>
        <v>1357453.28</v>
      </c>
      <c r="K180" s="52"/>
      <c r="L180" s="53">
        <f t="shared" si="23"/>
        <v>47220820.020000003</v>
      </c>
      <c r="N180" s="51">
        <v>-22036355.119999997</v>
      </c>
      <c r="P180" s="51">
        <f t="shared" si="24"/>
        <v>25184464.900000006</v>
      </c>
    </row>
    <row r="181" spans="1:16" x14ac:dyDescent="0.2">
      <c r="A181" s="10" t="s">
        <v>718</v>
      </c>
      <c r="B181" s="53">
        <v>27790545.449999999</v>
      </c>
      <c r="C181" s="52"/>
      <c r="D181" s="53">
        <v>0</v>
      </c>
      <c r="E181" s="52"/>
      <c r="F181" s="53">
        <v>-57229.520000000004</v>
      </c>
      <c r="G181" s="52"/>
      <c r="H181" s="53">
        <v>386852.97</v>
      </c>
      <c r="I181" s="52"/>
      <c r="J181" s="53">
        <f t="shared" si="22"/>
        <v>329623.44999999995</v>
      </c>
      <c r="K181" s="52"/>
      <c r="L181" s="53">
        <f t="shared" si="23"/>
        <v>28120168.899999999</v>
      </c>
      <c r="N181" s="51">
        <v>-11144084.219999999</v>
      </c>
      <c r="P181" s="51">
        <f t="shared" si="24"/>
        <v>16976084.68</v>
      </c>
    </row>
    <row r="182" spans="1:16" x14ac:dyDescent="0.2">
      <c r="A182" s="10" t="s">
        <v>717</v>
      </c>
      <c r="B182" s="53">
        <v>112446131.69000001</v>
      </c>
      <c r="C182" s="52"/>
      <c r="D182" s="53">
        <v>0</v>
      </c>
      <c r="E182" s="52"/>
      <c r="F182" s="53">
        <v>-57345188.549999997</v>
      </c>
      <c r="G182" s="52"/>
      <c r="H182" s="53">
        <v>6659883.8699999982</v>
      </c>
      <c r="I182" s="52"/>
      <c r="J182" s="53">
        <f t="shared" si="22"/>
        <v>-50685304.68</v>
      </c>
      <c r="K182" s="52"/>
      <c r="L182" s="53">
        <f t="shared" si="23"/>
        <v>61760827.010000013</v>
      </c>
      <c r="N182" s="51">
        <v>-50769900.420000002</v>
      </c>
      <c r="P182" s="51">
        <f t="shared" si="24"/>
        <v>10990926.590000011</v>
      </c>
    </row>
    <row r="183" spans="1:16" x14ac:dyDescent="0.2">
      <c r="B183" s="55">
        <f>SUM(B164:B182)</f>
        <v>5671283637.9399986</v>
      </c>
      <c r="C183" s="59"/>
      <c r="D183" s="55">
        <f>SUM(D164:D182)</f>
        <v>194993167.68999997</v>
      </c>
      <c r="E183" s="59"/>
      <c r="F183" s="55">
        <f>SUM(F164:F182)</f>
        <v>-106358475.55</v>
      </c>
      <c r="G183" s="59"/>
      <c r="H183" s="55">
        <f>SUM(H164:H182)</f>
        <v>7046736.839999998</v>
      </c>
      <c r="I183" s="59"/>
      <c r="J183" s="55">
        <f>SUM(J164:J182)</f>
        <v>95681428.979999959</v>
      </c>
      <c r="K183" s="59"/>
      <c r="L183" s="55">
        <f>SUM(L164:L182)</f>
        <v>5766965066.9199991</v>
      </c>
      <c r="M183" s="60"/>
      <c r="N183" s="55">
        <f>SUM(N164:N182)</f>
        <v>-2686893421.9400005</v>
      </c>
      <c r="O183" s="60"/>
      <c r="P183" s="55">
        <f>SUM(P164:P182)</f>
        <v>3080071644.9799986</v>
      </c>
    </row>
    <row r="184" spans="1:16" x14ac:dyDescent="0.2">
      <c r="B184" s="53"/>
      <c r="C184" s="52"/>
      <c r="D184" s="53"/>
      <c r="E184" s="52"/>
      <c r="F184" s="53"/>
      <c r="G184" s="52"/>
      <c r="H184" s="53"/>
      <c r="I184" s="52"/>
      <c r="J184" s="53"/>
      <c r="K184" s="52"/>
      <c r="L184" s="53"/>
    </row>
    <row r="185" spans="1:16" x14ac:dyDescent="0.2">
      <c r="A185" s="47" t="s">
        <v>716</v>
      </c>
      <c r="B185" s="53"/>
      <c r="C185" s="52"/>
      <c r="D185" s="53"/>
      <c r="E185" s="52"/>
      <c r="F185" s="53"/>
      <c r="G185" s="52"/>
      <c r="H185" s="53"/>
      <c r="I185" s="52"/>
      <c r="J185" s="53"/>
      <c r="K185" s="52"/>
      <c r="L185" s="53"/>
    </row>
    <row r="186" spans="1:16" x14ac:dyDescent="0.2">
      <c r="A186" s="10" t="s">
        <v>715</v>
      </c>
      <c r="B186" s="53">
        <v>31039885.359999999</v>
      </c>
      <c r="C186" s="52"/>
      <c r="D186" s="53">
        <v>12248957.380000001</v>
      </c>
      <c r="E186" s="52"/>
      <c r="F186" s="53">
        <v>0</v>
      </c>
      <c r="G186" s="52"/>
      <c r="H186" s="53">
        <v>0</v>
      </c>
      <c r="I186" s="52"/>
      <c r="J186" s="53">
        <f t="shared" ref="J186:J206" si="25">H186+F186+D186</f>
        <v>12248957.380000001</v>
      </c>
      <c r="K186" s="52"/>
      <c r="L186" s="53">
        <f t="shared" ref="L186:L206" si="26">J186+B186</f>
        <v>43288842.740000002</v>
      </c>
      <c r="N186" s="51">
        <v>-19469042.880000003</v>
      </c>
      <c r="P186" s="51">
        <f t="shared" ref="P186:P206" si="27">L186+N186</f>
        <v>23819799.859999999</v>
      </c>
    </row>
    <row r="187" spans="1:16" x14ac:dyDescent="0.2">
      <c r="A187" s="10" t="s">
        <v>714</v>
      </c>
      <c r="B187" s="53">
        <v>2619087.61</v>
      </c>
      <c r="C187" s="52"/>
      <c r="D187" s="53">
        <v>74450.78</v>
      </c>
      <c r="E187" s="52"/>
      <c r="F187" s="53">
        <v>0</v>
      </c>
      <c r="G187" s="52"/>
      <c r="H187" s="53">
        <v>0</v>
      </c>
      <c r="I187" s="52"/>
      <c r="J187" s="53">
        <f t="shared" si="25"/>
        <v>74450.78</v>
      </c>
      <c r="K187" s="52"/>
      <c r="L187" s="53">
        <f t="shared" si="26"/>
        <v>2693538.3899999997</v>
      </c>
      <c r="N187" s="51">
        <v>0</v>
      </c>
      <c r="P187" s="51">
        <f t="shared" si="27"/>
        <v>2693538.3899999997</v>
      </c>
    </row>
    <row r="188" spans="1:16" x14ac:dyDescent="0.2">
      <c r="A188" s="10" t="s">
        <v>713</v>
      </c>
      <c r="B188" s="53"/>
      <c r="C188" s="52"/>
      <c r="D188" s="53"/>
      <c r="E188" s="52"/>
      <c r="F188" s="53"/>
      <c r="G188" s="52"/>
      <c r="H188" s="53"/>
      <c r="I188" s="52"/>
      <c r="J188" s="53">
        <f t="shared" si="25"/>
        <v>0</v>
      </c>
      <c r="K188" s="52"/>
      <c r="L188" s="53">
        <f t="shared" si="26"/>
        <v>0</v>
      </c>
      <c r="P188" s="51">
        <f t="shared" si="27"/>
        <v>0</v>
      </c>
    </row>
    <row r="189" spans="1:16" x14ac:dyDescent="0.2">
      <c r="A189" s="10" t="s">
        <v>712</v>
      </c>
      <c r="B189" s="53"/>
      <c r="C189" s="52"/>
      <c r="D189" s="53"/>
      <c r="E189" s="52"/>
      <c r="F189" s="53"/>
      <c r="G189" s="52"/>
      <c r="H189" s="53"/>
      <c r="I189" s="52"/>
      <c r="J189" s="53">
        <f t="shared" si="25"/>
        <v>0</v>
      </c>
      <c r="K189" s="52"/>
      <c r="L189" s="53">
        <f t="shared" si="26"/>
        <v>0</v>
      </c>
      <c r="P189" s="51">
        <f t="shared" si="27"/>
        <v>0</v>
      </c>
    </row>
    <row r="190" spans="1:16" x14ac:dyDescent="0.2">
      <c r="A190" s="10" t="s">
        <v>711</v>
      </c>
      <c r="B190" s="53"/>
      <c r="C190" s="52"/>
      <c r="D190" s="53"/>
      <c r="E190" s="52"/>
      <c r="F190" s="53"/>
      <c r="G190" s="52"/>
      <c r="H190" s="53"/>
      <c r="I190" s="52"/>
      <c r="J190" s="53">
        <f t="shared" si="25"/>
        <v>0</v>
      </c>
      <c r="K190" s="52"/>
      <c r="L190" s="53">
        <f t="shared" si="26"/>
        <v>0</v>
      </c>
      <c r="P190" s="51">
        <f t="shared" si="27"/>
        <v>0</v>
      </c>
    </row>
    <row r="191" spans="1:16" x14ac:dyDescent="0.2">
      <c r="A191" s="10" t="s">
        <v>710</v>
      </c>
      <c r="B191" s="53"/>
      <c r="C191" s="52"/>
      <c r="D191" s="53"/>
      <c r="E191" s="52"/>
      <c r="F191" s="53"/>
      <c r="G191" s="52"/>
      <c r="H191" s="53"/>
      <c r="I191" s="52"/>
      <c r="J191" s="53">
        <f t="shared" si="25"/>
        <v>0</v>
      </c>
      <c r="K191" s="52"/>
      <c r="L191" s="53">
        <f t="shared" si="26"/>
        <v>0</v>
      </c>
      <c r="P191" s="51">
        <f t="shared" si="27"/>
        <v>0</v>
      </c>
    </row>
    <row r="192" spans="1:16" x14ac:dyDescent="0.2">
      <c r="A192" s="10" t="s">
        <v>709</v>
      </c>
      <c r="B192" s="53"/>
      <c r="C192" s="52"/>
      <c r="D192" s="53"/>
      <c r="E192" s="52"/>
      <c r="F192" s="53"/>
      <c r="G192" s="52"/>
      <c r="H192" s="53"/>
      <c r="I192" s="52"/>
      <c r="J192" s="53">
        <f t="shared" si="25"/>
        <v>0</v>
      </c>
      <c r="K192" s="52"/>
      <c r="L192" s="53">
        <f t="shared" si="26"/>
        <v>0</v>
      </c>
      <c r="P192" s="51">
        <f t="shared" si="27"/>
        <v>0</v>
      </c>
    </row>
    <row r="193" spans="1:16" x14ac:dyDescent="0.2">
      <c r="A193" s="10" t="s">
        <v>708</v>
      </c>
      <c r="B193" s="53"/>
      <c r="C193" s="52"/>
      <c r="D193" s="53"/>
      <c r="E193" s="52"/>
      <c r="F193" s="53"/>
      <c r="G193" s="52"/>
      <c r="H193" s="53"/>
      <c r="I193" s="52"/>
      <c r="J193" s="53">
        <f t="shared" si="25"/>
        <v>0</v>
      </c>
      <c r="K193" s="52"/>
      <c r="L193" s="53">
        <f t="shared" si="26"/>
        <v>0</v>
      </c>
      <c r="P193" s="51">
        <f t="shared" si="27"/>
        <v>0</v>
      </c>
    </row>
    <row r="194" spans="1:16" x14ac:dyDescent="0.2">
      <c r="A194" s="10" t="s">
        <v>707</v>
      </c>
      <c r="B194" s="53"/>
      <c r="C194" s="52"/>
      <c r="D194" s="53"/>
      <c r="E194" s="52"/>
      <c r="F194" s="53"/>
      <c r="G194" s="52"/>
      <c r="H194" s="53"/>
      <c r="I194" s="52"/>
      <c r="J194" s="53">
        <f t="shared" si="25"/>
        <v>0</v>
      </c>
      <c r="K194" s="52"/>
      <c r="L194" s="53">
        <f t="shared" si="26"/>
        <v>0</v>
      </c>
      <c r="P194" s="51">
        <f t="shared" si="27"/>
        <v>0</v>
      </c>
    </row>
    <row r="195" spans="1:16" x14ac:dyDescent="0.2">
      <c r="A195" s="10" t="s">
        <v>706</v>
      </c>
      <c r="B195" s="53">
        <v>44132344.5</v>
      </c>
      <c r="C195" s="52"/>
      <c r="D195" s="53">
        <v>16815983.699999999</v>
      </c>
      <c r="E195" s="52"/>
      <c r="F195" s="53">
        <v>-28694.65</v>
      </c>
      <c r="G195" s="52"/>
      <c r="H195" s="53">
        <v>0</v>
      </c>
      <c r="I195" s="52"/>
      <c r="J195" s="53">
        <f t="shared" si="25"/>
        <v>16787289.050000001</v>
      </c>
      <c r="K195" s="52"/>
      <c r="L195" s="53">
        <f t="shared" si="26"/>
        <v>60919633.549999997</v>
      </c>
      <c r="N195" s="51">
        <v>-10296081.720000001</v>
      </c>
      <c r="P195" s="51">
        <f t="shared" si="27"/>
        <v>50623551.829999998</v>
      </c>
    </row>
    <row r="196" spans="1:16" x14ac:dyDescent="0.2">
      <c r="A196" s="10" t="s">
        <v>705</v>
      </c>
      <c r="B196" s="53">
        <v>4204942.9099999992</v>
      </c>
      <c r="C196" s="52"/>
      <c r="D196" s="53">
        <v>0</v>
      </c>
      <c r="E196" s="52"/>
      <c r="F196" s="53">
        <v>0</v>
      </c>
      <c r="G196" s="52"/>
      <c r="H196" s="53">
        <v>0</v>
      </c>
      <c r="I196" s="52"/>
      <c r="J196" s="53">
        <f t="shared" si="25"/>
        <v>0</v>
      </c>
      <c r="K196" s="52"/>
      <c r="L196" s="53">
        <f t="shared" si="26"/>
        <v>4204942.9099999992</v>
      </c>
      <c r="N196" s="51">
        <v>-112768.64</v>
      </c>
      <c r="P196" s="51">
        <f t="shared" si="27"/>
        <v>4092174.2699999991</v>
      </c>
    </row>
    <row r="197" spans="1:16" x14ac:dyDescent="0.2">
      <c r="A197" s="10" t="s">
        <v>704</v>
      </c>
      <c r="B197" s="53">
        <v>463335580.02999991</v>
      </c>
      <c r="C197" s="52"/>
      <c r="D197" s="53">
        <v>54672141.380000003</v>
      </c>
      <c r="E197" s="52"/>
      <c r="F197" s="53">
        <v>-370252.08999999997</v>
      </c>
      <c r="G197" s="52"/>
      <c r="H197" s="53">
        <v>0</v>
      </c>
      <c r="I197" s="52"/>
      <c r="J197" s="53">
        <f t="shared" si="25"/>
        <v>54301889.289999999</v>
      </c>
      <c r="K197" s="52"/>
      <c r="L197" s="53">
        <f t="shared" si="26"/>
        <v>517637469.31999993</v>
      </c>
      <c r="N197" s="51">
        <v>-107765179.11</v>
      </c>
      <c r="P197" s="51">
        <f t="shared" si="27"/>
        <v>409872290.20999992</v>
      </c>
    </row>
    <row r="198" spans="1:16" x14ac:dyDescent="0.2">
      <c r="A198" s="10" t="s">
        <v>703</v>
      </c>
      <c r="B198" s="53">
        <v>0</v>
      </c>
      <c r="C198" s="52"/>
      <c r="D198" s="53">
        <v>0</v>
      </c>
      <c r="E198" s="52"/>
      <c r="F198" s="53">
        <v>0</v>
      </c>
      <c r="G198" s="52"/>
      <c r="H198" s="53">
        <v>0</v>
      </c>
      <c r="I198" s="52"/>
      <c r="J198" s="53">
        <f t="shared" si="25"/>
        <v>0</v>
      </c>
      <c r="K198" s="52"/>
      <c r="L198" s="53">
        <f t="shared" si="26"/>
        <v>0</v>
      </c>
      <c r="N198" s="51">
        <v>0</v>
      </c>
      <c r="P198" s="51">
        <f t="shared" si="27"/>
        <v>0</v>
      </c>
    </row>
    <row r="199" spans="1:16" x14ac:dyDescent="0.2">
      <c r="A199" s="10" t="s">
        <v>702</v>
      </c>
      <c r="B199" s="53">
        <v>26662</v>
      </c>
      <c r="C199" s="52"/>
      <c r="D199" s="53">
        <v>79783.81</v>
      </c>
      <c r="E199" s="52"/>
      <c r="F199" s="53">
        <v>0</v>
      </c>
      <c r="G199" s="52"/>
      <c r="H199" s="53">
        <v>0</v>
      </c>
      <c r="I199" s="52"/>
      <c r="J199" s="53">
        <f t="shared" si="25"/>
        <v>79783.81</v>
      </c>
      <c r="K199" s="52"/>
      <c r="L199" s="53">
        <f t="shared" si="26"/>
        <v>106445.81</v>
      </c>
      <c r="N199" s="51">
        <v>-100986.34</v>
      </c>
      <c r="P199" s="51">
        <f t="shared" si="27"/>
        <v>5459.4700000000012</v>
      </c>
    </row>
    <row r="200" spans="1:16" x14ac:dyDescent="0.2">
      <c r="A200" s="10" t="s">
        <v>701</v>
      </c>
      <c r="B200" s="53">
        <v>84959553.349999994</v>
      </c>
      <c r="C200" s="52"/>
      <c r="D200" s="53">
        <v>6269188.3300000001</v>
      </c>
      <c r="E200" s="52"/>
      <c r="F200" s="53">
        <v>0</v>
      </c>
      <c r="G200" s="52"/>
      <c r="H200" s="53">
        <v>0</v>
      </c>
      <c r="I200" s="52"/>
      <c r="J200" s="53">
        <f t="shared" si="25"/>
        <v>6269188.3300000001</v>
      </c>
      <c r="K200" s="52"/>
      <c r="L200" s="53">
        <f t="shared" si="26"/>
        <v>91228741.679999992</v>
      </c>
      <c r="N200" s="51">
        <v>-60261475.969999999</v>
      </c>
      <c r="P200" s="51">
        <f t="shared" si="27"/>
        <v>30967265.709999993</v>
      </c>
    </row>
    <row r="201" spans="1:16" x14ac:dyDescent="0.2">
      <c r="A201" s="10" t="s">
        <v>700</v>
      </c>
      <c r="B201" s="53">
        <v>714419485.05999982</v>
      </c>
      <c r="C201" s="52"/>
      <c r="D201" s="53">
        <v>86380433.839999989</v>
      </c>
      <c r="E201" s="52"/>
      <c r="F201" s="53">
        <v>-1056119.1200000001</v>
      </c>
      <c r="G201" s="52"/>
      <c r="H201" s="53">
        <v>0</v>
      </c>
      <c r="I201" s="52"/>
      <c r="J201" s="53">
        <f t="shared" si="25"/>
        <v>85324314.719999984</v>
      </c>
      <c r="K201" s="52"/>
      <c r="L201" s="53">
        <f t="shared" si="26"/>
        <v>799743799.77999985</v>
      </c>
      <c r="N201" s="51">
        <v>-144101752.06000003</v>
      </c>
      <c r="P201" s="51">
        <f t="shared" si="27"/>
        <v>655642047.71999979</v>
      </c>
    </row>
    <row r="202" spans="1:16" x14ac:dyDescent="0.2">
      <c r="A202" s="10" t="s">
        <v>699</v>
      </c>
      <c r="B202" s="53">
        <v>328983551.37</v>
      </c>
      <c r="C202" s="52"/>
      <c r="D202" s="53">
        <v>-14105695.710000001</v>
      </c>
      <c r="E202" s="52"/>
      <c r="F202" s="53">
        <v>-1741526.22</v>
      </c>
      <c r="G202" s="52"/>
      <c r="H202" s="53">
        <v>0</v>
      </c>
      <c r="I202" s="52"/>
      <c r="J202" s="53">
        <f t="shared" si="25"/>
        <v>-15847221.930000002</v>
      </c>
      <c r="K202" s="52"/>
      <c r="L202" s="53">
        <f t="shared" si="26"/>
        <v>313136329.44</v>
      </c>
      <c r="N202" s="51">
        <v>-138633619.41999993</v>
      </c>
      <c r="P202" s="51">
        <f t="shared" si="27"/>
        <v>174502710.02000007</v>
      </c>
    </row>
    <row r="203" spans="1:16" x14ac:dyDescent="0.2">
      <c r="A203" s="10" t="s">
        <v>698</v>
      </c>
      <c r="B203" s="53">
        <v>385375.23</v>
      </c>
      <c r="C203" s="52"/>
      <c r="D203" s="53">
        <v>0</v>
      </c>
      <c r="E203" s="52"/>
      <c r="F203" s="53">
        <v>0</v>
      </c>
      <c r="G203" s="52"/>
      <c r="H203" s="53">
        <v>0</v>
      </c>
      <c r="I203" s="52"/>
      <c r="J203" s="53">
        <f t="shared" si="25"/>
        <v>0</v>
      </c>
      <c r="K203" s="52"/>
      <c r="L203" s="53">
        <f t="shared" si="26"/>
        <v>385375.23</v>
      </c>
      <c r="N203" s="51">
        <v>-215764.90999999995</v>
      </c>
      <c r="P203" s="51">
        <f t="shared" si="27"/>
        <v>169610.32000000004</v>
      </c>
    </row>
    <row r="204" spans="1:16" x14ac:dyDescent="0.2">
      <c r="A204" s="10" t="s">
        <v>697</v>
      </c>
      <c r="B204" s="53">
        <v>9680095.4900000021</v>
      </c>
      <c r="C204" s="53">
        <v>0</v>
      </c>
      <c r="D204" s="53">
        <v>618621.16999999993</v>
      </c>
      <c r="E204" s="53">
        <v>0</v>
      </c>
      <c r="F204" s="53">
        <v>-14143.45</v>
      </c>
      <c r="G204" s="53">
        <v>0</v>
      </c>
      <c r="H204" s="53">
        <v>0</v>
      </c>
      <c r="I204" s="52"/>
      <c r="J204" s="53">
        <f t="shared" si="25"/>
        <v>604477.72</v>
      </c>
      <c r="K204" s="52"/>
      <c r="L204" s="53">
        <f t="shared" si="26"/>
        <v>10284573.210000003</v>
      </c>
      <c r="N204" s="51">
        <v>-1039984.6100000002</v>
      </c>
      <c r="P204" s="51">
        <f t="shared" si="27"/>
        <v>9244588.6000000034</v>
      </c>
    </row>
    <row r="205" spans="1:16" x14ac:dyDescent="0.2">
      <c r="A205" s="10" t="s">
        <v>696</v>
      </c>
      <c r="B205" s="53">
        <v>580459.7699999999</v>
      </c>
      <c r="C205" s="53">
        <v>0</v>
      </c>
      <c r="D205" s="53">
        <v>0</v>
      </c>
      <c r="E205" s="52"/>
      <c r="F205" s="53">
        <v>-49601.79</v>
      </c>
      <c r="G205" s="52"/>
      <c r="H205" s="53">
        <v>0</v>
      </c>
      <c r="I205" s="52"/>
      <c r="J205" s="53">
        <f t="shared" si="25"/>
        <v>-49601.79</v>
      </c>
      <c r="K205" s="52"/>
      <c r="L205" s="53">
        <f t="shared" si="26"/>
        <v>530857.97999999986</v>
      </c>
      <c r="N205" s="51">
        <v>-21799.889999999992</v>
      </c>
      <c r="P205" s="51">
        <f t="shared" si="27"/>
        <v>509058.08999999985</v>
      </c>
    </row>
    <row r="206" spans="1:16" x14ac:dyDescent="0.2">
      <c r="A206" s="10" t="s">
        <v>695</v>
      </c>
      <c r="B206" s="57">
        <v>209720.25999999995</v>
      </c>
      <c r="C206" s="52"/>
      <c r="D206" s="57">
        <v>0</v>
      </c>
      <c r="E206" s="52"/>
      <c r="F206" s="57">
        <v>0</v>
      </c>
      <c r="G206" s="52"/>
      <c r="H206" s="57">
        <v>0</v>
      </c>
      <c r="I206" s="52"/>
      <c r="J206" s="57">
        <f t="shared" si="25"/>
        <v>0</v>
      </c>
      <c r="K206" s="52"/>
      <c r="L206" s="57">
        <f t="shared" si="26"/>
        <v>209720.25999999995</v>
      </c>
      <c r="N206" s="58">
        <v>-129263.91000000005</v>
      </c>
      <c r="P206" s="58">
        <f t="shared" si="27"/>
        <v>80456.349999999904</v>
      </c>
    </row>
    <row r="207" spans="1:16" x14ac:dyDescent="0.2">
      <c r="B207" s="53">
        <f>SUM(B186:B206)</f>
        <v>1684576742.9399996</v>
      </c>
      <c r="C207" s="52"/>
      <c r="D207" s="53">
        <f>SUM(D186:D206)</f>
        <v>163053864.67999998</v>
      </c>
      <c r="E207" s="52"/>
      <c r="F207" s="53">
        <f>SUM(F186:F206)</f>
        <v>-3260337.3200000003</v>
      </c>
      <c r="G207" s="52"/>
      <c r="H207" s="53">
        <f>SUM(H186:H206)</f>
        <v>0</v>
      </c>
      <c r="I207" s="52"/>
      <c r="J207" s="53">
        <f>SUM(J186:J206)</f>
        <v>159793527.35999998</v>
      </c>
      <c r="K207" s="52"/>
      <c r="L207" s="53">
        <f>SUM(L186:L206)</f>
        <v>1844370270.3</v>
      </c>
      <c r="N207" s="53">
        <f>SUM(N186:N206)</f>
        <v>-482147719.46000004</v>
      </c>
      <c r="P207" s="53">
        <f>SUM(P186:P206)</f>
        <v>1362222550.8399994</v>
      </c>
    </row>
    <row r="208" spans="1:16" x14ac:dyDescent="0.2">
      <c r="B208" s="53"/>
      <c r="C208" s="50"/>
      <c r="D208" s="53"/>
      <c r="E208" s="50"/>
      <c r="F208" s="53"/>
      <c r="G208" s="50"/>
      <c r="H208" s="53"/>
      <c r="I208" s="50"/>
      <c r="J208" s="53"/>
      <c r="K208" s="50"/>
      <c r="L208" s="53"/>
    </row>
    <row r="209" spans="1:16" x14ac:dyDescent="0.2">
      <c r="A209" s="47" t="s">
        <v>694</v>
      </c>
      <c r="B209" s="53"/>
      <c r="C209" s="50"/>
      <c r="D209" s="53"/>
      <c r="E209" s="50"/>
      <c r="F209" s="53"/>
      <c r="G209" s="50"/>
      <c r="H209" s="53"/>
      <c r="I209" s="50"/>
      <c r="J209" s="53"/>
      <c r="K209" s="50"/>
      <c r="L209" s="53"/>
    </row>
    <row r="210" spans="1:16" x14ac:dyDescent="0.2">
      <c r="A210" s="10" t="s">
        <v>693</v>
      </c>
      <c r="B210" s="53"/>
      <c r="C210" s="50"/>
      <c r="D210" s="53"/>
      <c r="E210" s="50"/>
      <c r="F210" s="53"/>
      <c r="G210" s="50"/>
      <c r="H210" s="53"/>
      <c r="I210" s="50"/>
      <c r="J210" s="53">
        <f t="shared" ref="J210:J226" si="28">H210+F210+D210</f>
        <v>0</v>
      </c>
      <c r="K210" s="52"/>
      <c r="L210" s="53">
        <f t="shared" ref="L210:L226" si="29">J210+B210</f>
        <v>0</v>
      </c>
      <c r="P210" s="51">
        <f t="shared" ref="P210:P226" si="30">L210+N210</f>
        <v>0</v>
      </c>
    </row>
    <row r="211" spans="1:16" x14ac:dyDescent="0.2">
      <c r="A211" s="10" t="s">
        <v>692</v>
      </c>
      <c r="B211" s="53"/>
      <c r="C211" s="50"/>
      <c r="D211" s="53"/>
      <c r="E211" s="50"/>
      <c r="F211" s="53"/>
      <c r="G211" s="50"/>
      <c r="H211" s="53"/>
      <c r="I211" s="50"/>
      <c r="J211" s="53">
        <f t="shared" si="28"/>
        <v>0</v>
      </c>
      <c r="K211" s="52"/>
      <c r="L211" s="53">
        <f t="shared" si="29"/>
        <v>0</v>
      </c>
      <c r="P211" s="51">
        <f t="shared" si="30"/>
        <v>0</v>
      </c>
    </row>
    <row r="212" spans="1:16" x14ac:dyDescent="0.2">
      <c r="A212" s="10" t="s">
        <v>691</v>
      </c>
      <c r="B212" s="53"/>
      <c r="C212" s="50"/>
      <c r="D212" s="53"/>
      <c r="E212" s="50"/>
      <c r="F212" s="53"/>
      <c r="G212" s="50"/>
      <c r="H212" s="53"/>
      <c r="I212" s="50"/>
      <c r="J212" s="53">
        <f t="shared" si="28"/>
        <v>0</v>
      </c>
      <c r="K212" s="52"/>
      <c r="L212" s="53">
        <f t="shared" si="29"/>
        <v>0</v>
      </c>
      <c r="P212" s="51">
        <f t="shared" si="30"/>
        <v>0</v>
      </c>
    </row>
    <row r="213" spans="1:16" x14ac:dyDescent="0.2">
      <c r="A213" s="10" t="s">
        <v>690</v>
      </c>
      <c r="B213" s="53"/>
      <c r="C213" s="50"/>
      <c r="D213" s="53"/>
      <c r="E213" s="50"/>
      <c r="F213" s="53"/>
      <c r="G213" s="50"/>
      <c r="H213" s="53"/>
      <c r="I213" s="50"/>
      <c r="J213" s="53">
        <f t="shared" si="28"/>
        <v>0</v>
      </c>
      <c r="K213" s="52"/>
      <c r="L213" s="53">
        <f t="shared" si="29"/>
        <v>0</v>
      </c>
      <c r="P213" s="51">
        <f t="shared" si="30"/>
        <v>0</v>
      </c>
    </row>
    <row r="214" spans="1:16" x14ac:dyDescent="0.2">
      <c r="A214" s="10" t="s">
        <v>689</v>
      </c>
      <c r="B214" s="53"/>
      <c r="C214" s="50"/>
      <c r="D214" s="53"/>
      <c r="E214" s="50"/>
      <c r="F214" s="53"/>
      <c r="G214" s="50"/>
      <c r="H214" s="53"/>
      <c r="I214" s="50"/>
      <c r="J214" s="53">
        <f t="shared" si="28"/>
        <v>0</v>
      </c>
      <c r="K214" s="52"/>
      <c r="L214" s="53">
        <f t="shared" si="29"/>
        <v>0</v>
      </c>
      <c r="P214" s="51">
        <f t="shared" si="30"/>
        <v>0</v>
      </c>
    </row>
    <row r="215" spans="1:16" x14ac:dyDescent="0.2">
      <c r="A215" s="10" t="s">
        <v>688</v>
      </c>
      <c r="B215" s="53"/>
      <c r="C215" s="50"/>
      <c r="D215" s="53"/>
      <c r="E215" s="50"/>
      <c r="F215" s="53"/>
      <c r="G215" s="50"/>
      <c r="H215" s="53"/>
      <c r="I215" s="50"/>
      <c r="J215" s="53">
        <f t="shared" si="28"/>
        <v>0</v>
      </c>
      <c r="K215" s="52"/>
      <c r="L215" s="53">
        <f t="shared" si="29"/>
        <v>0</v>
      </c>
      <c r="P215" s="51">
        <f t="shared" si="30"/>
        <v>0</v>
      </c>
    </row>
    <row r="216" spans="1:16" x14ac:dyDescent="0.2">
      <c r="A216" s="10" t="s">
        <v>687</v>
      </c>
      <c r="B216" s="53"/>
      <c r="C216" s="50"/>
      <c r="D216" s="53"/>
      <c r="E216" s="50"/>
      <c r="F216" s="53"/>
      <c r="G216" s="50"/>
      <c r="H216" s="53"/>
      <c r="I216" s="50"/>
      <c r="J216" s="53">
        <f t="shared" si="28"/>
        <v>0</v>
      </c>
      <c r="K216" s="52"/>
      <c r="L216" s="53">
        <f t="shared" si="29"/>
        <v>0</v>
      </c>
      <c r="P216" s="51">
        <f t="shared" si="30"/>
        <v>0</v>
      </c>
    </row>
    <row r="217" spans="1:16" x14ac:dyDescent="0.2">
      <c r="A217" s="10" t="s">
        <v>686</v>
      </c>
      <c r="B217" s="53"/>
      <c r="C217" s="50"/>
      <c r="D217" s="53"/>
      <c r="E217" s="50"/>
      <c r="F217" s="53"/>
      <c r="G217" s="50"/>
      <c r="H217" s="53"/>
      <c r="I217" s="50"/>
      <c r="J217" s="53">
        <f t="shared" si="28"/>
        <v>0</v>
      </c>
      <c r="K217" s="52"/>
      <c r="L217" s="53">
        <f t="shared" si="29"/>
        <v>0</v>
      </c>
      <c r="P217" s="51">
        <f t="shared" si="30"/>
        <v>0</v>
      </c>
    </row>
    <row r="218" spans="1:16" x14ac:dyDescent="0.2">
      <c r="A218" s="10" t="s">
        <v>685</v>
      </c>
      <c r="B218" s="53"/>
      <c r="C218" s="50"/>
      <c r="D218" s="53"/>
      <c r="E218" s="50"/>
      <c r="F218" s="53"/>
      <c r="G218" s="50"/>
      <c r="H218" s="53"/>
      <c r="I218" s="50"/>
      <c r="J218" s="53">
        <f t="shared" si="28"/>
        <v>0</v>
      </c>
      <c r="K218" s="52"/>
      <c r="L218" s="53">
        <f t="shared" si="29"/>
        <v>0</v>
      </c>
      <c r="P218" s="51">
        <f t="shared" si="30"/>
        <v>0</v>
      </c>
    </row>
    <row r="219" spans="1:16" x14ac:dyDescent="0.2">
      <c r="A219" s="10" t="s">
        <v>684</v>
      </c>
      <c r="B219" s="53"/>
      <c r="C219" s="50"/>
      <c r="D219" s="53"/>
      <c r="E219" s="50"/>
      <c r="F219" s="53"/>
      <c r="G219" s="50"/>
      <c r="H219" s="53"/>
      <c r="I219" s="50"/>
      <c r="J219" s="53">
        <f t="shared" si="28"/>
        <v>0</v>
      </c>
      <c r="K219" s="52"/>
      <c r="L219" s="53">
        <f t="shared" si="29"/>
        <v>0</v>
      </c>
      <c r="P219" s="51">
        <f t="shared" si="30"/>
        <v>0</v>
      </c>
    </row>
    <row r="220" spans="1:16" x14ac:dyDescent="0.2">
      <c r="A220" s="10" t="s">
        <v>683</v>
      </c>
      <c r="B220" s="53"/>
      <c r="C220" s="50"/>
      <c r="D220" s="53"/>
      <c r="E220" s="50"/>
      <c r="F220" s="53"/>
      <c r="G220" s="50"/>
      <c r="H220" s="53"/>
      <c r="I220" s="50"/>
      <c r="J220" s="53">
        <f t="shared" si="28"/>
        <v>0</v>
      </c>
      <c r="K220" s="52"/>
      <c r="L220" s="53">
        <f t="shared" si="29"/>
        <v>0</v>
      </c>
      <c r="P220" s="51">
        <f t="shared" si="30"/>
        <v>0</v>
      </c>
    </row>
    <row r="221" spans="1:16" x14ac:dyDescent="0.2">
      <c r="A221" s="10" t="s">
        <v>682</v>
      </c>
      <c r="B221" s="53"/>
      <c r="C221" s="50"/>
      <c r="D221" s="53"/>
      <c r="E221" s="50"/>
      <c r="F221" s="53"/>
      <c r="G221" s="50"/>
      <c r="H221" s="53"/>
      <c r="I221" s="50"/>
      <c r="J221" s="53">
        <f t="shared" si="28"/>
        <v>0</v>
      </c>
      <c r="K221" s="52"/>
      <c r="L221" s="53">
        <f t="shared" si="29"/>
        <v>0</v>
      </c>
      <c r="P221" s="51">
        <f t="shared" si="30"/>
        <v>0</v>
      </c>
    </row>
    <row r="222" spans="1:16" x14ac:dyDescent="0.2">
      <c r="A222" s="10" t="s">
        <v>681</v>
      </c>
      <c r="B222" s="53"/>
      <c r="C222" s="50"/>
      <c r="D222" s="53"/>
      <c r="E222" s="50"/>
      <c r="F222" s="53"/>
      <c r="G222" s="50"/>
      <c r="H222" s="53"/>
      <c r="I222" s="50"/>
      <c r="J222" s="53">
        <f t="shared" si="28"/>
        <v>0</v>
      </c>
      <c r="K222" s="52"/>
      <c r="L222" s="53">
        <f t="shared" si="29"/>
        <v>0</v>
      </c>
      <c r="P222" s="51">
        <f t="shared" si="30"/>
        <v>0</v>
      </c>
    </row>
    <row r="223" spans="1:16" x14ac:dyDescent="0.2">
      <c r="A223" s="10" t="s">
        <v>680</v>
      </c>
      <c r="B223" s="53"/>
      <c r="C223" s="50"/>
      <c r="D223" s="53"/>
      <c r="E223" s="50"/>
      <c r="F223" s="53"/>
      <c r="G223" s="50"/>
      <c r="H223" s="53"/>
      <c r="I223" s="50"/>
      <c r="J223" s="53">
        <f t="shared" si="28"/>
        <v>0</v>
      </c>
      <c r="K223" s="52"/>
      <c r="L223" s="53">
        <f t="shared" si="29"/>
        <v>0</v>
      </c>
      <c r="P223" s="51">
        <f t="shared" si="30"/>
        <v>0</v>
      </c>
    </row>
    <row r="224" spans="1:16" x14ac:dyDescent="0.2">
      <c r="A224" s="10" t="s">
        <v>679</v>
      </c>
      <c r="B224" s="53"/>
      <c r="C224" s="50"/>
      <c r="D224" s="53"/>
      <c r="E224" s="50"/>
      <c r="F224" s="53"/>
      <c r="G224" s="50"/>
      <c r="H224" s="53"/>
      <c r="I224" s="50"/>
      <c r="J224" s="53">
        <f t="shared" si="28"/>
        <v>0</v>
      </c>
      <c r="K224" s="52"/>
      <c r="L224" s="53">
        <f t="shared" si="29"/>
        <v>0</v>
      </c>
      <c r="P224" s="51">
        <f t="shared" si="30"/>
        <v>0</v>
      </c>
    </row>
    <row r="225" spans="1:16" x14ac:dyDescent="0.2">
      <c r="A225" s="10" t="s">
        <v>678</v>
      </c>
      <c r="B225" s="53"/>
      <c r="C225" s="50"/>
      <c r="D225" s="53"/>
      <c r="E225" s="50"/>
      <c r="F225" s="53"/>
      <c r="G225" s="50"/>
      <c r="H225" s="53"/>
      <c r="I225" s="50"/>
      <c r="J225" s="53">
        <f t="shared" si="28"/>
        <v>0</v>
      </c>
      <c r="K225" s="52"/>
      <c r="L225" s="53">
        <f t="shared" si="29"/>
        <v>0</v>
      </c>
      <c r="P225" s="51">
        <f t="shared" si="30"/>
        <v>0</v>
      </c>
    </row>
    <row r="226" spans="1:16" x14ac:dyDescent="0.2">
      <c r="A226" s="10" t="s">
        <v>677</v>
      </c>
      <c r="B226" s="53"/>
      <c r="C226" s="50"/>
      <c r="D226" s="53"/>
      <c r="E226" s="50"/>
      <c r="F226" s="53"/>
      <c r="G226" s="50"/>
      <c r="H226" s="53"/>
      <c r="I226" s="50"/>
      <c r="J226" s="53">
        <f t="shared" si="28"/>
        <v>0</v>
      </c>
      <c r="K226" s="52"/>
      <c r="L226" s="53">
        <f t="shared" si="29"/>
        <v>0</v>
      </c>
      <c r="P226" s="51">
        <f t="shared" si="30"/>
        <v>0</v>
      </c>
    </row>
    <row r="227" spans="1:16" x14ac:dyDescent="0.2">
      <c r="B227" s="55">
        <f>SUM(B210:B226)</f>
        <v>0</v>
      </c>
      <c r="C227" s="52"/>
      <c r="D227" s="55">
        <f>SUM(D210:D226)</f>
        <v>0</v>
      </c>
      <c r="E227" s="52"/>
      <c r="F227" s="55">
        <f>SUM(F210:F226)</f>
        <v>0</v>
      </c>
      <c r="G227" s="52"/>
      <c r="H227" s="55">
        <f>SUM(H210:H226)</f>
        <v>0</v>
      </c>
      <c r="I227" s="52"/>
      <c r="J227" s="55">
        <f>SUM(J210:J226)</f>
        <v>0</v>
      </c>
      <c r="K227" s="52"/>
      <c r="L227" s="55">
        <f>SUM(L210:L226)</f>
        <v>0</v>
      </c>
      <c r="N227" s="55">
        <f>SUM(N210:N226)</f>
        <v>0</v>
      </c>
      <c r="P227" s="55">
        <f>SUM(P210:P226)</f>
        <v>0</v>
      </c>
    </row>
    <row r="228" spans="1:16" x14ac:dyDescent="0.2">
      <c r="B228" s="53"/>
      <c r="C228" s="50"/>
      <c r="D228" s="53"/>
      <c r="E228" s="50"/>
      <c r="F228" s="53"/>
      <c r="G228" s="50"/>
      <c r="H228" s="53"/>
      <c r="I228" s="50"/>
      <c r="J228" s="53"/>
      <c r="K228" s="50"/>
      <c r="L228" s="53"/>
    </row>
    <row r="229" spans="1:16" x14ac:dyDescent="0.2">
      <c r="B229" s="53"/>
      <c r="C229" s="50"/>
      <c r="D229" s="53"/>
      <c r="E229" s="50"/>
      <c r="F229" s="53"/>
      <c r="G229" s="50"/>
      <c r="H229" s="53"/>
      <c r="I229" s="50"/>
      <c r="J229" s="53"/>
      <c r="K229" s="50"/>
      <c r="L229" s="53"/>
    </row>
    <row r="230" spans="1:16" x14ac:dyDescent="0.2">
      <c r="C230" s="50"/>
      <c r="E230" s="50"/>
      <c r="G230" s="50"/>
      <c r="I230" s="50"/>
      <c r="K230" s="50"/>
    </row>
    <row r="231" spans="1:16" ht="13.5" thickBot="1" x14ac:dyDescent="0.25">
      <c r="A231" s="47" t="s">
        <v>676</v>
      </c>
      <c r="B231" s="61">
        <f>B207+B183+B124+B102+B91+B73+B42+B227+B161+B142</f>
        <v>11369235089.749998</v>
      </c>
      <c r="C231" s="52"/>
      <c r="D231" s="61">
        <f>D207+D183+D124+D102+D91+D73+D42+D227+D161+D142</f>
        <v>707355670.20000005</v>
      </c>
      <c r="E231" s="52"/>
      <c r="F231" s="61">
        <f>F207+F183+F124+F102+F91+F73+F42+F227+F161+F142</f>
        <v>-211039375.16000003</v>
      </c>
      <c r="G231" s="52"/>
      <c r="H231" s="61">
        <f>H207+H183+H124+H102+H91+H73+H42+H227+H161+H142</f>
        <v>2921434.339999998</v>
      </c>
      <c r="I231" s="52"/>
      <c r="J231" s="61">
        <f>J207+J183+J124+J102+J91+J73+J42+J227+J161+J142</f>
        <v>499237729.38</v>
      </c>
      <c r="K231" s="52"/>
      <c r="L231" s="61">
        <f>L207+L183+L124+L102+L91+L73+L42+L227+L161+L142</f>
        <v>11868472819.130001</v>
      </c>
      <c r="N231" s="61">
        <f>N207+N183+N124+N102+N91+N73+N42+N227+N161+N142</f>
        <v>-4591377969.170001</v>
      </c>
      <c r="P231" s="61">
        <f>P207+P183+P124+P102+P91+P73+P42+P227+P161+P142</f>
        <v>7277094849.9599981</v>
      </c>
    </row>
    <row r="232" spans="1:16" ht="13.5" thickTop="1" x14ac:dyDescent="0.2">
      <c r="A232" s="47"/>
      <c r="B232" s="53"/>
      <c r="C232" s="52"/>
      <c r="D232" s="53"/>
      <c r="E232" s="52"/>
      <c r="F232" s="53"/>
      <c r="G232" s="52"/>
      <c r="H232" s="53"/>
      <c r="I232" s="52"/>
      <c r="J232" s="53"/>
      <c r="K232" s="52"/>
      <c r="L232" s="53"/>
    </row>
    <row r="233" spans="1:16" x14ac:dyDescent="0.2">
      <c r="B233" s="46">
        <v>0</v>
      </c>
      <c r="C233" s="50"/>
      <c r="E233" s="50"/>
      <c r="G233" s="50"/>
      <c r="I233" s="50"/>
      <c r="K233" s="50"/>
    </row>
    <row r="234" spans="1:16" x14ac:dyDescent="0.2">
      <c r="C234" s="50"/>
      <c r="E234" s="50"/>
      <c r="G234" s="50"/>
      <c r="I234" s="50"/>
      <c r="K234" s="50"/>
    </row>
    <row r="235" spans="1:16" x14ac:dyDescent="0.2">
      <c r="C235" s="50"/>
      <c r="E235" s="50"/>
      <c r="G235" s="50"/>
      <c r="I235" s="50"/>
      <c r="K235" s="50"/>
    </row>
    <row r="236" spans="1:16" x14ac:dyDescent="0.2">
      <c r="C236" s="50"/>
      <c r="E236" s="50"/>
      <c r="G236" s="50"/>
      <c r="I236" s="50"/>
      <c r="K236" s="50"/>
    </row>
    <row r="237" spans="1:16" x14ac:dyDescent="0.2">
      <c r="C237" s="50"/>
      <c r="E237" s="50"/>
      <c r="G237" s="50"/>
      <c r="I237" s="50"/>
      <c r="K237" s="50"/>
    </row>
    <row r="238" spans="1:16" x14ac:dyDescent="0.2">
      <c r="C238" s="50"/>
      <c r="E238" s="50"/>
      <c r="G238" s="50"/>
      <c r="I238" s="50"/>
      <c r="K238" s="50"/>
    </row>
    <row r="239" spans="1:16" x14ac:dyDescent="0.2">
      <c r="C239" s="50"/>
      <c r="E239" s="50"/>
      <c r="G239" s="50"/>
      <c r="I239" s="50"/>
      <c r="K239" s="50"/>
    </row>
    <row r="240" spans="1:16" x14ac:dyDescent="0.2">
      <c r="C240" s="50"/>
      <c r="E240" s="50"/>
      <c r="G240" s="50"/>
      <c r="I240" s="50"/>
      <c r="K240" s="50"/>
    </row>
    <row r="241" spans="3:11" x14ac:dyDescent="0.2">
      <c r="C241" s="50"/>
      <c r="E241" s="50"/>
      <c r="G241" s="50"/>
      <c r="I241" s="50"/>
      <c r="K241" s="50"/>
    </row>
    <row r="242" spans="3:11" x14ac:dyDescent="0.2">
      <c r="C242" s="50"/>
      <c r="E242" s="50"/>
      <c r="G242" s="50"/>
      <c r="I242" s="50"/>
      <c r="K242" s="50"/>
    </row>
    <row r="243" spans="3:11" x14ac:dyDescent="0.2">
      <c r="C243" s="62"/>
      <c r="E243" s="62"/>
      <c r="G243" s="62"/>
      <c r="I243" s="62"/>
      <c r="K243" s="62"/>
    </row>
    <row r="244" spans="3:11" x14ac:dyDescent="0.2">
      <c r="C244" s="62"/>
      <c r="E244" s="62"/>
      <c r="G244" s="62"/>
      <c r="I244" s="62"/>
      <c r="K244" s="62"/>
    </row>
    <row r="245" spans="3:11" x14ac:dyDescent="0.2">
      <c r="C245" s="62"/>
      <c r="E245" s="62"/>
      <c r="G245" s="62"/>
      <c r="I245" s="62"/>
      <c r="K245" s="62"/>
    </row>
    <row r="246" spans="3:11" x14ac:dyDescent="0.2">
      <c r="C246" s="62"/>
      <c r="E246" s="62"/>
      <c r="G246" s="62"/>
      <c r="I246" s="62"/>
      <c r="K246" s="62"/>
    </row>
    <row r="247" spans="3:11" x14ac:dyDescent="0.2">
      <c r="C247" s="62"/>
      <c r="E247" s="62"/>
      <c r="G247" s="62"/>
      <c r="I247" s="62"/>
      <c r="K247" s="62"/>
    </row>
    <row r="248" spans="3:11" x14ac:dyDescent="0.2">
      <c r="C248" s="62"/>
      <c r="E248" s="62"/>
      <c r="G248" s="62"/>
      <c r="I248" s="62"/>
      <c r="K248" s="62"/>
    </row>
    <row r="249" spans="3:11" x14ac:dyDescent="0.2">
      <c r="C249" s="62"/>
      <c r="E249" s="62"/>
      <c r="G249" s="62"/>
      <c r="I249" s="62"/>
      <c r="K249" s="62"/>
    </row>
    <row r="250" spans="3:11" x14ac:dyDescent="0.2">
      <c r="C250" s="62"/>
      <c r="E250" s="62"/>
      <c r="G250" s="62"/>
      <c r="I250" s="62"/>
      <c r="K250" s="62"/>
    </row>
    <row r="251" spans="3:11" x14ac:dyDescent="0.2">
      <c r="C251" s="62"/>
      <c r="E251" s="62"/>
      <c r="G251" s="62"/>
      <c r="I251" s="62"/>
      <c r="K251" s="62"/>
    </row>
    <row r="252" spans="3:11" x14ac:dyDescent="0.2">
      <c r="C252" s="62"/>
      <c r="E252" s="62"/>
      <c r="G252" s="62"/>
      <c r="I252" s="62"/>
      <c r="K252" s="62"/>
    </row>
    <row r="253" spans="3:11" x14ac:dyDescent="0.2">
      <c r="C253" s="62"/>
      <c r="E253" s="62"/>
      <c r="G253" s="62"/>
      <c r="I253" s="62"/>
      <c r="K253" s="62"/>
    </row>
    <row r="254" spans="3:11" x14ac:dyDescent="0.2">
      <c r="C254" s="62"/>
      <c r="E254" s="62"/>
      <c r="G254" s="62"/>
      <c r="I254" s="62"/>
      <c r="K254" s="62"/>
    </row>
    <row r="255" spans="3:11" x14ac:dyDescent="0.2">
      <c r="C255" s="62"/>
      <c r="E255" s="62"/>
      <c r="G255" s="62"/>
      <c r="I255" s="62"/>
      <c r="K255" s="62"/>
    </row>
    <row r="256" spans="3:11" x14ac:dyDescent="0.2">
      <c r="C256" s="62"/>
      <c r="E256" s="62"/>
      <c r="G256" s="62"/>
      <c r="I256" s="62"/>
      <c r="K256" s="62"/>
    </row>
    <row r="257" spans="3:11" x14ac:dyDescent="0.2">
      <c r="C257" s="62"/>
      <c r="E257" s="62"/>
      <c r="G257" s="62"/>
      <c r="I257" s="62"/>
      <c r="K257" s="62"/>
    </row>
    <row r="258" spans="3:11" x14ac:dyDescent="0.2">
      <c r="C258" s="62"/>
      <c r="E258" s="62"/>
      <c r="G258" s="62"/>
      <c r="I258" s="62"/>
      <c r="K258" s="62"/>
    </row>
    <row r="259" spans="3:11" x14ac:dyDescent="0.2">
      <c r="C259" s="62"/>
      <c r="E259" s="62"/>
      <c r="G259" s="62"/>
      <c r="I259" s="62"/>
      <c r="K259" s="62"/>
    </row>
    <row r="260" spans="3:11" x14ac:dyDescent="0.2">
      <c r="C260" s="62"/>
      <c r="E260" s="62"/>
      <c r="G260" s="62"/>
      <c r="I260" s="62"/>
      <c r="K260" s="62"/>
    </row>
    <row r="261" spans="3:11" x14ac:dyDescent="0.2">
      <c r="C261" s="62"/>
      <c r="E261" s="62"/>
      <c r="G261" s="62"/>
      <c r="I261" s="62"/>
      <c r="K261" s="62"/>
    </row>
    <row r="262" spans="3:11" x14ac:dyDescent="0.2">
      <c r="C262" s="62"/>
      <c r="E262" s="62"/>
      <c r="G262" s="62"/>
      <c r="I262" s="62"/>
      <c r="K262" s="62"/>
    </row>
    <row r="263" spans="3:11" x14ac:dyDescent="0.2">
      <c r="C263" s="62"/>
      <c r="E263" s="62"/>
      <c r="G263" s="62"/>
      <c r="I263" s="62"/>
      <c r="K263" s="62"/>
    </row>
    <row r="264" spans="3:11" x14ac:dyDescent="0.2">
      <c r="C264" s="62"/>
      <c r="E264" s="62"/>
      <c r="G264" s="62"/>
      <c r="I264" s="62"/>
      <c r="K264" s="62"/>
    </row>
    <row r="265" spans="3:11" x14ac:dyDescent="0.2">
      <c r="C265" s="62"/>
      <c r="E265" s="62"/>
      <c r="G265" s="62"/>
      <c r="I265" s="62"/>
      <c r="K265" s="62"/>
    </row>
    <row r="266" spans="3:11" x14ac:dyDescent="0.2">
      <c r="C266" s="62"/>
      <c r="E266" s="62"/>
      <c r="G266" s="62"/>
      <c r="I266" s="62"/>
      <c r="K266" s="62"/>
    </row>
    <row r="267" spans="3:11" x14ac:dyDescent="0.2">
      <c r="C267" s="62"/>
      <c r="E267" s="62"/>
      <c r="G267" s="62"/>
      <c r="I267" s="62"/>
      <c r="K267" s="62"/>
    </row>
    <row r="268" spans="3:11" x14ac:dyDescent="0.2">
      <c r="C268" s="62"/>
      <c r="E268" s="62"/>
      <c r="G268" s="62"/>
      <c r="I268" s="62"/>
      <c r="K268" s="62"/>
    </row>
    <row r="269" spans="3:11" x14ac:dyDescent="0.2">
      <c r="C269" s="62"/>
      <c r="E269" s="62"/>
      <c r="G269" s="62"/>
      <c r="I269" s="62"/>
      <c r="K269" s="62"/>
    </row>
    <row r="270" spans="3:11" x14ac:dyDescent="0.2">
      <c r="C270" s="62"/>
      <c r="E270" s="62"/>
      <c r="G270" s="62"/>
      <c r="I270" s="62"/>
      <c r="K270" s="62"/>
    </row>
    <row r="271" spans="3:11" x14ac:dyDescent="0.2">
      <c r="C271" s="62"/>
      <c r="E271" s="62"/>
      <c r="G271" s="62"/>
      <c r="I271" s="62"/>
      <c r="K271" s="62"/>
    </row>
    <row r="272" spans="3:11" x14ac:dyDescent="0.2">
      <c r="C272" s="62"/>
      <c r="E272" s="62"/>
      <c r="G272" s="62"/>
      <c r="I272" s="62"/>
      <c r="K272" s="62"/>
    </row>
    <row r="273" spans="3:11" x14ac:dyDescent="0.2">
      <c r="C273" s="62"/>
      <c r="E273" s="62"/>
      <c r="G273" s="62"/>
      <c r="I273" s="62"/>
      <c r="K273" s="62"/>
    </row>
    <row r="274" spans="3:11" x14ac:dyDescent="0.2">
      <c r="C274" s="62"/>
      <c r="E274" s="62"/>
      <c r="G274" s="62"/>
      <c r="I274" s="62"/>
      <c r="K274" s="62"/>
    </row>
    <row r="275" spans="3:11" x14ac:dyDescent="0.2">
      <c r="C275" s="62"/>
      <c r="E275" s="62"/>
      <c r="G275" s="62"/>
      <c r="I275" s="62"/>
      <c r="K275" s="62"/>
    </row>
    <row r="276" spans="3:11" x14ac:dyDescent="0.2">
      <c r="C276" s="62"/>
      <c r="E276" s="62"/>
      <c r="G276" s="62"/>
      <c r="I276" s="62"/>
      <c r="K276" s="62"/>
    </row>
    <row r="277" spans="3:11" x14ac:dyDescent="0.2">
      <c r="C277" s="62"/>
      <c r="E277" s="62"/>
      <c r="G277" s="62"/>
      <c r="I277" s="62"/>
      <c r="K277" s="62"/>
    </row>
    <row r="278" spans="3:11" x14ac:dyDescent="0.2">
      <c r="C278" s="62"/>
      <c r="E278" s="62"/>
      <c r="G278" s="62"/>
      <c r="I278" s="62"/>
      <c r="K278" s="62"/>
    </row>
    <row r="279" spans="3:11" x14ac:dyDescent="0.2">
      <c r="C279" s="62"/>
      <c r="E279" s="62"/>
      <c r="G279" s="62"/>
      <c r="I279" s="62"/>
      <c r="K279" s="62"/>
    </row>
    <row r="280" spans="3:11" x14ac:dyDescent="0.2">
      <c r="C280" s="62"/>
      <c r="E280" s="62"/>
      <c r="G280" s="62"/>
      <c r="I280" s="62"/>
      <c r="K280" s="62"/>
    </row>
    <row r="281" spans="3:11" x14ac:dyDescent="0.2">
      <c r="C281" s="62"/>
      <c r="E281" s="62"/>
      <c r="G281" s="62"/>
      <c r="I281" s="62"/>
      <c r="K281" s="62"/>
    </row>
    <row r="282" spans="3:11" x14ac:dyDescent="0.2">
      <c r="C282" s="62"/>
      <c r="E282" s="62"/>
      <c r="G282" s="62"/>
      <c r="I282" s="62"/>
      <c r="K282" s="62"/>
    </row>
    <row r="283" spans="3:11" x14ac:dyDescent="0.2">
      <c r="C283" s="62"/>
      <c r="E283" s="62"/>
      <c r="G283" s="62"/>
      <c r="I283" s="62"/>
      <c r="K283" s="62"/>
    </row>
    <row r="284" spans="3:11" x14ac:dyDescent="0.2">
      <c r="C284" s="62"/>
      <c r="E284" s="62"/>
      <c r="G284" s="62"/>
      <c r="I284" s="62"/>
      <c r="K284" s="62"/>
    </row>
    <row r="285" spans="3:11" x14ac:dyDescent="0.2">
      <c r="C285" s="62"/>
      <c r="E285" s="62"/>
      <c r="G285" s="62"/>
      <c r="I285" s="62"/>
      <c r="K285" s="62"/>
    </row>
    <row r="286" spans="3:11" x14ac:dyDescent="0.2">
      <c r="C286" s="62"/>
      <c r="E286" s="62"/>
      <c r="G286" s="62"/>
      <c r="I286" s="62"/>
      <c r="K286" s="62"/>
    </row>
    <row r="287" spans="3:11" x14ac:dyDescent="0.2">
      <c r="C287" s="62"/>
      <c r="E287" s="62"/>
      <c r="G287" s="62"/>
      <c r="I287" s="62"/>
      <c r="K287" s="62"/>
    </row>
    <row r="288" spans="3:11" x14ac:dyDescent="0.2">
      <c r="C288" s="62"/>
      <c r="E288" s="62"/>
      <c r="G288" s="62"/>
      <c r="I288" s="62"/>
      <c r="K288" s="62"/>
    </row>
    <row r="289" spans="3:11" x14ac:dyDescent="0.2">
      <c r="C289" s="62"/>
      <c r="E289" s="62"/>
      <c r="G289" s="62"/>
      <c r="I289" s="62"/>
      <c r="K289" s="62"/>
    </row>
    <row r="290" spans="3:11" x14ac:dyDescent="0.2">
      <c r="C290" s="62"/>
      <c r="E290" s="62"/>
      <c r="G290" s="62"/>
      <c r="I290" s="62"/>
      <c r="K290" s="62"/>
    </row>
    <row r="291" spans="3:11" x14ac:dyDescent="0.2">
      <c r="C291" s="62"/>
      <c r="E291" s="62"/>
      <c r="G291" s="62"/>
      <c r="I291" s="62"/>
      <c r="K291" s="62"/>
    </row>
    <row r="292" spans="3:11" x14ac:dyDescent="0.2">
      <c r="C292" s="62"/>
      <c r="E292" s="62"/>
      <c r="G292" s="62"/>
      <c r="I292" s="62"/>
      <c r="K292" s="62"/>
    </row>
    <row r="293" spans="3:11" x14ac:dyDescent="0.2">
      <c r="C293" s="62"/>
      <c r="E293" s="62"/>
      <c r="G293" s="62"/>
      <c r="I293" s="62"/>
      <c r="K293" s="62"/>
    </row>
    <row r="294" spans="3:11" x14ac:dyDescent="0.2">
      <c r="C294" s="62"/>
      <c r="E294" s="62"/>
      <c r="G294" s="62"/>
      <c r="I294" s="62"/>
      <c r="K294" s="62"/>
    </row>
    <row r="295" spans="3:11" x14ac:dyDescent="0.2">
      <c r="C295" s="62"/>
      <c r="E295" s="62"/>
      <c r="G295" s="62"/>
      <c r="I295" s="62"/>
      <c r="K295" s="62"/>
    </row>
    <row r="296" spans="3:11" x14ac:dyDescent="0.2">
      <c r="C296" s="62"/>
      <c r="E296" s="62"/>
      <c r="G296" s="62"/>
      <c r="I296" s="62"/>
      <c r="K296" s="62"/>
    </row>
    <row r="297" spans="3:11" x14ac:dyDescent="0.2">
      <c r="C297" s="62"/>
      <c r="E297" s="62"/>
      <c r="G297" s="62"/>
      <c r="I297" s="62"/>
      <c r="K297" s="62"/>
    </row>
    <row r="298" spans="3:11" x14ac:dyDescent="0.2">
      <c r="C298" s="62"/>
      <c r="E298" s="62"/>
      <c r="G298" s="62"/>
      <c r="I298" s="62"/>
      <c r="K298" s="62"/>
    </row>
    <row r="299" spans="3:11" x14ac:dyDescent="0.2">
      <c r="C299" s="62"/>
      <c r="E299" s="62"/>
      <c r="G299" s="62"/>
      <c r="I299" s="62"/>
      <c r="K299" s="62"/>
    </row>
    <row r="300" spans="3:11" x14ac:dyDescent="0.2">
      <c r="C300" s="62"/>
      <c r="E300" s="62"/>
      <c r="G300" s="62"/>
      <c r="I300" s="62"/>
      <c r="K300" s="62"/>
    </row>
    <row r="301" spans="3:11" x14ac:dyDescent="0.2">
      <c r="C301" s="62"/>
      <c r="E301" s="62"/>
      <c r="G301" s="62"/>
      <c r="I301" s="62"/>
      <c r="K301" s="62"/>
    </row>
    <row r="302" spans="3:11" x14ac:dyDescent="0.2">
      <c r="C302" s="62"/>
      <c r="E302" s="62"/>
      <c r="G302" s="62"/>
      <c r="I302" s="62"/>
      <c r="K302" s="62"/>
    </row>
    <row r="303" spans="3:11" x14ac:dyDescent="0.2">
      <c r="C303" s="62"/>
      <c r="E303" s="62"/>
      <c r="G303" s="62"/>
      <c r="I303" s="62"/>
      <c r="K303" s="62"/>
    </row>
    <row r="304" spans="3:11" x14ac:dyDescent="0.2">
      <c r="C304" s="62"/>
      <c r="E304" s="62"/>
      <c r="G304" s="62"/>
      <c r="I304" s="62"/>
      <c r="K304" s="62"/>
    </row>
    <row r="305" spans="3:11" x14ac:dyDescent="0.2">
      <c r="C305" s="62"/>
      <c r="E305" s="62"/>
      <c r="G305" s="62"/>
      <c r="I305" s="62"/>
      <c r="K305" s="62"/>
    </row>
    <row r="306" spans="3:11" x14ac:dyDescent="0.2">
      <c r="C306" s="62"/>
      <c r="E306" s="62"/>
      <c r="G306" s="62"/>
      <c r="I306" s="62"/>
      <c r="K306" s="62"/>
    </row>
    <row r="307" spans="3:11" x14ac:dyDescent="0.2">
      <c r="C307" s="62"/>
      <c r="E307" s="62"/>
      <c r="G307" s="62"/>
      <c r="I307" s="62"/>
      <c r="K307" s="62"/>
    </row>
    <row r="308" spans="3:11" x14ac:dyDescent="0.2">
      <c r="C308" s="62"/>
      <c r="E308" s="62"/>
      <c r="G308" s="62"/>
      <c r="I308" s="62"/>
      <c r="K308" s="62"/>
    </row>
  </sheetData>
  <mergeCells count="3">
    <mergeCell ref="A1:P1"/>
    <mergeCell ref="A2:P2"/>
    <mergeCell ref="A3:P3"/>
  </mergeCells>
  <hyperlinks>
    <hyperlink ref="R1" location="'TABLE OF CONTENTS'!A1" display="ToC" xr:uid="{833F26F1-A50E-41DF-BD0F-BB2AAF6438EF}"/>
  </hyperlinks>
  <pageMargins left="0.75" right="0.75" top="1" bottom="1" header="0.5" footer="0.5"/>
  <pageSetup scale="52" fitToHeight="0" orientation="landscape" r:id="rId1"/>
  <headerFooter alignWithMargins="0">
    <oddFooter>&amp;L&amp;"Calibri"&amp;11&amp;K000000&amp;Z
&amp;F_x000D_&amp;1#&amp;"Calibri"&amp;14&amp;K000000 Business Use&amp;C&amp;A&amp;R5.&amp;P&amp;L&amp;"Calibri"&amp;11&amp;K000000&amp;Z
&amp;F</oddFooter>
  </headerFooter>
  <rowBreaks count="2" manualBreakCount="2">
    <brk id="74" max="16383" man="1"/>
    <brk id="1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FBB15-8D28-4E99-AA1C-829B2B69D28F}">
  <sheetPr>
    <pageSetUpPr fitToPage="1"/>
  </sheetPr>
  <dimension ref="A1:R199"/>
  <sheetViews>
    <sheetView workbookViewId="0">
      <selection sqref="A1:P1"/>
    </sheetView>
  </sheetViews>
  <sheetFormatPr defaultColWidth="9.140625" defaultRowHeight="12.75" x14ac:dyDescent="0.2"/>
  <cols>
    <col min="1" max="1" width="39.5703125" style="10" bestFit="1" customWidth="1"/>
    <col min="2" max="2" width="25.42578125" style="46" customWidth="1"/>
    <col min="3" max="3" width="1.5703125" style="10" customWidth="1"/>
    <col min="4" max="4" width="18.42578125" style="46" customWidth="1"/>
    <col min="5" max="5" width="1.5703125" style="10" customWidth="1"/>
    <col min="6" max="6" width="24" style="46" customWidth="1"/>
    <col min="7" max="7" width="1.5703125" style="10" customWidth="1"/>
    <col min="8" max="8" width="20.5703125" style="46" customWidth="1"/>
    <col min="9" max="9" width="1.5703125" style="10" customWidth="1"/>
    <col min="10" max="10" width="17.5703125" style="46" customWidth="1"/>
    <col min="11" max="11" width="1.5703125" style="10" customWidth="1"/>
    <col min="12" max="12" width="17.5703125" style="46" customWidth="1"/>
    <col min="13" max="13" width="1.5703125" style="10" customWidth="1"/>
    <col min="14" max="14" width="19.42578125" style="10" customWidth="1"/>
    <col min="15" max="15" width="2.42578125" style="10" customWidth="1"/>
    <col min="16" max="16" width="23.42578125" style="10" bestFit="1" customWidth="1"/>
    <col min="17" max="16384" width="9.140625" style="10"/>
  </cols>
  <sheetData>
    <row r="1" spans="1:18" s="42" customFormat="1" ht="15.75" x14ac:dyDescent="0.25">
      <c r="A1" s="196" t="s">
        <v>83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R1" s="43" t="s">
        <v>891</v>
      </c>
    </row>
    <row r="2" spans="1:18" s="42" customFormat="1" ht="15.75" x14ac:dyDescent="0.25">
      <c r="A2" s="196" t="s">
        <v>890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8" x14ac:dyDescent="0.2">
      <c r="A3" s="198" t="s">
        <v>906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</row>
    <row r="4" spans="1:18" x14ac:dyDescent="0.2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8" x14ac:dyDescent="0.2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18" x14ac:dyDescent="0.2">
      <c r="B6" s="45" t="s">
        <v>889</v>
      </c>
      <c r="H6" s="45" t="s">
        <v>888</v>
      </c>
      <c r="L6" s="45" t="s">
        <v>887</v>
      </c>
      <c r="P6" s="47" t="s">
        <v>676</v>
      </c>
    </row>
    <row r="7" spans="1:18" x14ac:dyDescent="0.2">
      <c r="A7" s="47" t="s">
        <v>886</v>
      </c>
      <c r="B7" s="48" t="s">
        <v>881</v>
      </c>
      <c r="D7" s="48" t="s">
        <v>885</v>
      </c>
      <c r="F7" s="48" t="s">
        <v>884</v>
      </c>
      <c r="H7" s="48" t="s">
        <v>883</v>
      </c>
      <c r="J7" s="48" t="s">
        <v>882</v>
      </c>
      <c r="L7" s="48" t="s">
        <v>881</v>
      </c>
      <c r="N7" s="48" t="s">
        <v>880</v>
      </c>
      <c r="P7" s="48" t="s">
        <v>879</v>
      </c>
    </row>
    <row r="8" spans="1:18" x14ac:dyDescent="0.2">
      <c r="A8" s="47" t="s">
        <v>878</v>
      </c>
      <c r="B8" s="49"/>
      <c r="D8" s="49"/>
      <c r="F8" s="49"/>
      <c r="H8" s="49"/>
      <c r="J8" s="49"/>
      <c r="L8" s="49"/>
    </row>
    <row r="9" spans="1:18" x14ac:dyDescent="0.2">
      <c r="A9" s="47" t="s">
        <v>877</v>
      </c>
    </row>
    <row r="10" spans="1:18" x14ac:dyDescent="0.2">
      <c r="A10" s="47" t="s">
        <v>876</v>
      </c>
    </row>
    <row r="11" spans="1:18" x14ac:dyDescent="0.2">
      <c r="A11" s="10" t="s">
        <v>875</v>
      </c>
      <c r="B11" s="46">
        <v>2621107.81</v>
      </c>
      <c r="C11" s="50"/>
      <c r="D11" s="46">
        <v>0</v>
      </c>
      <c r="E11" s="50"/>
      <c r="F11" s="46">
        <v>0</v>
      </c>
      <c r="G11" s="50"/>
      <c r="H11" s="46">
        <v>0</v>
      </c>
      <c r="I11" s="50"/>
      <c r="J11" s="46">
        <f t="shared" ref="J11:J29" si="0">H11+F11+D11</f>
        <v>0</v>
      </c>
      <c r="K11" s="50"/>
      <c r="L11" s="46">
        <f t="shared" ref="L11:L29" si="1">J11+B11</f>
        <v>2621107.81</v>
      </c>
      <c r="N11" s="51">
        <v>-1580211.5699999998</v>
      </c>
      <c r="P11" s="51">
        <f t="shared" ref="P11:P29" si="2">L11+N11</f>
        <v>1040896.2400000002</v>
      </c>
    </row>
    <row r="12" spans="1:18" x14ac:dyDescent="0.2">
      <c r="A12" s="10" t="s">
        <v>874</v>
      </c>
      <c r="B12" s="46">
        <v>6552620.040000001</v>
      </c>
      <c r="C12" s="50"/>
      <c r="D12" s="46">
        <v>19057.240000000002</v>
      </c>
      <c r="E12" s="50"/>
      <c r="F12" s="46">
        <v>-62.45</v>
      </c>
      <c r="G12" s="50"/>
      <c r="H12" s="46">
        <v>429</v>
      </c>
      <c r="I12" s="50"/>
      <c r="J12" s="46">
        <f t="shared" si="0"/>
        <v>19423.79</v>
      </c>
      <c r="K12" s="50"/>
      <c r="L12" s="46">
        <f t="shared" si="1"/>
        <v>6572043.830000001</v>
      </c>
      <c r="N12" s="51">
        <v>0</v>
      </c>
      <c r="P12" s="51">
        <f t="shared" si="2"/>
        <v>6572043.830000001</v>
      </c>
    </row>
    <row r="13" spans="1:18" x14ac:dyDescent="0.2">
      <c r="A13" s="10" t="s">
        <v>873</v>
      </c>
      <c r="B13" s="46">
        <v>28561392.839999996</v>
      </c>
      <c r="C13" s="50"/>
      <c r="D13" s="46">
        <v>4134707.67</v>
      </c>
      <c r="E13" s="50"/>
      <c r="F13" s="46">
        <v>-25739.57</v>
      </c>
      <c r="G13" s="50"/>
      <c r="H13" s="46">
        <v>0</v>
      </c>
      <c r="I13" s="50"/>
      <c r="J13" s="46">
        <f t="shared" si="0"/>
        <v>4108968.1</v>
      </c>
      <c r="K13" s="50"/>
      <c r="L13" s="46">
        <f t="shared" si="1"/>
        <v>32670360.939999998</v>
      </c>
      <c r="N13" s="51">
        <v>-4427850.4199999981</v>
      </c>
      <c r="P13" s="51">
        <f t="shared" si="2"/>
        <v>28242510.52</v>
      </c>
    </row>
    <row r="14" spans="1:18" x14ac:dyDescent="0.2">
      <c r="A14" s="10" t="s">
        <v>872</v>
      </c>
      <c r="B14" s="46">
        <v>336010099.44999999</v>
      </c>
      <c r="C14" s="50"/>
      <c r="D14" s="46">
        <v>6080290.1799999997</v>
      </c>
      <c r="E14" s="50"/>
      <c r="F14" s="46">
        <v>-1141276.1100000001</v>
      </c>
      <c r="G14" s="50"/>
      <c r="H14" s="46">
        <v>0</v>
      </c>
      <c r="I14" s="50"/>
      <c r="J14" s="46">
        <f t="shared" si="0"/>
        <v>4939014.0699999994</v>
      </c>
      <c r="K14" s="50"/>
      <c r="L14" s="46">
        <f t="shared" si="1"/>
        <v>340949113.51999998</v>
      </c>
      <c r="N14" s="51">
        <v>-61711898.869999968</v>
      </c>
      <c r="P14" s="51">
        <f t="shared" si="2"/>
        <v>279237214.65000004</v>
      </c>
    </row>
    <row r="15" spans="1:18" x14ac:dyDescent="0.2">
      <c r="A15" s="10" t="s">
        <v>859</v>
      </c>
      <c r="B15" s="46">
        <v>503282786.66000003</v>
      </c>
      <c r="C15" s="50"/>
      <c r="D15" s="46">
        <v>26088769.330000002</v>
      </c>
      <c r="E15" s="50"/>
      <c r="F15" s="46">
        <v>-4044770.9</v>
      </c>
      <c r="G15" s="50"/>
      <c r="H15" s="46">
        <v>0</v>
      </c>
      <c r="I15" s="50"/>
      <c r="J15" s="46">
        <f t="shared" si="0"/>
        <v>22043998.430000003</v>
      </c>
      <c r="K15" s="50"/>
      <c r="L15" s="46">
        <f t="shared" si="1"/>
        <v>525326785.09000003</v>
      </c>
      <c r="N15" s="51">
        <v>-191784603.13999993</v>
      </c>
      <c r="P15" s="51">
        <f t="shared" si="2"/>
        <v>333542181.95000011</v>
      </c>
    </row>
    <row r="16" spans="1:18" x14ac:dyDescent="0.2">
      <c r="A16" s="10" t="s">
        <v>858</v>
      </c>
      <c r="B16" s="46">
        <v>505254740.96000004</v>
      </c>
      <c r="C16" s="50"/>
      <c r="D16" s="46">
        <v>36542515.840000004</v>
      </c>
      <c r="E16" s="50"/>
      <c r="F16" s="46">
        <v>-10704707.939999999</v>
      </c>
      <c r="G16" s="50"/>
      <c r="H16" s="46">
        <v>0</v>
      </c>
      <c r="I16" s="50"/>
      <c r="J16" s="46">
        <f t="shared" si="0"/>
        <v>25837807.900000006</v>
      </c>
      <c r="K16" s="50"/>
      <c r="L16" s="46">
        <f t="shared" si="1"/>
        <v>531092548.86000001</v>
      </c>
      <c r="N16" s="51">
        <v>-85737160.229999974</v>
      </c>
      <c r="P16" s="51">
        <f t="shared" si="2"/>
        <v>445355388.63000005</v>
      </c>
    </row>
    <row r="17" spans="1:17" x14ac:dyDescent="0.2">
      <c r="A17" s="10" t="s">
        <v>857</v>
      </c>
      <c r="B17" s="46">
        <v>2516284.8699999996</v>
      </c>
      <c r="C17" s="50"/>
      <c r="D17" s="46">
        <v>41612.400000000001</v>
      </c>
      <c r="E17" s="50"/>
      <c r="F17" s="46">
        <v>0</v>
      </c>
      <c r="G17" s="50"/>
      <c r="H17" s="46">
        <v>0</v>
      </c>
      <c r="I17" s="50"/>
      <c r="J17" s="46">
        <f t="shared" si="0"/>
        <v>41612.400000000001</v>
      </c>
      <c r="K17" s="50"/>
      <c r="L17" s="46">
        <f t="shared" si="1"/>
        <v>2557897.2699999996</v>
      </c>
      <c r="N17" s="51">
        <v>-1279718.9499999997</v>
      </c>
      <c r="P17" s="51">
        <f t="shared" si="2"/>
        <v>1278178.3199999998</v>
      </c>
    </row>
    <row r="18" spans="1:17" x14ac:dyDescent="0.2">
      <c r="A18" s="10" t="s">
        <v>856</v>
      </c>
      <c r="B18" s="46">
        <v>242396222.31000006</v>
      </c>
      <c r="C18" s="50"/>
      <c r="D18" s="46">
        <v>13522804.869999999</v>
      </c>
      <c r="E18" s="50"/>
      <c r="F18" s="46">
        <v>-1718148.17</v>
      </c>
      <c r="G18" s="50"/>
      <c r="H18" s="46">
        <v>0</v>
      </c>
      <c r="I18" s="50"/>
      <c r="J18" s="46">
        <f t="shared" si="0"/>
        <v>11804656.699999999</v>
      </c>
      <c r="K18" s="50"/>
      <c r="L18" s="46">
        <f t="shared" si="1"/>
        <v>254200879.01000005</v>
      </c>
      <c r="N18" s="51">
        <v>-60050423.679999962</v>
      </c>
      <c r="P18" s="51">
        <f t="shared" si="2"/>
        <v>194150455.3300001</v>
      </c>
    </row>
    <row r="19" spans="1:17" x14ac:dyDescent="0.2">
      <c r="A19" s="10" t="s">
        <v>855</v>
      </c>
      <c r="B19" s="46">
        <v>351513241.10000002</v>
      </c>
      <c r="C19" s="50"/>
      <c r="D19" s="46">
        <v>19054207.399999999</v>
      </c>
      <c r="E19" s="50"/>
      <c r="F19" s="46">
        <v>-1043774.4500000001</v>
      </c>
      <c r="G19" s="50"/>
      <c r="H19" s="46">
        <v>0</v>
      </c>
      <c r="I19" s="50"/>
      <c r="J19" s="46">
        <f t="shared" si="0"/>
        <v>18010432.949999999</v>
      </c>
      <c r="K19" s="50"/>
      <c r="L19" s="46">
        <f t="shared" si="1"/>
        <v>369523674.05000001</v>
      </c>
      <c r="N19" s="51">
        <v>-168130903.19999999</v>
      </c>
      <c r="P19" s="51">
        <f t="shared" si="2"/>
        <v>201392770.85000002</v>
      </c>
    </row>
    <row r="20" spans="1:17" x14ac:dyDescent="0.2">
      <c r="A20" s="10" t="s">
        <v>854</v>
      </c>
      <c r="B20" s="46">
        <v>153166429.28999999</v>
      </c>
      <c r="C20" s="50"/>
      <c r="D20" s="46">
        <v>10992224.01</v>
      </c>
      <c r="E20" s="50"/>
      <c r="F20" s="46">
        <v>-275180.55000000005</v>
      </c>
      <c r="G20" s="50"/>
      <c r="H20" s="46">
        <v>0</v>
      </c>
      <c r="I20" s="50"/>
      <c r="J20" s="46">
        <f t="shared" si="0"/>
        <v>10717043.459999999</v>
      </c>
      <c r="K20" s="50"/>
      <c r="L20" s="46">
        <f t="shared" si="1"/>
        <v>163883472.75</v>
      </c>
      <c r="N20" s="51">
        <v>-73759162.870000005</v>
      </c>
      <c r="P20" s="51">
        <f t="shared" si="2"/>
        <v>90124309.879999995</v>
      </c>
    </row>
    <row r="21" spans="1:17" x14ac:dyDescent="0.2">
      <c r="A21" s="10" t="s">
        <v>853</v>
      </c>
      <c r="B21" s="46">
        <v>63486858.579999998</v>
      </c>
      <c r="C21" s="46">
        <v>0</v>
      </c>
      <c r="D21" s="46">
        <v>220568.11</v>
      </c>
      <c r="E21" s="46">
        <v>0</v>
      </c>
      <c r="F21" s="46">
        <v>-17348961.109999999</v>
      </c>
      <c r="G21" s="46">
        <v>0</v>
      </c>
      <c r="H21" s="46">
        <v>0</v>
      </c>
      <c r="I21" s="50"/>
      <c r="J21" s="46">
        <f t="shared" si="0"/>
        <v>-17128393</v>
      </c>
      <c r="K21" s="50"/>
      <c r="L21" s="46">
        <f t="shared" si="1"/>
        <v>46358465.579999998</v>
      </c>
      <c r="N21" s="51">
        <v>-21366476.160000008</v>
      </c>
      <c r="P21" s="51">
        <f t="shared" si="2"/>
        <v>24991989.419999991</v>
      </c>
    </row>
    <row r="22" spans="1:17" x14ac:dyDescent="0.2">
      <c r="A22" s="10" t="s">
        <v>852</v>
      </c>
      <c r="B22" s="46">
        <v>2981376.3200000003</v>
      </c>
      <c r="C22" s="50"/>
      <c r="D22" s="46">
        <v>0</v>
      </c>
      <c r="E22" s="46">
        <v>0</v>
      </c>
      <c r="F22" s="46">
        <v>-16186.15</v>
      </c>
      <c r="G22" s="46">
        <v>0</v>
      </c>
      <c r="H22" s="46">
        <v>0</v>
      </c>
      <c r="I22" s="50"/>
      <c r="J22" s="46">
        <f t="shared" si="0"/>
        <v>-16186.15</v>
      </c>
      <c r="K22" s="50"/>
      <c r="L22" s="46">
        <f t="shared" si="1"/>
        <v>2965190.1700000004</v>
      </c>
      <c r="N22" s="51">
        <v>-1103752.1000000001</v>
      </c>
      <c r="P22" s="51">
        <f t="shared" si="2"/>
        <v>1861438.0700000003</v>
      </c>
    </row>
    <row r="23" spans="1:17" x14ac:dyDescent="0.2">
      <c r="A23" s="10" t="s">
        <v>851</v>
      </c>
      <c r="B23" s="46">
        <v>360578.36</v>
      </c>
      <c r="C23" s="50"/>
      <c r="D23" s="46">
        <v>0</v>
      </c>
      <c r="E23" s="46"/>
      <c r="F23" s="46">
        <v>0</v>
      </c>
      <c r="G23" s="46"/>
      <c r="H23" s="46">
        <v>0</v>
      </c>
      <c r="I23" s="50"/>
      <c r="J23" s="46">
        <f t="shared" si="0"/>
        <v>0</v>
      </c>
      <c r="K23" s="50"/>
      <c r="L23" s="46">
        <f t="shared" si="1"/>
        <v>360578.36</v>
      </c>
      <c r="N23" s="51">
        <v>-67826.600000000006</v>
      </c>
      <c r="P23" s="51">
        <f t="shared" si="2"/>
        <v>292751.76</v>
      </c>
    </row>
    <row r="24" spans="1:17" x14ac:dyDescent="0.2">
      <c r="A24" s="10" t="s">
        <v>850</v>
      </c>
      <c r="B24" s="46">
        <v>12614060.75</v>
      </c>
      <c r="C24" s="50"/>
      <c r="D24" s="46">
        <v>190580.30000000002</v>
      </c>
      <c r="E24" s="46"/>
      <c r="F24" s="46">
        <v>-152900.29</v>
      </c>
      <c r="G24" s="46"/>
      <c r="H24" s="46">
        <v>0</v>
      </c>
      <c r="I24" s="50"/>
      <c r="J24" s="46">
        <f t="shared" si="0"/>
        <v>37680.010000000009</v>
      </c>
      <c r="K24" s="50"/>
      <c r="L24" s="46">
        <f t="shared" si="1"/>
        <v>12651740.76</v>
      </c>
      <c r="N24" s="51">
        <v>-7482324.5399999991</v>
      </c>
      <c r="P24" s="51">
        <f t="shared" si="2"/>
        <v>5169416.2200000007</v>
      </c>
    </row>
    <row r="25" spans="1:17" x14ac:dyDescent="0.2">
      <c r="A25" s="10" t="s">
        <v>849</v>
      </c>
      <c r="B25" s="46">
        <v>0</v>
      </c>
      <c r="C25" s="50"/>
      <c r="D25" s="46">
        <v>0</v>
      </c>
      <c r="E25" s="50"/>
      <c r="F25" s="46">
        <v>0</v>
      </c>
      <c r="G25" s="50"/>
      <c r="H25" s="46">
        <v>0</v>
      </c>
      <c r="I25" s="50"/>
      <c r="J25" s="46">
        <f t="shared" si="0"/>
        <v>0</v>
      </c>
      <c r="K25" s="50"/>
      <c r="L25" s="46">
        <f t="shared" si="1"/>
        <v>0</v>
      </c>
      <c r="N25" s="51">
        <v>-0.08</v>
      </c>
      <c r="P25" s="51">
        <f t="shared" si="2"/>
        <v>-0.08</v>
      </c>
    </row>
    <row r="26" spans="1:17" x14ac:dyDescent="0.2">
      <c r="A26" s="10" t="s">
        <v>133</v>
      </c>
      <c r="B26" s="46">
        <v>177756.78</v>
      </c>
      <c r="C26" s="50"/>
      <c r="D26" s="46">
        <v>0</v>
      </c>
      <c r="E26" s="50"/>
      <c r="F26" s="46">
        <v>0</v>
      </c>
      <c r="G26" s="50"/>
      <c r="H26" s="46">
        <v>0</v>
      </c>
      <c r="I26" s="50"/>
      <c r="J26" s="46">
        <f t="shared" si="0"/>
        <v>0</v>
      </c>
      <c r="K26" s="50"/>
      <c r="L26" s="46">
        <f t="shared" si="1"/>
        <v>177756.78</v>
      </c>
      <c r="N26" s="51">
        <v>-74747.28</v>
      </c>
      <c r="P26" s="51">
        <f t="shared" si="2"/>
        <v>103009.5</v>
      </c>
      <c r="Q26" s="10" t="s">
        <v>848</v>
      </c>
    </row>
    <row r="27" spans="1:17" x14ac:dyDescent="0.2">
      <c r="A27" s="10" t="s">
        <v>847</v>
      </c>
      <c r="B27" s="46">
        <v>155366078.71000004</v>
      </c>
      <c r="C27" s="52"/>
      <c r="D27" s="46">
        <v>14807005.639999999</v>
      </c>
      <c r="E27" s="52"/>
      <c r="F27" s="46">
        <v>-2096008.42</v>
      </c>
      <c r="G27" s="52"/>
      <c r="H27" s="46">
        <v>0</v>
      </c>
      <c r="I27" s="52"/>
      <c r="J27" s="53">
        <f t="shared" si="0"/>
        <v>12710997.219999999</v>
      </c>
      <c r="K27" s="52"/>
      <c r="L27" s="53">
        <f t="shared" si="1"/>
        <v>168077075.93000004</v>
      </c>
      <c r="N27" s="51">
        <v>-58697097.389999978</v>
      </c>
      <c r="P27" s="51">
        <f t="shared" si="2"/>
        <v>109379978.54000005</v>
      </c>
    </row>
    <row r="28" spans="1:17" x14ac:dyDescent="0.2">
      <c r="A28" s="10" t="s">
        <v>846</v>
      </c>
      <c r="B28" s="53">
        <v>481259.15</v>
      </c>
      <c r="C28" s="52"/>
      <c r="D28" s="53">
        <v>0</v>
      </c>
      <c r="E28" s="52"/>
      <c r="F28" s="53">
        <v>-19824.63</v>
      </c>
      <c r="G28" s="52"/>
      <c r="H28" s="53">
        <v>77162.929999999993</v>
      </c>
      <c r="I28" s="52"/>
      <c r="J28" s="53">
        <f t="shared" si="0"/>
        <v>57338.299999999988</v>
      </c>
      <c r="K28" s="52"/>
      <c r="L28" s="53">
        <f t="shared" si="1"/>
        <v>538597.44999999995</v>
      </c>
      <c r="N28" s="51">
        <v>-93021.48</v>
      </c>
      <c r="P28" s="51">
        <f t="shared" si="2"/>
        <v>445575.97</v>
      </c>
    </row>
    <row r="29" spans="1:17" x14ac:dyDescent="0.2">
      <c r="A29" s="54" t="s">
        <v>845</v>
      </c>
      <c r="B29" s="53">
        <v>90830.729999999952</v>
      </c>
      <c r="C29" s="52"/>
      <c r="D29" s="53">
        <v>0</v>
      </c>
      <c r="E29" s="52"/>
      <c r="F29" s="53">
        <v>-90830.73</v>
      </c>
      <c r="G29" s="52"/>
      <c r="H29" s="53">
        <v>0</v>
      </c>
      <c r="I29" s="52"/>
      <c r="J29" s="53">
        <f t="shared" si="0"/>
        <v>-90830.73</v>
      </c>
      <c r="K29" s="52"/>
      <c r="L29" s="53">
        <f t="shared" si="1"/>
        <v>0</v>
      </c>
      <c r="N29" s="51">
        <v>1.4551915228366852E-11</v>
      </c>
      <c r="P29" s="51">
        <f t="shared" si="2"/>
        <v>1.4551915228366852E-11</v>
      </c>
    </row>
    <row r="30" spans="1:17" x14ac:dyDescent="0.2">
      <c r="B30" s="55">
        <f>SUM(B11:B29)</f>
        <v>2367433724.7100005</v>
      </c>
      <c r="C30" s="52"/>
      <c r="D30" s="55">
        <f>SUM(D11:D29)</f>
        <v>131694342.99000001</v>
      </c>
      <c r="E30" s="52"/>
      <c r="F30" s="55">
        <f>SUM(F11:F29)</f>
        <v>-38678371.469999999</v>
      </c>
      <c r="G30" s="52"/>
      <c r="H30" s="55">
        <f>SUM(H11:H29)</f>
        <v>77591.929999999993</v>
      </c>
      <c r="I30" s="52"/>
      <c r="J30" s="55">
        <f>SUM(J11:J29)</f>
        <v>93093563.449999988</v>
      </c>
      <c r="K30" s="52"/>
      <c r="L30" s="55">
        <f>SUM(L11:L29)</f>
        <v>2460527288.1600003</v>
      </c>
      <c r="N30" s="55">
        <f>SUM(N11:N29)</f>
        <v>-737347178.5599997</v>
      </c>
      <c r="P30" s="55">
        <f>SUM(P11:P29)</f>
        <v>1723180109.6000004</v>
      </c>
    </row>
    <row r="31" spans="1:17" x14ac:dyDescent="0.2">
      <c r="B31" s="53"/>
      <c r="C31" s="52"/>
      <c r="D31" s="53"/>
      <c r="E31" s="52"/>
      <c r="F31" s="53"/>
      <c r="G31" s="52"/>
      <c r="H31" s="53"/>
      <c r="I31" s="52"/>
      <c r="J31" s="53"/>
      <c r="K31" s="52"/>
      <c r="L31" s="53"/>
      <c r="P31" s="51">
        <f>SUM(P13:P29)+P11</f>
        <v>1716608065.7700007</v>
      </c>
      <c r="Q31" s="10" t="s">
        <v>844</v>
      </c>
    </row>
    <row r="32" spans="1:17" x14ac:dyDescent="0.2">
      <c r="A32" s="47" t="s">
        <v>843</v>
      </c>
      <c r="B32" s="53"/>
      <c r="C32" s="52"/>
      <c r="D32" s="53"/>
      <c r="E32" s="52"/>
      <c r="F32" s="53"/>
      <c r="G32" s="52"/>
      <c r="H32" s="53"/>
      <c r="I32" s="52"/>
      <c r="J32" s="53"/>
      <c r="K32" s="52"/>
      <c r="L32" s="53"/>
    </row>
    <row r="33" spans="1:16" x14ac:dyDescent="0.2">
      <c r="A33" s="10" t="s">
        <v>842</v>
      </c>
      <c r="B33" s="46">
        <v>7543927.2199999997</v>
      </c>
      <c r="C33" s="50"/>
      <c r="D33" s="46">
        <v>0</v>
      </c>
      <c r="E33" s="50"/>
      <c r="F33" s="46">
        <v>0</v>
      </c>
      <c r="G33" s="50"/>
      <c r="H33" s="46">
        <v>-413155.27</v>
      </c>
      <c r="I33" s="50"/>
      <c r="J33" s="46">
        <f t="shared" ref="J33:J45" si="3">H33+F33+D33</f>
        <v>-413155.27</v>
      </c>
      <c r="K33" s="50"/>
      <c r="L33" s="46">
        <f t="shared" ref="L33:L51" si="4">J33+B33</f>
        <v>7130771.9499999993</v>
      </c>
      <c r="N33" s="51">
        <v>0</v>
      </c>
      <c r="P33" s="51">
        <f t="shared" ref="P33:P51" si="5">L33+N33</f>
        <v>7130771.9499999993</v>
      </c>
    </row>
    <row r="34" spans="1:16" x14ac:dyDescent="0.2">
      <c r="A34" s="10" t="s">
        <v>841</v>
      </c>
      <c r="B34" s="56">
        <v>105790330.77999999</v>
      </c>
      <c r="C34" s="50"/>
      <c r="D34" s="56">
        <v>6128738.5500000007</v>
      </c>
      <c r="E34" s="50"/>
      <c r="F34" s="56">
        <v>-308437.06</v>
      </c>
      <c r="G34" s="50"/>
      <c r="H34" s="56">
        <v>0</v>
      </c>
      <c r="I34" s="50"/>
      <c r="J34" s="46">
        <f t="shared" si="3"/>
        <v>5820301.4900000012</v>
      </c>
      <c r="K34" s="50"/>
      <c r="L34" s="46">
        <f t="shared" si="4"/>
        <v>111610632.26999998</v>
      </c>
      <c r="N34" s="51">
        <v>-17771384.100000001</v>
      </c>
      <c r="P34" s="51">
        <f t="shared" si="5"/>
        <v>93839248.169999987</v>
      </c>
    </row>
    <row r="35" spans="1:16" x14ac:dyDescent="0.2">
      <c r="A35" s="10" t="s">
        <v>840</v>
      </c>
      <c r="B35" s="46">
        <v>25046.090000000026</v>
      </c>
      <c r="C35" s="46">
        <v>0</v>
      </c>
      <c r="D35" s="46">
        <v>0</v>
      </c>
      <c r="E35" s="50"/>
      <c r="F35" s="46">
        <v>0</v>
      </c>
      <c r="G35" s="50"/>
      <c r="H35" s="46">
        <v>0</v>
      </c>
      <c r="I35" s="50"/>
      <c r="J35" s="46">
        <f t="shared" si="3"/>
        <v>0</v>
      </c>
      <c r="K35" s="50"/>
      <c r="L35" s="46">
        <f t="shared" si="4"/>
        <v>25046.090000000026</v>
      </c>
      <c r="N35" s="51">
        <v>-13791.709999999988</v>
      </c>
      <c r="P35" s="51">
        <f t="shared" si="5"/>
        <v>11254.380000000037</v>
      </c>
    </row>
    <row r="36" spans="1:16" x14ac:dyDescent="0.2">
      <c r="A36" s="10" t="s">
        <v>839</v>
      </c>
      <c r="B36" s="46">
        <v>14268670.290000001</v>
      </c>
      <c r="C36" s="50"/>
      <c r="D36" s="46">
        <v>159846.82</v>
      </c>
      <c r="E36" s="50"/>
      <c r="F36" s="46">
        <v>-138800.54</v>
      </c>
      <c r="G36" s="50"/>
      <c r="H36" s="46">
        <v>0</v>
      </c>
      <c r="I36" s="50"/>
      <c r="J36" s="46">
        <f t="shared" si="3"/>
        <v>21046.28</v>
      </c>
      <c r="K36" s="50"/>
      <c r="L36" s="46">
        <f t="shared" si="4"/>
        <v>14289716.57</v>
      </c>
      <c r="N36" s="51">
        <v>-3565966.4099999978</v>
      </c>
      <c r="P36" s="51">
        <f t="shared" si="5"/>
        <v>10723750.160000002</v>
      </c>
    </row>
    <row r="37" spans="1:16" x14ac:dyDescent="0.2">
      <c r="A37" s="10" t="s">
        <v>838</v>
      </c>
      <c r="B37" s="46">
        <v>29881235.649999991</v>
      </c>
      <c r="C37" s="50"/>
      <c r="D37" s="46">
        <v>2955016.3500000006</v>
      </c>
      <c r="E37" s="50"/>
      <c r="F37" s="46">
        <v>-5277508.6399999997</v>
      </c>
      <c r="G37" s="50"/>
      <c r="H37" s="46">
        <v>0</v>
      </c>
      <c r="I37" s="50"/>
      <c r="J37" s="46">
        <f t="shared" si="3"/>
        <v>-2322492.2899999991</v>
      </c>
      <c r="K37" s="50"/>
      <c r="L37" s="46">
        <f t="shared" si="4"/>
        <v>27558743.359999992</v>
      </c>
      <c r="N37" s="51">
        <v>-6493529.9600000056</v>
      </c>
      <c r="P37" s="51">
        <f t="shared" si="5"/>
        <v>21065213.399999987</v>
      </c>
    </row>
    <row r="38" spans="1:16" x14ac:dyDescent="0.2">
      <c r="A38" s="10" t="s">
        <v>837</v>
      </c>
      <c r="B38" s="46">
        <v>0</v>
      </c>
      <c r="C38" s="50"/>
      <c r="D38" s="46">
        <v>0</v>
      </c>
      <c r="E38" s="50"/>
      <c r="F38" s="46">
        <v>0</v>
      </c>
      <c r="G38" s="50"/>
      <c r="H38" s="46">
        <v>0</v>
      </c>
      <c r="I38" s="50"/>
      <c r="J38" s="46">
        <f t="shared" si="3"/>
        <v>0</v>
      </c>
      <c r="K38" s="50"/>
      <c r="L38" s="46">
        <f t="shared" si="4"/>
        <v>0</v>
      </c>
      <c r="N38" s="51">
        <v>0</v>
      </c>
      <c r="P38" s="51">
        <f t="shared" si="5"/>
        <v>0</v>
      </c>
    </row>
    <row r="39" spans="1:16" x14ac:dyDescent="0.2">
      <c r="A39" s="10" t="s">
        <v>836</v>
      </c>
      <c r="B39" s="46">
        <v>4361203.7700000005</v>
      </c>
      <c r="C39" s="50"/>
      <c r="D39" s="46">
        <v>1537576.07</v>
      </c>
      <c r="E39" s="50"/>
      <c r="F39" s="46">
        <v>-3021874.43</v>
      </c>
      <c r="G39" s="50"/>
      <c r="H39" s="46">
        <v>0</v>
      </c>
      <c r="I39" s="50"/>
      <c r="J39" s="46">
        <f t="shared" si="3"/>
        <v>-1484298.36</v>
      </c>
      <c r="K39" s="50"/>
      <c r="L39" s="46">
        <f t="shared" si="4"/>
        <v>2876905.41</v>
      </c>
      <c r="N39" s="51">
        <v>806715.27000000095</v>
      </c>
      <c r="P39" s="51">
        <f t="shared" si="5"/>
        <v>3683620.6800000011</v>
      </c>
    </row>
    <row r="40" spans="1:16" x14ac:dyDescent="0.2">
      <c r="A40" s="10" t="s">
        <v>835</v>
      </c>
      <c r="B40" s="46">
        <v>2406082.9199999985</v>
      </c>
      <c r="C40" s="50"/>
      <c r="D40" s="46">
        <v>-104176.92</v>
      </c>
      <c r="E40" s="50"/>
      <c r="F40" s="46">
        <v>0</v>
      </c>
      <c r="G40" s="50"/>
      <c r="H40" s="46">
        <v>0</v>
      </c>
      <c r="I40" s="50"/>
      <c r="J40" s="46">
        <f t="shared" si="3"/>
        <v>-104176.92</v>
      </c>
      <c r="K40" s="50"/>
      <c r="L40" s="46">
        <f t="shared" si="4"/>
        <v>2301905.9999999986</v>
      </c>
      <c r="N40" s="51">
        <v>-730194.89000000013</v>
      </c>
      <c r="P40" s="51">
        <f t="shared" si="5"/>
        <v>1571711.1099999985</v>
      </c>
    </row>
    <row r="41" spans="1:16" x14ac:dyDescent="0.2">
      <c r="A41" s="10" t="s">
        <v>834</v>
      </c>
      <c r="B41" s="46">
        <v>6488378.25</v>
      </c>
      <c r="C41" s="50"/>
      <c r="D41" s="46">
        <v>100986.09</v>
      </c>
      <c r="E41" s="50"/>
      <c r="F41" s="46">
        <v>-184733.4</v>
      </c>
      <c r="G41" s="50"/>
      <c r="H41" s="46">
        <v>0</v>
      </c>
      <c r="I41" s="50"/>
      <c r="J41" s="46">
        <f t="shared" si="3"/>
        <v>-83747.31</v>
      </c>
      <c r="K41" s="50"/>
      <c r="L41" s="46">
        <f t="shared" si="4"/>
        <v>6404630.9400000004</v>
      </c>
      <c r="N41" s="51">
        <v>-4047782.8000000003</v>
      </c>
      <c r="P41" s="51">
        <f t="shared" si="5"/>
        <v>2356848.14</v>
      </c>
    </row>
    <row r="42" spans="1:16" x14ac:dyDescent="0.2">
      <c r="A42" s="10" t="s">
        <v>833</v>
      </c>
      <c r="B42" s="46">
        <v>753108.76</v>
      </c>
      <c r="C42" s="50"/>
      <c r="D42" s="46">
        <v>0</v>
      </c>
      <c r="E42" s="50"/>
      <c r="F42" s="46">
        <v>-20821.080000000002</v>
      </c>
      <c r="G42" s="50"/>
      <c r="H42" s="46">
        <v>0</v>
      </c>
      <c r="I42" s="50"/>
      <c r="J42" s="46">
        <f t="shared" si="3"/>
        <v>-20821.080000000002</v>
      </c>
      <c r="K42" s="50"/>
      <c r="L42" s="46">
        <f t="shared" si="4"/>
        <v>732287.68</v>
      </c>
      <c r="N42" s="51">
        <v>-398848.02000000008</v>
      </c>
      <c r="P42" s="51">
        <f t="shared" si="5"/>
        <v>333439.65999999997</v>
      </c>
    </row>
    <row r="43" spans="1:16" x14ac:dyDescent="0.2">
      <c r="A43" s="10" t="s">
        <v>832</v>
      </c>
      <c r="B43" s="46">
        <v>16618731.300000003</v>
      </c>
      <c r="C43" s="50"/>
      <c r="D43" s="46">
        <v>1147724.0999999999</v>
      </c>
      <c r="E43" s="50"/>
      <c r="F43" s="46">
        <v>-179065.04</v>
      </c>
      <c r="G43" s="50"/>
      <c r="H43" s="46">
        <v>0</v>
      </c>
      <c r="I43" s="50"/>
      <c r="J43" s="46">
        <f t="shared" si="3"/>
        <v>968659.05999999982</v>
      </c>
      <c r="K43" s="50"/>
      <c r="L43" s="46">
        <f t="shared" si="4"/>
        <v>17587390.360000003</v>
      </c>
      <c r="N43" s="51">
        <v>-6842936.6399999997</v>
      </c>
      <c r="P43" s="51">
        <f t="shared" si="5"/>
        <v>10744453.720000003</v>
      </c>
    </row>
    <row r="44" spans="1:16" x14ac:dyDescent="0.2">
      <c r="A44" s="10" t="s">
        <v>831</v>
      </c>
      <c r="B44" s="46">
        <v>0</v>
      </c>
      <c r="C44" s="50"/>
      <c r="D44" s="46">
        <v>0</v>
      </c>
      <c r="E44" s="50"/>
      <c r="F44" s="46">
        <v>0</v>
      </c>
      <c r="G44" s="50"/>
      <c r="H44" s="46">
        <v>0</v>
      </c>
      <c r="I44" s="50"/>
      <c r="J44" s="46">
        <f t="shared" si="3"/>
        <v>0</v>
      </c>
      <c r="K44" s="50"/>
      <c r="L44" s="46">
        <f t="shared" si="4"/>
        <v>0</v>
      </c>
      <c r="N44" s="51">
        <v>0</v>
      </c>
      <c r="P44" s="51">
        <f t="shared" si="5"/>
        <v>0</v>
      </c>
    </row>
    <row r="45" spans="1:16" x14ac:dyDescent="0.2">
      <c r="A45" s="10" t="s">
        <v>830</v>
      </c>
      <c r="B45" s="46">
        <v>0</v>
      </c>
      <c r="C45" s="50"/>
      <c r="D45" s="46">
        <v>0</v>
      </c>
      <c r="E45" s="50"/>
      <c r="F45" s="46">
        <v>0</v>
      </c>
      <c r="G45" s="50"/>
      <c r="H45" s="46">
        <v>0</v>
      </c>
      <c r="I45" s="50"/>
      <c r="J45" s="46">
        <f t="shared" si="3"/>
        <v>0</v>
      </c>
      <c r="K45" s="50"/>
      <c r="L45" s="46">
        <f t="shared" si="4"/>
        <v>0</v>
      </c>
      <c r="N45" s="51">
        <v>0</v>
      </c>
      <c r="P45" s="51">
        <f t="shared" si="5"/>
        <v>0</v>
      </c>
    </row>
    <row r="46" spans="1:16" x14ac:dyDescent="0.2">
      <c r="A46" s="10" t="s">
        <v>829</v>
      </c>
      <c r="B46" s="46">
        <v>6912323.9100000001</v>
      </c>
      <c r="C46" s="50"/>
      <c r="D46" s="46">
        <v>187477.97</v>
      </c>
      <c r="E46" s="50"/>
      <c r="F46" s="46">
        <v>0</v>
      </c>
      <c r="G46" s="50"/>
      <c r="H46" s="46">
        <v>0</v>
      </c>
      <c r="I46" s="50"/>
      <c r="J46" s="46">
        <v>187477.97</v>
      </c>
      <c r="K46" s="50"/>
      <c r="L46" s="46">
        <f t="shared" si="4"/>
        <v>7099801.8799999999</v>
      </c>
      <c r="N46" s="51">
        <v>-2518149.8299999996</v>
      </c>
      <c r="P46" s="51">
        <f t="shared" si="5"/>
        <v>4581652.0500000007</v>
      </c>
    </row>
    <row r="47" spans="1:16" x14ac:dyDescent="0.2">
      <c r="A47" s="10" t="s">
        <v>828</v>
      </c>
      <c r="B47" s="46">
        <v>1195690.3899999999</v>
      </c>
      <c r="C47" s="50"/>
      <c r="D47" s="46">
        <v>26343.27</v>
      </c>
      <c r="E47" s="50"/>
      <c r="F47" s="46">
        <v>0</v>
      </c>
      <c r="G47" s="50"/>
      <c r="H47" s="46">
        <v>0</v>
      </c>
      <c r="I47" s="50"/>
      <c r="J47" s="46">
        <v>26343.27</v>
      </c>
      <c r="K47" s="50"/>
      <c r="L47" s="46">
        <f t="shared" si="4"/>
        <v>1222033.6599999999</v>
      </c>
      <c r="N47" s="51">
        <v>-575468.28</v>
      </c>
      <c r="P47" s="51">
        <f t="shared" si="5"/>
        <v>646565.37999999989</v>
      </c>
    </row>
    <row r="48" spans="1:16" x14ac:dyDescent="0.2">
      <c r="A48" s="10" t="s">
        <v>827</v>
      </c>
      <c r="B48" s="46">
        <v>39754625.349999994</v>
      </c>
      <c r="C48" s="50"/>
      <c r="D48" s="46">
        <v>3591515.09</v>
      </c>
      <c r="E48" s="50"/>
      <c r="F48" s="46">
        <v>0</v>
      </c>
      <c r="G48" s="50"/>
      <c r="H48" s="46">
        <v>0</v>
      </c>
      <c r="I48" s="50"/>
      <c r="J48" s="46">
        <f>H48+F48+D48</f>
        <v>3591515.09</v>
      </c>
      <c r="K48" s="50"/>
      <c r="L48" s="46">
        <f t="shared" si="4"/>
        <v>43346140.439999998</v>
      </c>
      <c r="N48" s="51">
        <v>-21547970.140000008</v>
      </c>
      <c r="P48" s="51">
        <f t="shared" si="5"/>
        <v>21798170.29999999</v>
      </c>
    </row>
    <row r="49" spans="1:16" x14ac:dyDescent="0.2">
      <c r="A49" s="10" t="s">
        <v>825</v>
      </c>
      <c r="B49" s="46">
        <v>34881657.410000004</v>
      </c>
      <c r="C49" s="50"/>
      <c r="D49" s="46">
        <v>4654104.2000000011</v>
      </c>
      <c r="E49" s="50"/>
      <c r="F49" s="46">
        <v>-2015666.73</v>
      </c>
      <c r="G49" s="50"/>
      <c r="H49" s="46">
        <v>0</v>
      </c>
      <c r="I49" s="50"/>
      <c r="J49" s="46">
        <f>H49+F49+D49</f>
        <v>2638437.4700000011</v>
      </c>
      <c r="K49" s="50"/>
      <c r="L49" s="46">
        <f t="shared" si="4"/>
        <v>37520094.880000003</v>
      </c>
      <c r="N49" s="51">
        <v>-24594313.32</v>
      </c>
      <c r="P49" s="51">
        <f t="shared" si="5"/>
        <v>12925781.560000002</v>
      </c>
    </row>
    <row r="50" spans="1:16" x14ac:dyDescent="0.2">
      <c r="A50" s="10" t="s">
        <v>820</v>
      </c>
      <c r="B50" s="46">
        <v>7610636.370000001</v>
      </c>
      <c r="C50" s="50"/>
      <c r="D50" s="46">
        <v>0</v>
      </c>
      <c r="E50" s="50"/>
      <c r="F50" s="46">
        <v>0</v>
      </c>
      <c r="G50" s="50"/>
      <c r="H50" s="46">
        <v>0</v>
      </c>
      <c r="I50" s="50"/>
      <c r="J50" s="46">
        <f>H50+F50+D50</f>
        <v>0</v>
      </c>
      <c r="K50" s="50"/>
      <c r="L50" s="46">
        <f t="shared" si="4"/>
        <v>7610636.370000001</v>
      </c>
      <c r="N50" s="51">
        <v>-8011380.370000001</v>
      </c>
      <c r="P50" s="51">
        <f t="shared" si="5"/>
        <v>-400744</v>
      </c>
    </row>
    <row r="51" spans="1:16" x14ac:dyDescent="0.2">
      <c r="A51" s="10" t="s">
        <v>815</v>
      </c>
      <c r="B51" s="57">
        <v>104132.07</v>
      </c>
      <c r="C51" s="52"/>
      <c r="D51" s="57">
        <v>0</v>
      </c>
      <c r="E51" s="52"/>
      <c r="F51" s="57">
        <v>0</v>
      </c>
      <c r="G51" s="52"/>
      <c r="H51" s="57">
        <v>0</v>
      </c>
      <c r="I51" s="52"/>
      <c r="J51" s="57">
        <f>H51+F51+D51</f>
        <v>0</v>
      </c>
      <c r="K51" s="52"/>
      <c r="L51" s="57">
        <f t="shared" si="4"/>
        <v>104132.07</v>
      </c>
      <c r="N51" s="58">
        <v>-8961.57</v>
      </c>
      <c r="P51" s="58">
        <f t="shared" si="5"/>
        <v>95170.5</v>
      </c>
    </row>
    <row r="52" spans="1:16" x14ac:dyDescent="0.2">
      <c r="B52" s="53">
        <f>SUM(B33:B51)</f>
        <v>278595780.52999997</v>
      </c>
      <c r="C52" s="52"/>
      <c r="D52" s="53">
        <f>SUM(D33:D51)</f>
        <v>20385151.590000004</v>
      </c>
      <c r="E52" s="52"/>
      <c r="F52" s="53">
        <f>SUM(F33:F51)</f>
        <v>-11146906.92</v>
      </c>
      <c r="G52" s="52"/>
      <c r="H52" s="53">
        <f>SUM(H33:H51)</f>
        <v>-413155.27</v>
      </c>
      <c r="I52" s="52"/>
      <c r="J52" s="53">
        <f>SUM(J33:J51)</f>
        <v>8825089.4000000022</v>
      </c>
      <c r="K52" s="52"/>
      <c r="L52" s="53">
        <f>SUM(L33:L51)</f>
        <v>287420869.93000001</v>
      </c>
      <c r="N52" s="53">
        <f>SUM(N33:N51)</f>
        <v>-96313962.770000011</v>
      </c>
      <c r="P52" s="53">
        <f>SUM(P33:P51)</f>
        <v>191106907.15999994</v>
      </c>
    </row>
    <row r="53" spans="1:16" x14ac:dyDescent="0.2">
      <c r="B53" s="53"/>
      <c r="C53" s="52"/>
      <c r="D53" s="53"/>
      <c r="E53" s="52"/>
      <c r="F53" s="53"/>
      <c r="G53" s="52"/>
      <c r="H53" s="53"/>
      <c r="I53" s="52"/>
      <c r="J53" s="53"/>
      <c r="K53" s="52"/>
      <c r="L53" s="53"/>
    </row>
    <row r="54" spans="1:16" x14ac:dyDescent="0.2">
      <c r="A54" s="47" t="s">
        <v>814</v>
      </c>
      <c r="B54" s="53"/>
      <c r="C54" s="52"/>
      <c r="D54" s="53"/>
      <c r="E54" s="52"/>
      <c r="F54" s="53"/>
      <c r="G54" s="52"/>
      <c r="H54" s="53"/>
      <c r="I54" s="52"/>
      <c r="J54" s="53"/>
      <c r="K54" s="52"/>
      <c r="L54" s="53"/>
    </row>
    <row r="55" spans="1:16" x14ac:dyDescent="0.2">
      <c r="A55" s="10" t="s">
        <v>813</v>
      </c>
      <c r="B55" s="53">
        <v>855636.47</v>
      </c>
      <c r="C55" s="52"/>
      <c r="D55" s="53">
        <v>0</v>
      </c>
      <c r="E55" s="52"/>
      <c r="F55" s="53">
        <v>0</v>
      </c>
      <c r="G55" s="52"/>
      <c r="H55" s="53">
        <v>0</v>
      </c>
      <c r="I55" s="52"/>
      <c r="J55" s="53">
        <f t="shared" ref="J55:J62" si="6">H55+F55+D55</f>
        <v>0</v>
      </c>
      <c r="K55" s="52"/>
      <c r="L55" s="53">
        <f t="shared" ref="L55:L62" si="7">J55+B55</f>
        <v>855636.47</v>
      </c>
      <c r="N55" s="51">
        <v>-855635.6</v>
      </c>
      <c r="P55" s="51">
        <f t="shared" ref="P55:P62" si="8">L55+N55</f>
        <v>0.86999999999534339</v>
      </c>
    </row>
    <row r="56" spans="1:16" x14ac:dyDescent="0.2">
      <c r="A56" s="10" t="s">
        <v>812</v>
      </c>
      <c r="B56" s="53">
        <v>4275194.05</v>
      </c>
      <c r="C56" s="52"/>
      <c r="D56" s="53">
        <v>0</v>
      </c>
      <c r="E56" s="52"/>
      <c r="F56" s="53">
        <v>0</v>
      </c>
      <c r="G56" s="52"/>
      <c r="H56" s="53">
        <v>0</v>
      </c>
      <c r="I56" s="52"/>
      <c r="J56" s="53">
        <f t="shared" si="6"/>
        <v>0</v>
      </c>
      <c r="K56" s="52"/>
      <c r="L56" s="53">
        <f t="shared" si="7"/>
        <v>4275194.05</v>
      </c>
      <c r="N56" s="51">
        <v>-532415.12999999989</v>
      </c>
      <c r="P56" s="51">
        <f t="shared" si="8"/>
        <v>3742778.92</v>
      </c>
    </row>
    <row r="57" spans="1:16" x14ac:dyDescent="0.2">
      <c r="A57" s="10" t="s">
        <v>811</v>
      </c>
      <c r="B57" s="53">
        <v>26775134.079999998</v>
      </c>
      <c r="C57" s="52"/>
      <c r="D57" s="53">
        <v>4448.160000000149</v>
      </c>
      <c r="E57" s="52"/>
      <c r="F57" s="53">
        <v>0</v>
      </c>
      <c r="G57" s="52"/>
      <c r="H57" s="53">
        <v>0</v>
      </c>
      <c r="I57" s="52"/>
      <c r="J57" s="53">
        <f t="shared" si="6"/>
        <v>4448.160000000149</v>
      </c>
      <c r="K57" s="52"/>
      <c r="L57" s="53">
        <f t="shared" si="7"/>
        <v>26779582.239999998</v>
      </c>
      <c r="N57" s="51">
        <v>-11788166.709999997</v>
      </c>
      <c r="P57" s="51">
        <f t="shared" si="8"/>
        <v>14991415.530000001</v>
      </c>
    </row>
    <row r="58" spans="1:16" x14ac:dyDescent="0.2">
      <c r="A58" s="10" t="s">
        <v>810</v>
      </c>
      <c r="B58" s="53">
        <v>15188682.530000001</v>
      </c>
      <c r="C58" s="52"/>
      <c r="D58" s="53">
        <v>57578.089999999967</v>
      </c>
      <c r="E58" s="52"/>
      <c r="F58" s="53">
        <v>-741049.44000000006</v>
      </c>
      <c r="G58" s="52"/>
      <c r="H58" s="53">
        <v>0</v>
      </c>
      <c r="I58" s="52"/>
      <c r="J58" s="53">
        <f t="shared" si="6"/>
        <v>-683471.35000000009</v>
      </c>
      <c r="K58" s="52"/>
      <c r="L58" s="53">
        <f t="shared" si="7"/>
        <v>14505211.180000002</v>
      </c>
      <c r="N58" s="51">
        <v>-3395848.65</v>
      </c>
      <c r="P58" s="51">
        <f t="shared" si="8"/>
        <v>11109362.530000001</v>
      </c>
    </row>
    <row r="59" spans="1:16" x14ac:dyDescent="0.2">
      <c r="A59" s="10" t="s">
        <v>809</v>
      </c>
      <c r="B59" s="53">
        <v>1416845.2799999998</v>
      </c>
      <c r="C59" s="52"/>
      <c r="D59" s="53">
        <v>0</v>
      </c>
      <c r="E59" s="52"/>
      <c r="F59" s="53">
        <v>0</v>
      </c>
      <c r="G59" s="52"/>
      <c r="H59" s="53">
        <v>0</v>
      </c>
      <c r="I59" s="52"/>
      <c r="J59" s="53">
        <f t="shared" si="6"/>
        <v>0</v>
      </c>
      <c r="K59" s="52"/>
      <c r="L59" s="53">
        <f t="shared" si="7"/>
        <v>1416845.2799999998</v>
      </c>
      <c r="N59" s="51">
        <v>-561398.1100000001</v>
      </c>
      <c r="P59" s="51">
        <f t="shared" si="8"/>
        <v>855447.16999999969</v>
      </c>
    </row>
    <row r="60" spans="1:16" x14ac:dyDescent="0.2">
      <c r="A60" s="10" t="s">
        <v>801</v>
      </c>
      <c r="B60" s="53">
        <v>376929.68</v>
      </c>
      <c r="C60" s="52"/>
      <c r="D60" s="53">
        <v>0</v>
      </c>
      <c r="E60" s="52"/>
      <c r="F60" s="53">
        <v>0</v>
      </c>
      <c r="G60" s="52"/>
      <c r="H60" s="53">
        <v>0</v>
      </c>
      <c r="I60" s="52"/>
      <c r="J60" s="53">
        <f t="shared" si="6"/>
        <v>0</v>
      </c>
      <c r="K60" s="52"/>
      <c r="L60" s="53">
        <f t="shared" si="7"/>
        <v>376929.68</v>
      </c>
      <c r="N60" s="51">
        <v>-206852.58</v>
      </c>
      <c r="P60" s="51">
        <f t="shared" si="8"/>
        <v>170077.1</v>
      </c>
    </row>
    <row r="61" spans="1:16" x14ac:dyDescent="0.2">
      <c r="A61" s="10" t="s">
        <v>800</v>
      </c>
      <c r="B61" s="53">
        <v>190032.99999999997</v>
      </c>
      <c r="C61" s="52"/>
      <c r="D61" s="53">
        <v>0</v>
      </c>
      <c r="E61" s="52"/>
      <c r="F61" s="53">
        <v>0</v>
      </c>
      <c r="G61" s="52"/>
      <c r="H61" s="53">
        <v>0</v>
      </c>
      <c r="I61" s="52"/>
      <c r="J61" s="53">
        <f t="shared" si="6"/>
        <v>0</v>
      </c>
      <c r="K61" s="52"/>
      <c r="L61" s="53">
        <f t="shared" si="7"/>
        <v>190032.99999999997</v>
      </c>
      <c r="N61" s="51">
        <v>-74748.969999999972</v>
      </c>
      <c r="P61" s="51">
        <f t="shared" si="8"/>
        <v>115284.03</v>
      </c>
    </row>
    <row r="62" spans="1:16" x14ac:dyDescent="0.2">
      <c r="A62" s="10" t="s">
        <v>799</v>
      </c>
      <c r="B62" s="57">
        <v>863913.15</v>
      </c>
      <c r="C62" s="52"/>
      <c r="D62" s="57">
        <v>0</v>
      </c>
      <c r="E62" s="52"/>
      <c r="F62" s="57">
        <v>0</v>
      </c>
      <c r="G62" s="52"/>
      <c r="H62" s="57">
        <v>0</v>
      </c>
      <c r="I62" s="52"/>
      <c r="J62" s="57">
        <f t="shared" si="6"/>
        <v>0</v>
      </c>
      <c r="K62" s="52"/>
      <c r="L62" s="57">
        <f t="shared" si="7"/>
        <v>863913.15</v>
      </c>
      <c r="N62" s="58">
        <v>-175655.72000000003</v>
      </c>
      <c r="P62" s="58">
        <f t="shared" si="8"/>
        <v>688257.42999999993</v>
      </c>
    </row>
    <row r="63" spans="1:16" x14ac:dyDescent="0.2">
      <c r="B63" s="53">
        <f>SUM(B55:B62)</f>
        <v>49942368.239999995</v>
      </c>
      <c r="C63" s="52"/>
      <c r="D63" s="53">
        <f>SUM(D55:D62)</f>
        <v>62026.250000000116</v>
      </c>
      <c r="E63" s="52"/>
      <c r="F63" s="53">
        <f>SUM(F55:F62)</f>
        <v>-741049.44000000006</v>
      </c>
      <c r="G63" s="52"/>
      <c r="H63" s="53">
        <f>SUM(H55:H62)</f>
        <v>0</v>
      </c>
      <c r="I63" s="52"/>
      <c r="J63" s="53">
        <f>SUM(J55:J62)</f>
        <v>-679023.19</v>
      </c>
      <c r="K63" s="52"/>
      <c r="L63" s="53">
        <f>SUM(L55:L62)</f>
        <v>49263345.049999997</v>
      </c>
      <c r="N63" s="53">
        <f>SUM(N55:N62)</f>
        <v>-17590721.469999995</v>
      </c>
      <c r="P63" s="53">
        <f>SUM(P55:P62)</f>
        <v>31672623.580000002</v>
      </c>
    </row>
    <row r="64" spans="1:16" x14ac:dyDescent="0.2">
      <c r="B64" s="53"/>
      <c r="C64" s="52"/>
      <c r="D64" s="53"/>
      <c r="E64" s="52"/>
      <c r="F64" s="53"/>
      <c r="G64" s="52"/>
      <c r="H64" s="53"/>
      <c r="I64" s="52"/>
      <c r="J64" s="53"/>
      <c r="K64" s="52"/>
      <c r="L64" s="53"/>
    </row>
    <row r="65" spans="1:16" x14ac:dyDescent="0.2">
      <c r="A65" s="47" t="s">
        <v>798</v>
      </c>
      <c r="B65" s="53"/>
      <c r="C65" s="52"/>
      <c r="D65" s="53"/>
      <c r="E65" s="52"/>
      <c r="F65" s="53"/>
      <c r="G65" s="52"/>
      <c r="H65" s="53"/>
      <c r="I65" s="52"/>
      <c r="J65" s="53"/>
      <c r="K65" s="52"/>
      <c r="L65" s="53"/>
    </row>
    <row r="66" spans="1:16" x14ac:dyDescent="0.2">
      <c r="A66" s="10" t="s">
        <v>797</v>
      </c>
      <c r="B66" s="53">
        <v>44455.58</v>
      </c>
      <c r="C66" s="52"/>
      <c r="D66" s="53">
        <v>0</v>
      </c>
      <c r="E66" s="52"/>
      <c r="F66" s="53">
        <v>0</v>
      </c>
      <c r="G66" s="52"/>
      <c r="H66" s="53">
        <v>0</v>
      </c>
      <c r="I66" s="52"/>
      <c r="J66" s="53">
        <f>H66+F66+D66</f>
        <v>0</v>
      </c>
      <c r="K66" s="52"/>
      <c r="L66" s="53">
        <f t="shared" ref="L66:L71" si="9">J66+B66</f>
        <v>44455.58</v>
      </c>
      <c r="N66" s="51">
        <v>0</v>
      </c>
      <c r="P66" s="51">
        <f t="shared" ref="P66:P71" si="10">L66+N66</f>
        <v>44455.58</v>
      </c>
    </row>
    <row r="67" spans="1:16" x14ac:dyDescent="0.2">
      <c r="A67" s="10" t="s">
        <v>796</v>
      </c>
      <c r="B67" s="53">
        <v>55918.829999999994</v>
      </c>
      <c r="C67" s="52"/>
      <c r="D67" s="53">
        <v>0</v>
      </c>
      <c r="E67" s="52"/>
      <c r="F67" s="53">
        <v>0</v>
      </c>
      <c r="G67" s="52"/>
      <c r="H67" s="53">
        <v>0</v>
      </c>
      <c r="I67" s="52"/>
      <c r="J67" s="53">
        <f>H67+F67+D67</f>
        <v>0</v>
      </c>
      <c r="K67" s="52"/>
      <c r="L67" s="53">
        <f t="shared" si="9"/>
        <v>55918.829999999994</v>
      </c>
      <c r="N67" s="51">
        <v>-81524.270000000019</v>
      </c>
      <c r="P67" s="51">
        <f t="shared" si="10"/>
        <v>-25605.440000000024</v>
      </c>
    </row>
    <row r="68" spans="1:16" x14ac:dyDescent="0.2">
      <c r="A68" s="10" t="s">
        <v>795</v>
      </c>
      <c r="B68" s="53">
        <v>86156488.199999988</v>
      </c>
      <c r="C68" s="52"/>
      <c r="D68" s="53">
        <v>-1148668.8699999996</v>
      </c>
      <c r="E68" s="52"/>
      <c r="F68" s="53">
        <v>-13166187.92</v>
      </c>
      <c r="G68" s="52"/>
      <c r="H68" s="53">
        <v>0</v>
      </c>
      <c r="I68" s="52"/>
      <c r="J68" s="53">
        <v>-14314856.790000001</v>
      </c>
      <c r="K68" s="52"/>
      <c r="L68" s="53">
        <f t="shared" si="9"/>
        <v>71841631.409999982</v>
      </c>
      <c r="N68" s="51">
        <v>-49998087.660000011</v>
      </c>
      <c r="P68" s="51">
        <f t="shared" si="10"/>
        <v>21843543.74999997</v>
      </c>
    </row>
    <row r="69" spans="1:16" x14ac:dyDescent="0.2">
      <c r="A69" s="10" t="s">
        <v>794</v>
      </c>
      <c r="B69" s="53">
        <v>15610597.220000003</v>
      </c>
      <c r="C69" s="52"/>
      <c r="D69" s="53">
        <v>0</v>
      </c>
      <c r="E69" s="52"/>
      <c r="F69" s="53">
        <v>-1161727.76</v>
      </c>
      <c r="G69" s="52"/>
      <c r="H69" s="53">
        <v>0</v>
      </c>
      <c r="I69" s="52"/>
      <c r="J69" s="53">
        <f>H69+F69+D69</f>
        <v>-1161727.76</v>
      </c>
      <c r="K69" s="52"/>
      <c r="L69" s="53">
        <f t="shared" si="9"/>
        <v>14448869.460000003</v>
      </c>
      <c r="N69" s="51">
        <v>-9972055.3299999982</v>
      </c>
      <c r="P69" s="51">
        <f t="shared" si="10"/>
        <v>4476814.1300000045</v>
      </c>
    </row>
    <row r="70" spans="1:16" x14ac:dyDescent="0.2">
      <c r="A70" s="10" t="s">
        <v>793</v>
      </c>
      <c r="B70" s="53">
        <v>2094344.59</v>
      </c>
      <c r="C70" s="52"/>
      <c r="D70" s="53">
        <v>1564.3700000000099</v>
      </c>
      <c r="E70" s="52"/>
      <c r="F70" s="53">
        <v>0</v>
      </c>
      <c r="G70" s="52"/>
      <c r="H70" s="53">
        <v>0</v>
      </c>
      <c r="I70" s="52"/>
      <c r="J70" s="53">
        <f>H70+F70+D70</f>
        <v>1564.3700000000099</v>
      </c>
      <c r="K70" s="52"/>
      <c r="L70" s="53">
        <f t="shared" si="9"/>
        <v>2095908.9600000002</v>
      </c>
      <c r="N70" s="51">
        <v>-1178738.3</v>
      </c>
      <c r="P70" s="51">
        <f t="shared" si="10"/>
        <v>917170.66000000015</v>
      </c>
    </row>
    <row r="71" spans="1:16" x14ac:dyDescent="0.2">
      <c r="A71" s="10" t="s">
        <v>791</v>
      </c>
      <c r="B71" s="53">
        <v>517606.96</v>
      </c>
      <c r="C71" s="52"/>
      <c r="D71" s="53">
        <v>391.09000000000015</v>
      </c>
      <c r="E71" s="52"/>
      <c r="F71" s="53">
        <v>0</v>
      </c>
      <c r="G71" s="52"/>
      <c r="H71" s="53">
        <v>0</v>
      </c>
      <c r="I71" s="52"/>
      <c r="J71" s="53">
        <f>H71+F71+D71</f>
        <v>391.09000000000015</v>
      </c>
      <c r="K71" s="52"/>
      <c r="L71" s="53">
        <f t="shared" si="9"/>
        <v>517998.05000000005</v>
      </c>
      <c r="N71" s="51">
        <v>-291451.89</v>
      </c>
      <c r="P71" s="51">
        <f t="shared" si="10"/>
        <v>226546.16000000003</v>
      </c>
    </row>
    <row r="72" spans="1:16" x14ac:dyDescent="0.2">
      <c r="B72" s="55">
        <f>SUM(B66:B71)</f>
        <v>104479411.37999998</v>
      </c>
      <c r="C72" s="52"/>
      <c r="D72" s="55">
        <f>SUM(D66:D71)</f>
        <v>-1146713.4099999995</v>
      </c>
      <c r="E72" s="52"/>
      <c r="F72" s="55">
        <f>SUM(F66:F71)</f>
        <v>-14327915.68</v>
      </c>
      <c r="G72" s="52"/>
      <c r="H72" s="55">
        <f>SUM(H66:H69)</f>
        <v>0</v>
      </c>
      <c r="I72" s="52"/>
      <c r="J72" s="55">
        <f>SUM(J66:J71)</f>
        <v>-15474629.090000002</v>
      </c>
      <c r="K72" s="52"/>
      <c r="L72" s="55">
        <f>SUM(L66:L71)</f>
        <v>89004782.289999977</v>
      </c>
      <c r="N72" s="55">
        <f>SUM(N66:N71)</f>
        <v>-61521857.45000001</v>
      </c>
      <c r="P72" s="55">
        <f>SUM(P66:P71)</f>
        <v>27482924.839999974</v>
      </c>
    </row>
    <row r="73" spans="1:16" x14ac:dyDescent="0.2">
      <c r="B73" s="53"/>
      <c r="C73" s="52"/>
      <c r="D73" s="53"/>
      <c r="E73" s="52"/>
      <c r="F73" s="53"/>
      <c r="G73" s="52"/>
      <c r="H73" s="53"/>
      <c r="I73" s="52"/>
      <c r="J73" s="53"/>
      <c r="K73" s="52"/>
      <c r="L73" s="53"/>
    </row>
    <row r="74" spans="1:16" x14ac:dyDescent="0.2">
      <c r="A74" s="47" t="s">
        <v>789</v>
      </c>
      <c r="B74" s="53"/>
      <c r="C74" s="52"/>
      <c r="D74" s="53"/>
      <c r="E74" s="52"/>
      <c r="F74" s="53"/>
      <c r="G74" s="52"/>
      <c r="H74" s="53"/>
      <c r="I74" s="52"/>
      <c r="J74" s="53"/>
      <c r="K74" s="52"/>
      <c r="L74" s="53"/>
    </row>
    <row r="75" spans="1:16" x14ac:dyDescent="0.2">
      <c r="A75" s="10" t="s">
        <v>788</v>
      </c>
      <c r="B75" s="53">
        <v>176409.31</v>
      </c>
      <c r="C75" s="52"/>
      <c r="D75" s="53">
        <v>0</v>
      </c>
      <c r="E75" s="52"/>
      <c r="F75" s="53">
        <v>0</v>
      </c>
      <c r="G75" s="52"/>
      <c r="H75" s="53">
        <v>0</v>
      </c>
      <c r="I75" s="52"/>
      <c r="J75" s="53">
        <f t="shared" ref="J75:J86" si="11">H75+F75+D75</f>
        <v>0</v>
      </c>
      <c r="K75" s="52"/>
      <c r="L75" s="53">
        <f t="shared" ref="L75:L86" si="12">J75+B75</f>
        <v>176409.31</v>
      </c>
      <c r="N75" s="51">
        <v>-142941.09999999998</v>
      </c>
      <c r="P75" s="51">
        <f t="shared" ref="P75:P86" si="13">L75+N75</f>
        <v>33468.210000000021</v>
      </c>
    </row>
    <row r="76" spans="1:16" x14ac:dyDescent="0.2">
      <c r="A76" s="10" t="s">
        <v>787</v>
      </c>
      <c r="B76" s="53">
        <v>718103.59</v>
      </c>
      <c r="C76" s="52"/>
      <c r="D76" s="53">
        <v>12125653.24</v>
      </c>
      <c r="E76" s="52"/>
      <c r="F76" s="53">
        <v>0</v>
      </c>
      <c r="G76" s="52"/>
      <c r="H76" s="53">
        <v>-12125653.24</v>
      </c>
      <c r="I76" s="52"/>
      <c r="J76" s="53">
        <f t="shared" si="11"/>
        <v>0</v>
      </c>
      <c r="K76" s="52"/>
      <c r="L76" s="53">
        <f t="shared" si="12"/>
        <v>718103.59</v>
      </c>
      <c r="N76" s="51">
        <v>0</v>
      </c>
      <c r="P76" s="51">
        <f t="shared" si="13"/>
        <v>718103.59</v>
      </c>
    </row>
    <row r="77" spans="1:16" x14ac:dyDescent="0.2">
      <c r="A77" s="10" t="s">
        <v>786</v>
      </c>
      <c r="B77" s="53">
        <v>91502888.820000023</v>
      </c>
      <c r="C77" s="52"/>
      <c r="D77" s="53">
        <v>11209.309999999998</v>
      </c>
      <c r="E77" s="52"/>
      <c r="F77" s="53">
        <v>0</v>
      </c>
      <c r="G77" s="52"/>
      <c r="H77" s="53">
        <v>0</v>
      </c>
      <c r="I77" s="52"/>
      <c r="J77" s="53">
        <f t="shared" si="11"/>
        <v>11209.309999999998</v>
      </c>
      <c r="K77" s="52"/>
      <c r="L77" s="53">
        <f t="shared" si="12"/>
        <v>91514098.130000025</v>
      </c>
      <c r="N77" s="51">
        <v>-39987434.390000008</v>
      </c>
      <c r="P77" s="51">
        <f t="shared" si="13"/>
        <v>51526663.740000017</v>
      </c>
    </row>
    <row r="78" spans="1:16" x14ac:dyDescent="0.2">
      <c r="A78" s="10" t="s">
        <v>785</v>
      </c>
      <c r="B78" s="53">
        <v>83127020.339999989</v>
      </c>
      <c r="C78" s="52"/>
      <c r="D78" s="53">
        <v>0</v>
      </c>
      <c r="E78" s="52"/>
      <c r="F78" s="53">
        <v>0</v>
      </c>
      <c r="G78" s="52"/>
      <c r="H78" s="53">
        <v>0</v>
      </c>
      <c r="I78" s="52"/>
      <c r="J78" s="53">
        <f t="shared" si="11"/>
        <v>0</v>
      </c>
      <c r="K78" s="52"/>
      <c r="L78" s="53">
        <f t="shared" si="12"/>
        <v>83127020.339999989</v>
      </c>
      <c r="N78" s="51">
        <v>-31238974.580000006</v>
      </c>
      <c r="P78" s="51">
        <f t="shared" si="13"/>
        <v>51888045.759999983</v>
      </c>
    </row>
    <row r="79" spans="1:16" x14ac:dyDescent="0.2">
      <c r="A79" s="10" t="s">
        <v>784</v>
      </c>
      <c r="B79" s="53">
        <v>1024054.43</v>
      </c>
      <c r="C79" s="52"/>
      <c r="D79" s="53">
        <v>844475.02</v>
      </c>
      <c r="E79" s="52"/>
      <c r="F79" s="53">
        <v>0</v>
      </c>
      <c r="G79" s="52"/>
      <c r="H79" s="53">
        <v>0</v>
      </c>
      <c r="I79" s="52"/>
      <c r="J79" s="53">
        <f t="shared" si="11"/>
        <v>844475.02</v>
      </c>
      <c r="K79" s="52"/>
      <c r="L79" s="53">
        <f t="shared" si="12"/>
        <v>1868529.4500000002</v>
      </c>
      <c r="N79" s="51">
        <v>-21144.909999999996</v>
      </c>
      <c r="P79" s="51">
        <f t="shared" si="13"/>
        <v>1847384.5400000003</v>
      </c>
    </row>
    <row r="80" spans="1:16" x14ac:dyDescent="0.2">
      <c r="A80" s="10" t="s">
        <v>783</v>
      </c>
      <c r="B80" s="53">
        <v>0</v>
      </c>
      <c r="C80" s="52"/>
      <c r="D80" s="53">
        <v>0</v>
      </c>
      <c r="E80" s="52"/>
      <c r="F80" s="53">
        <v>0</v>
      </c>
      <c r="G80" s="52"/>
      <c r="H80" s="53">
        <v>0</v>
      </c>
      <c r="I80" s="52"/>
      <c r="J80" s="53">
        <f t="shared" si="11"/>
        <v>0</v>
      </c>
      <c r="K80" s="52"/>
      <c r="L80" s="53">
        <f t="shared" si="12"/>
        <v>0</v>
      </c>
      <c r="N80" s="51">
        <v>0</v>
      </c>
      <c r="P80" s="51">
        <f t="shared" si="13"/>
        <v>0</v>
      </c>
    </row>
    <row r="81" spans="1:16" x14ac:dyDescent="0.2">
      <c r="A81" s="10" t="s">
        <v>782</v>
      </c>
      <c r="B81" s="53">
        <v>716831062.88999987</v>
      </c>
      <c r="C81" s="52"/>
      <c r="D81" s="53">
        <v>6771049.3499999978</v>
      </c>
      <c r="E81" s="52"/>
      <c r="F81" s="53">
        <v>-1874793.75</v>
      </c>
      <c r="G81" s="52"/>
      <c r="H81" s="53">
        <v>0</v>
      </c>
      <c r="I81" s="52"/>
      <c r="J81" s="53">
        <f t="shared" si="11"/>
        <v>4896255.5999999978</v>
      </c>
      <c r="K81" s="52"/>
      <c r="L81" s="53">
        <f t="shared" si="12"/>
        <v>721727318.48999989</v>
      </c>
      <c r="N81" s="51">
        <v>-319779095.99000001</v>
      </c>
      <c r="P81" s="51">
        <f t="shared" si="13"/>
        <v>401948222.49999988</v>
      </c>
    </row>
    <row r="82" spans="1:16" x14ac:dyDescent="0.2">
      <c r="A82" s="10" t="s">
        <v>781</v>
      </c>
      <c r="B82" s="53">
        <v>138667972.28000003</v>
      </c>
      <c r="C82" s="52"/>
      <c r="D82" s="53">
        <v>1388000.14</v>
      </c>
      <c r="E82" s="52"/>
      <c r="F82" s="53">
        <v>0</v>
      </c>
      <c r="G82" s="52"/>
      <c r="H82" s="53">
        <v>0</v>
      </c>
      <c r="I82" s="52"/>
      <c r="J82" s="53">
        <f t="shared" si="11"/>
        <v>1388000.14</v>
      </c>
      <c r="K82" s="52"/>
      <c r="L82" s="53">
        <f t="shared" si="12"/>
        <v>140055972.42000002</v>
      </c>
      <c r="N82" s="51">
        <v>-65801463.900000006</v>
      </c>
      <c r="P82" s="51">
        <f t="shared" si="13"/>
        <v>74254508.520000011</v>
      </c>
    </row>
    <row r="83" spans="1:16" x14ac:dyDescent="0.2">
      <c r="A83" s="10" t="s">
        <v>780</v>
      </c>
      <c r="B83" s="53">
        <v>77211323.819999993</v>
      </c>
      <c r="C83" s="52"/>
      <c r="D83" s="53">
        <v>185975.02000000002</v>
      </c>
      <c r="E83" s="52"/>
      <c r="F83" s="53">
        <v>0</v>
      </c>
      <c r="G83" s="52"/>
      <c r="H83" s="53">
        <v>0</v>
      </c>
      <c r="I83" s="52"/>
      <c r="J83" s="53">
        <f t="shared" si="11"/>
        <v>185975.02000000002</v>
      </c>
      <c r="K83" s="52"/>
      <c r="L83" s="53">
        <f t="shared" si="12"/>
        <v>77397298.839999989</v>
      </c>
      <c r="N83" s="51">
        <v>-41171209.380000003</v>
      </c>
      <c r="P83" s="51">
        <f t="shared" si="13"/>
        <v>36226089.459999986</v>
      </c>
    </row>
    <row r="84" spans="1:16" x14ac:dyDescent="0.2">
      <c r="A84" s="10" t="s">
        <v>779</v>
      </c>
      <c r="B84" s="53">
        <v>0</v>
      </c>
      <c r="C84" s="52"/>
      <c r="D84" s="53">
        <v>0</v>
      </c>
      <c r="E84" s="52"/>
      <c r="F84" s="53">
        <v>0</v>
      </c>
      <c r="G84" s="52"/>
      <c r="H84" s="53">
        <v>0</v>
      </c>
      <c r="I84" s="52"/>
      <c r="J84" s="53">
        <f t="shared" si="11"/>
        <v>0</v>
      </c>
      <c r="K84" s="52"/>
      <c r="L84" s="53">
        <f t="shared" si="12"/>
        <v>0</v>
      </c>
      <c r="N84" s="51">
        <v>0</v>
      </c>
      <c r="P84" s="51">
        <f t="shared" si="13"/>
        <v>0</v>
      </c>
    </row>
    <row r="85" spans="1:16" x14ac:dyDescent="0.2">
      <c r="A85" s="10" t="s">
        <v>771</v>
      </c>
      <c r="B85" s="53">
        <v>9573981.9999999981</v>
      </c>
      <c r="C85" s="52"/>
      <c r="D85" s="53">
        <v>385390.29</v>
      </c>
      <c r="E85" s="52"/>
      <c r="F85" s="53">
        <v>-5813.35</v>
      </c>
      <c r="G85" s="52"/>
      <c r="H85" s="53">
        <v>0</v>
      </c>
      <c r="I85" s="52"/>
      <c r="J85" s="53">
        <f t="shared" si="11"/>
        <v>379576.94</v>
      </c>
      <c r="K85" s="52"/>
      <c r="L85" s="53">
        <f t="shared" si="12"/>
        <v>9953558.9399999976</v>
      </c>
      <c r="N85" s="51">
        <v>-5244367.34</v>
      </c>
      <c r="P85" s="51">
        <f t="shared" si="13"/>
        <v>4709191.5999999978</v>
      </c>
    </row>
    <row r="86" spans="1:16" x14ac:dyDescent="0.2">
      <c r="A86" s="10" t="s">
        <v>770</v>
      </c>
      <c r="B86" s="57">
        <v>620113.92999999993</v>
      </c>
      <c r="C86" s="52"/>
      <c r="D86" s="57">
        <v>0</v>
      </c>
      <c r="E86" s="52"/>
      <c r="F86" s="57">
        <v>0</v>
      </c>
      <c r="G86" s="52"/>
      <c r="H86" s="57">
        <v>0</v>
      </c>
      <c r="I86" s="52"/>
      <c r="J86" s="57">
        <f t="shared" si="11"/>
        <v>0</v>
      </c>
      <c r="K86" s="52"/>
      <c r="L86" s="57">
        <f t="shared" si="12"/>
        <v>620113.92999999993</v>
      </c>
      <c r="N86" s="58">
        <v>-140202.90999999995</v>
      </c>
      <c r="P86" s="58">
        <f t="shared" si="13"/>
        <v>479911.02</v>
      </c>
    </row>
    <row r="87" spans="1:16" x14ac:dyDescent="0.2">
      <c r="B87" s="53">
        <f>SUM(B75:B86)</f>
        <v>1119452931.4099998</v>
      </c>
      <c r="C87" s="52"/>
      <c r="D87" s="53">
        <f>SUM(D75:D86)</f>
        <v>21711752.369999997</v>
      </c>
      <c r="E87" s="52"/>
      <c r="F87" s="53">
        <f>SUM(F75:F86)</f>
        <v>-1880607.1</v>
      </c>
      <c r="G87" s="52"/>
      <c r="H87" s="53">
        <f>SUM(H75:H86)</f>
        <v>-12125653.24</v>
      </c>
      <c r="I87" s="52"/>
      <c r="J87" s="53">
        <f>SUM(J75:J86)</f>
        <v>7705492.0299999984</v>
      </c>
      <c r="K87" s="52"/>
      <c r="L87" s="53">
        <f>SUM(L75:L86)</f>
        <v>1127158423.4400001</v>
      </c>
      <c r="N87" s="53">
        <f>SUM(N75:N86)</f>
        <v>-503526834.5</v>
      </c>
      <c r="P87" s="53">
        <f>SUM(P75:P86)</f>
        <v>623631588.93999994</v>
      </c>
    </row>
    <row r="88" spans="1:16" x14ac:dyDescent="0.2">
      <c r="B88" s="53"/>
      <c r="C88" s="52"/>
      <c r="D88" s="53"/>
      <c r="E88" s="52"/>
      <c r="F88" s="53"/>
      <c r="G88" s="52"/>
      <c r="H88" s="53"/>
      <c r="I88" s="52"/>
      <c r="J88" s="53"/>
      <c r="K88" s="52"/>
      <c r="L88" s="53"/>
    </row>
    <row r="89" spans="1:16" x14ac:dyDescent="0.2">
      <c r="A89" s="47" t="s">
        <v>736</v>
      </c>
      <c r="C89" s="50"/>
      <c r="E89" s="50"/>
      <c r="G89" s="50"/>
      <c r="I89" s="50"/>
      <c r="K89" s="50"/>
    </row>
    <row r="90" spans="1:16" x14ac:dyDescent="0.2">
      <c r="A90" s="10" t="s">
        <v>735</v>
      </c>
      <c r="B90" s="46">
        <v>26690426.299999997</v>
      </c>
      <c r="C90" s="50"/>
      <c r="D90" s="46">
        <v>137994.97</v>
      </c>
      <c r="E90" s="50"/>
      <c r="F90" s="46">
        <v>0</v>
      </c>
      <c r="G90" s="50"/>
      <c r="H90" s="46">
        <v>0</v>
      </c>
      <c r="I90" s="50"/>
      <c r="J90" s="46">
        <f t="shared" ref="J90:J101" si="14">H90+F90+D90</f>
        <v>137994.97</v>
      </c>
      <c r="K90" s="50"/>
      <c r="L90" s="46">
        <f t="shared" ref="L90:L101" si="15">J90+B90</f>
        <v>26828421.269999996</v>
      </c>
      <c r="N90" s="51">
        <v>0</v>
      </c>
      <c r="P90" s="51">
        <f t="shared" ref="P90:P101" si="16">L90+N90</f>
        <v>26828421.269999996</v>
      </c>
    </row>
    <row r="91" spans="1:16" x14ac:dyDescent="0.2">
      <c r="A91" s="10" t="s">
        <v>734</v>
      </c>
      <c r="B91" s="46">
        <v>374324966</v>
      </c>
      <c r="C91" s="50"/>
      <c r="D91" s="46">
        <v>109145922.16</v>
      </c>
      <c r="E91" s="50"/>
      <c r="F91" s="46">
        <v>-437249.47000000003</v>
      </c>
      <c r="G91" s="50"/>
      <c r="H91" s="46">
        <v>0</v>
      </c>
      <c r="I91" s="50"/>
      <c r="J91" s="46">
        <f t="shared" si="14"/>
        <v>108708672.69</v>
      </c>
      <c r="K91" s="50"/>
      <c r="L91" s="46">
        <f t="shared" si="15"/>
        <v>483033638.69</v>
      </c>
      <c r="N91" s="51">
        <v>-202957337.59000006</v>
      </c>
      <c r="P91" s="51">
        <f t="shared" si="16"/>
        <v>280076301.0999999</v>
      </c>
    </row>
    <row r="92" spans="1:16" x14ac:dyDescent="0.2">
      <c r="A92" s="10" t="s">
        <v>892</v>
      </c>
      <c r="B92" s="46">
        <v>0</v>
      </c>
      <c r="C92" s="50"/>
      <c r="D92" s="46">
        <v>0</v>
      </c>
      <c r="E92" s="50"/>
      <c r="F92" s="46">
        <v>0</v>
      </c>
      <c r="G92" s="50"/>
      <c r="H92" s="46">
        <v>0</v>
      </c>
      <c r="I92" s="50"/>
      <c r="J92" s="46">
        <f t="shared" si="14"/>
        <v>0</v>
      </c>
      <c r="K92" s="50"/>
      <c r="L92" s="46">
        <f t="shared" si="15"/>
        <v>0</v>
      </c>
      <c r="N92" s="51">
        <v>0</v>
      </c>
      <c r="P92" s="51">
        <f t="shared" si="16"/>
        <v>0</v>
      </c>
    </row>
    <row r="93" spans="1:16" x14ac:dyDescent="0.2">
      <c r="A93" s="10" t="s">
        <v>732</v>
      </c>
      <c r="B93" s="46">
        <v>4378580198.3100004</v>
      </c>
      <c r="C93" s="50"/>
      <c r="D93" s="46">
        <v>-31246807.430000007</v>
      </c>
      <c r="E93" s="50"/>
      <c r="F93" s="46">
        <v>-15875468.77</v>
      </c>
      <c r="G93" s="50"/>
      <c r="H93" s="46">
        <v>0</v>
      </c>
      <c r="I93" s="50"/>
      <c r="J93" s="46">
        <f t="shared" si="14"/>
        <v>-47122276.200000003</v>
      </c>
      <c r="K93" s="50"/>
      <c r="L93" s="46">
        <f t="shared" si="15"/>
        <v>4331457922.1100006</v>
      </c>
      <c r="N93" s="51">
        <v>-1911697197.9599998</v>
      </c>
      <c r="P93" s="51">
        <f t="shared" si="16"/>
        <v>2419760724.1500006</v>
      </c>
    </row>
    <row r="94" spans="1:16" x14ac:dyDescent="0.2">
      <c r="A94" s="10" t="s">
        <v>731</v>
      </c>
      <c r="B94" s="46">
        <v>0</v>
      </c>
      <c r="C94" s="50"/>
      <c r="D94" s="46">
        <v>0</v>
      </c>
      <c r="E94" s="50"/>
      <c r="F94" s="46">
        <v>0</v>
      </c>
      <c r="G94" s="50"/>
      <c r="H94" s="46">
        <v>0</v>
      </c>
      <c r="I94" s="50"/>
      <c r="J94" s="46">
        <f t="shared" si="14"/>
        <v>0</v>
      </c>
      <c r="K94" s="50"/>
      <c r="L94" s="46">
        <f t="shared" si="15"/>
        <v>0</v>
      </c>
      <c r="N94" s="51">
        <v>0</v>
      </c>
      <c r="P94" s="51">
        <f t="shared" si="16"/>
        <v>0</v>
      </c>
    </row>
    <row r="95" spans="1:16" x14ac:dyDescent="0.2">
      <c r="A95" s="10" t="s">
        <v>730</v>
      </c>
      <c r="B95" s="46">
        <v>374875927.64999992</v>
      </c>
      <c r="C95" s="50"/>
      <c r="D95" s="46">
        <v>7127976.6600000001</v>
      </c>
      <c r="E95" s="50"/>
      <c r="F95" s="46">
        <v>-1083593.6200000001</v>
      </c>
      <c r="G95" s="50"/>
      <c r="H95" s="46">
        <v>0</v>
      </c>
      <c r="I95" s="50"/>
      <c r="J95" s="46">
        <f t="shared" si="14"/>
        <v>6044383.04</v>
      </c>
      <c r="K95" s="50"/>
      <c r="L95" s="46">
        <f t="shared" si="15"/>
        <v>380920310.68999994</v>
      </c>
      <c r="N95" s="51">
        <v>-167588393.62</v>
      </c>
      <c r="P95" s="51">
        <f t="shared" si="16"/>
        <v>213331917.06999993</v>
      </c>
    </row>
    <row r="96" spans="1:16" x14ac:dyDescent="0.2">
      <c r="A96" s="10" t="s">
        <v>729</v>
      </c>
      <c r="B96" s="46">
        <v>0</v>
      </c>
      <c r="C96" s="50"/>
      <c r="D96" s="46">
        <v>0</v>
      </c>
      <c r="E96" s="50"/>
      <c r="F96" s="46">
        <v>0</v>
      </c>
      <c r="G96" s="50"/>
      <c r="H96" s="46">
        <v>0</v>
      </c>
      <c r="I96" s="50"/>
      <c r="J96" s="46">
        <f t="shared" si="14"/>
        <v>0</v>
      </c>
      <c r="K96" s="50"/>
      <c r="L96" s="46">
        <f t="shared" si="15"/>
        <v>0</v>
      </c>
      <c r="N96" s="51">
        <v>0</v>
      </c>
      <c r="P96" s="51">
        <f t="shared" si="16"/>
        <v>0</v>
      </c>
    </row>
    <row r="97" spans="1:16" x14ac:dyDescent="0.2">
      <c r="A97" s="10" t="s">
        <v>728</v>
      </c>
      <c r="B97" s="46">
        <v>257050022.73999998</v>
      </c>
      <c r="C97" s="50"/>
      <c r="D97" s="46">
        <v>6296508.3100000005</v>
      </c>
      <c r="E97" s="50"/>
      <c r="F97" s="46">
        <v>-403229.75</v>
      </c>
      <c r="G97" s="50"/>
      <c r="H97" s="46">
        <v>0</v>
      </c>
      <c r="I97" s="50"/>
      <c r="J97" s="46">
        <f t="shared" si="14"/>
        <v>5893278.5600000005</v>
      </c>
      <c r="K97" s="50"/>
      <c r="L97" s="46">
        <f t="shared" si="15"/>
        <v>262943301.29999998</v>
      </c>
      <c r="N97" s="51">
        <v>-145034927.72000003</v>
      </c>
      <c r="P97" s="51">
        <f t="shared" si="16"/>
        <v>117908373.57999995</v>
      </c>
    </row>
    <row r="98" spans="1:16" x14ac:dyDescent="0.2">
      <c r="A98" s="10" t="s">
        <v>727</v>
      </c>
      <c r="B98" s="46">
        <v>0</v>
      </c>
      <c r="C98" s="50"/>
      <c r="D98" s="46">
        <v>0</v>
      </c>
      <c r="E98" s="50"/>
      <c r="F98" s="46">
        <v>0</v>
      </c>
      <c r="G98" s="50"/>
      <c r="H98" s="46">
        <v>0</v>
      </c>
      <c r="I98" s="50"/>
      <c r="J98" s="46">
        <f t="shared" si="14"/>
        <v>0</v>
      </c>
      <c r="K98" s="50"/>
      <c r="L98" s="46">
        <f t="shared" si="15"/>
        <v>0</v>
      </c>
      <c r="N98" s="51">
        <v>0</v>
      </c>
      <c r="P98" s="51">
        <f t="shared" si="16"/>
        <v>0</v>
      </c>
    </row>
    <row r="99" spans="1:16" x14ac:dyDescent="0.2">
      <c r="A99" s="10" t="s">
        <v>719</v>
      </c>
      <c r="B99" s="46">
        <v>44555992.630000003</v>
      </c>
      <c r="C99" s="50"/>
      <c r="D99" s="53">
        <v>1498192.99</v>
      </c>
      <c r="E99" s="52"/>
      <c r="F99" s="53">
        <v>-190818.88</v>
      </c>
      <c r="G99" s="52"/>
      <c r="H99" s="53">
        <v>0</v>
      </c>
      <c r="I99" s="52"/>
      <c r="J99" s="53">
        <f t="shared" si="14"/>
        <v>1307374.1099999999</v>
      </c>
      <c r="K99" s="52"/>
      <c r="L99" s="53">
        <f t="shared" si="15"/>
        <v>45863366.740000002</v>
      </c>
      <c r="N99" s="51">
        <v>-21045333.500000004</v>
      </c>
      <c r="P99" s="51">
        <f t="shared" si="16"/>
        <v>24818033.239999998</v>
      </c>
    </row>
    <row r="100" spans="1:16" x14ac:dyDescent="0.2">
      <c r="A100" s="10" t="s">
        <v>718</v>
      </c>
      <c r="B100" s="53">
        <v>26476685.66</v>
      </c>
      <c r="C100" s="52"/>
      <c r="D100" s="53">
        <v>-4447515.9000000004</v>
      </c>
      <c r="E100" s="52"/>
      <c r="F100" s="53">
        <v>-407018.83</v>
      </c>
      <c r="G100" s="52"/>
      <c r="H100" s="53">
        <v>6168394.5200000005</v>
      </c>
      <c r="I100" s="52"/>
      <c r="J100" s="53">
        <f t="shared" si="14"/>
        <v>1313859.79</v>
      </c>
      <c r="K100" s="52"/>
      <c r="L100" s="53">
        <f t="shared" si="15"/>
        <v>27790545.449999999</v>
      </c>
      <c r="N100" s="51">
        <v>-8883503.1899999995</v>
      </c>
      <c r="P100" s="51">
        <f t="shared" si="16"/>
        <v>18907042.259999998</v>
      </c>
    </row>
    <row r="101" spans="1:16" x14ac:dyDescent="0.2">
      <c r="A101" s="10" t="s">
        <v>717</v>
      </c>
      <c r="B101" s="53">
        <v>108495611.67000002</v>
      </c>
      <c r="C101" s="52"/>
      <c r="D101" s="53">
        <v>4447515.9000000004</v>
      </c>
      <c r="E101" s="52"/>
      <c r="F101" s="53">
        <v>-260371.4</v>
      </c>
      <c r="G101" s="52"/>
      <c r="H101" s="53">
        <v>-236624.47999999952</v>
      </c>
      <c r="I101" s="52"/>
      <c r="J101" s="53">
        <f t="shared" si="14"/>
        <v>3950520.0200000009</v>
      </c>
      <c r="K101" s="52"/>
      <c r="L101" s="53">
        <f t="shared" si="15"/>
        <v>112446131.69000001</v>
      </c>
      <c r="N101" s="51">
        <v>-98182658.609999999</v>
      </c>
      <c r="P101" s="51">
        <f t="shared" si="16"/>
        <v>14263473.080000013</v>
      </c>
    </row>
    <row r="102" spans="1:16" x14ac:dyDescent="0.2">
      <c r="B102" s="55">
        <f>SUM(B90:B101)</f>
        <v>5591049830.96</v>
      </c>
      <c r="C102" s="59"/>
      <c r="D102" s="55">
        <f>SUM(D90:D101)</f>
        <v>92959787.659999982</v>
      </c>
      <c r="E102" s="59"/>
      <c r="F102" s="55">
        <f>SUM(F90:F101)</f>
        <v>-18657750.719999995</v>
      </c>
      <c r="G102" s="59"/>
      <c r="H102" s="55">
        <f>SUM(H90:H101)</f>
        <v>5931770.040000001</v>
      </c>
      <c r="I102" s="59"/>
      <c r="J102" s="55">
        <f>SUM(J90:J101)</f>
        <v>80233806.980000004</v>
      </c>
      <c r="K102" s="59"/>
      <c r="L102" s="55">
        <f>SUM(L90:L101)</f>
        <v>5671283637.9399996</v>
      </c>
      <c r="M102" s="60"/>
      <c r="N102" s="55">
        <f>SUM(N90:N101)</f>
        <v>-2555389352.1900005</v>
      </c>
      <c r="O102" s="60"/>
      <c r="P102" s="55">
        <f>SUM(P90:P101)</f>
        <v>3115894285.75</v>
      </c>
    </row>
    <row r="103" spans="1:16" x14ac:dyDescent="0.2">
      <c r="B103" s="53"/>
      <c r="C103" s="52"/>
      <c r="D103" s="53"/>
      <c r="E103" s="52"/>
      <c r="F103" s="53"/>
      <c r="G103" s="52"/>
      <c r="H103" s="53"/>
      <c r="I103" s="52"/>
      <c r="J103" s="53"/>
      <c r="K103" s="52"/>
      <c r="L103" s="53"/>
    </row>
    <row r="104" spans="1:16" x14ac:dyDescent="0.2">
      <c r="A104" s="47" t="s">
        <v>716</v>
      </c>
      <c r="B104" s="53"/>
      <c r="C104" s="52"/>
      <c r="D104" s="53"/>
      <c r="E104" s="52"/>
      <c r="F104" s="53"/>
      <c r="G104" s="52"/>
      <c r="H104" s="53"/>
      <c r="I104" s="52"/>
      <c r="J104" s="53"/>
      <c r="K104" s="52"/>
      <c r="L104" s="53"/>
    </row>
    <row r="105" spans="1:16" x14ac:dyDescent="0.2">
      <c r="A105" s="10" t="s">
        <v>715</v>
      </c>
      <c r="B105" s="53">
        <v>30600014.210000001</v>
      </c>
      <c r="C105" s="52"/>
      <c r="D105" s="53">
        <v>295867.82</v>
      </c>
      <c r="E105" s="52"/>
      <c r="F105" s="53">
        <v>0</v>
      </c>
      <c r="G105" s="52"/>
      <c r="H105" s="53">
        <v>144003.33000000002</v>
      </c>
      <c r="I105" s="52"/>
      <c r="J105" s="53">
        <f t="shared" ref="J105:J118" si="17">H105+F105+D105</f>
        <v>439871.15</v>
      </c>
      <c r="K105" s="52"/>
      <c r="L105" s="53">
        <f t="shared" ref="L105:L118" si="18">J105+B105</f>
        <v>31039885.359999999</v>
      </c>
      <c r="N105" s="51">
        <v>-19136178.329999998</v>
      </c>
      <c r="P105" s="51">
        <f t="shared" ref="P105:P118" si="19">L105+N105</f>
        <v>11903707.030000001</v>
      </c>
    </row>
    <row r="106" spans="1:16" x14ac:dyDescent="0.2">
      <c r="A106" s="10" t="s">
        <v>714</v>
      </c>
      <c r="B106" s="53">
        <v>2698136.44</v>
      </c>
      <c r="C106" s="52"/>
      <c r="D106" s="53">
        <v>0</v>
      </c>
      <c r="E106" s="52"/>
      <c r="F106" s="53">
        <v>0</v>
      </c>
      <c r="G106" s="52"/>
      <c r="H106" s="53">
        <v>-79048.83</v>
      </c>
      <c r="I106" s="52"/>
      <c r="J106" s="53">
        <f t="shared" si="17"/>
        <v>-79048.83</v>
      </c>
      <c r="K106" s="52"/>
      <c r="L106" s="53">
        <f t="shared" si="18"/>
        <v>2619087.61</v>
      </c>
      <c r="N106" s="51">
        <v>0</v>
      </c>
      <c r="P106" s="51">
        <f t="shared" si="19"/>
        <v>2619087.61</v>
      </c>
    </row>
    <row r="107" spans="1:16" x14ac:dyDescent="0.2">
      <c r="A107" s="10" t="s">
        <v>706</v>
      </c>
      <c r="B107" s="53">
        <v>38050540.330000006</v>
      </c>
      <c r="C107" s="52"/>
      <c r="D107" s="53">
        <v>6108902.0700000003</v>
      </c>
      <c r="E107" s="52"/>
      <c r="F107" s="53">
        <v>-27097.9</v>
      </c>
      <c r="G107" s="52"/>
      <c r="H107" s="53">
        <v>0</v>
      </c>
      <c r="I107" s="52"/>
      <c r="J107" s="53">
        <f t="shared" si="17"/>
        <v>6081804.1699999999</v>
      </c>
      <c r="K107" s="52"/>
      <c r="L107" s="53">
        <f t="shared" si="18"/>
        <v>44132344.500000007</v>
      </c>
      <c r="N107" s="51">
        <v>-9630902.0100000016</v>
      </c>
      <c r="P107" s="51">
        <f t="shared" si="19"/>
        <v>34501442.49000001</v>
      </c>
    </row>
    <row r="108" spans="1:16" x14ac:dyDescent="0.2">
      <c r="A108" s="10" t="s">
        <v>705</v>
      </c>
      <c r="B108" s="53">
        <v>9162.27</v>
      </c>
      <c r="C108" s="52"/>
      <c r="D108" s="53">
        <v>4195780.6399999997</v>
      </c>
      <c r="E108" s="52"/>
      <c r="F108" s="53">
        <v>0</v>
      </c>
      <c r="G108" s="52"/>
      <c r="H108" s="53">
        <v>0</v>
      </c>
      <c r="I108" s="52"/>
      <c r="J108" s="53">
        <f t="shared" si="17"/>
        <v>4195780.6399999997</v>
      </c>
      <c r="K108" s="52"/>
      <c r="L108" s="53">
        <f t="shared" si="18"/>
        <v>4204942.9099999992</v>
      </c>
      <c r="N108" s="51">
        <v>-35419.42</v>
      </c>
      <c r="P108" s="51">
        <f t="shared" si="19"/>
        <v>4169523.4899999993</v>
      </c>
    </row>
    <row r="109" spans="1:16" x14ac:dyDescent="0.2">
      <c r="A109" s="10" t="s">
        <v>704</v>
      </c>
      <c r="B109" s="53">
        <v>442249100.03999996</v>
      </c>
      <c r="C109" s="52"/>
      <c r="D109" s="53">
        <v>22328595.68</v>
      </c>
      <c r="E109" s="52"/>
      <c r="F109" s="53">
        <v>-1242115.69</v>
      </c>
      <c r="G109" s="52"/>
      <c r="H109" s="53">
        <v>0</v>
      </c>
      <c r="I109" s="52"/>
      <c r="J109" s="53">
        <f t="shared" si="17"/>
        <v>21086479.989999998</v>
      </c>
      <c r="K109" s="52"/>
      <c r="L109" s="53">
        <f t="shared" si="18"/>
        <v>463335580.02999997</v>
      </c>
      <c r="N109" s="51">
        <v>-99721195.090000004</v>
      </c>
      <c r="P109" s="51">
        <f t="shared" si="19"/>
        <v>363614384.93999994</v>
      </c>
    </row>
    <row r="110" spans="1:16" x14ac:dyDescent="0.2">
      <c r="A110" s="10" t="s">
        <v>703</v>
      </c>
      <c r="B110" s="53">
        <v>0</v>
      </c>
      <c r="C110" s="52"/>
      <c r="D110" s="53">
        <v>0</v>
      </c>
      <c r="E110" s="52"/>
      <c r="F110" s="53">
        <v>0</v>
      </c>
      <c r="G110" s="52"/>
      <c r="H110" s="53">
        <v>0</v>
      </c>
      <c r="I110" s="52"/>
      <c r="J110" s="53">
        <f t="shared" si="17"/>
        <v>0</v>
      </c>
      <c r="K110" s="52"/>
      <c r="L110" s="53">
        <f t="shared" si="18"/>
        <v>0</v>
      </c>
      <c r="N110" s="51">
        <v>0</v>
      </c>
      <c r="P110" s="51">
        <f t="shared" si="19"/>
        <v>0</v>
      </c>
    </row>
    <row r="111" spans="1:16" x14ac:dyDescent="0.2">
      <c r="A111" s="10" t="s">
        <v>702</v>
      </c>
      <c r="B111" s="53">
        <v>26662</v>
      </c>
      <c r="C111" s="52"/>
      <c r="D111" s="53">
        <v>0</v>
      </c>
      <c r="E111" s="52"/>
      <c r="F111" s="53">
        <v>0</v>
      </c>
      <c r="G111" s="52"/>
      <c r="H111" s="53">
        <v>0</v>
      </c>
      <c r="I111" s="52"/>
      <c r="J111" s="53">
        <f t="shared" si="17"/>
        <v>0</v>
      </c>
      <c r="K111" s="52"/>
      <c r="L111" s="53">
        <f t="shared" si="18"/>
        <v>26662</v>
      </c>
      <c r="N111" s="51">
        <v>-100986.34</v>
      </c>
      <c r="P111" s="51">
        <f t="shared" si="19"/>
        <v>-74324.34</v>
      </c>
    </row>
    <row r="112" spans="1:16" x14ac:dyDescent="0.2">
      <c r="A112" s="10" t="s">
        <v>701</v>
      </c>
      <c r="B112" s="53">
        <v>77911770.359999999</v>
      </c>
      <c r="C112" s="52"/>
      <c r="D112" s="53">
        <v>7062939.9000000004</v>
      </c>
      <c r="E112" s="52"/>
      <c r="F112" s="53">
        <v>-15156.91</v>
      </c>
      <c r="G112" s="52"/>
      <c r="H112" s="53">
        <v>0</v>
      </c>
      <c r="I112" s="52"/>
      <c r="J112" s="53">
        <f t="shared" si="17"/>
        <v>7047782.9900000002</v>
      </c>
      <c r="K112" s="52"/>
      <c r="L112" s="53">
        <f t="shared" si="18"/>
        <v>84959553.349999994</v>
      </c>
      <c r="N112" s="51">
        <v>-58768552</v>
      </c>
      <c r="P112" s="51">
        <f t="shared" si="19"/>
        <v>26191001.349999994</v>
      </c>
    </row>
    <row r="113" spans="1:16" x14ac:dyDescent="0.2">
      <c r="A113" s="10" t="s">
        <v>700</v>
      </c>
      <c r="B113" s="53">
        <v>638222449.68999994</v>
      </c>
      <c r="C113" s="52"/>
      <c r="D113" s="53">
        <v>79228103.089999989</v>
      </c>
      <c r="E113" s="52"/>
      <c r="F113" s="53">
        <v>-3031067.7199999997</v>
      </c>
      <c r="G113" s="52"/>
      <c r="H113" s="53">
        <v>0</v>
      </c>
      <c r="I113" s="52"/>
      <c r="J113" s="53">
        <f t="shared" si="17"/>
        <v>76197035.36999999</v>
      </c>
      <c r="K113" s="52"/>
      <c r="L113" s="53">
        <f t="shared" si="18"/>
        <v>714419485.05999994</v>
      </c>
      <c r="N113" s="51">
        <v>-124797859.88000001</v>
      </c>
      <c r="P113" s="51">
        <f t="shared" si="19"/>
        <v>589621625.17999995</v>
      </c>
    </row>
    <row r="114" spans="1:16" x14ac:dyDescent="0.2">
      <c r="A114" s="10" t="s">
        <v>699</v>
      </c>
      <c r="B114" s="53">
        <v>272192587.24000007</v>
      </c>
      <c r="C114" s="52"/>
      <c r="D114" s="53">
        <v>61161190.979999997</v>
      </c>
      <c r="E114" s="52"/>
      <c r="F114" s="53">
        <v>-4370226.8500000006</v>
      </c>
      <c r="G114" s="52"/>
      <c r="H114" s="53">
        <v>0</v>
      </c>
      <c r="I114" s="52"/>
      <c r="J114" s="53">
        <f t="shared" si="17"/>
        <v>56790964.129999995</v>
      </c>
      <c r="K114" s="52"/>
      <c r="L114" s="53">
        <f t="shared" si="18"/>
        <v>328983551.37000006</v>
      </c>
      <c r="N114" s="51">
        <v>-133487590.14999996</v>
      </c>
      <c r="P114" s="51">
        <f t="shared" si="19"/>
        <v>195495961.22000009</v>
      </c>
    </row>
    <row r="115" spans="1:16" x14ac:dyDescent="0.2">
      <c r="A115" s="10" t="s">
        <v>698</v>
      </c>
      <c r="B115" s="53">
        <v>385375.23</v>
      </c>
      <c r="C115" s="52"/>
      <c r="D115" s="53">
        <v>0</v>
      </c>
      <c r="E115" s="52"/>
      <c r="F115" s="53">
        <v>0</v>
      </c>
      <c r="G115" s="52"/>
      <c r="H115" s="53">
        <v>0</v>
      </c>
      <c r="I115" s="52"/>
      <c r="J115" s="53">
        <f t="shared" si="17"/>
        <v>0</v>
      </c>
      <c r="K115" s="52"/>
      <c r="L115" s="53">
        <f t="shared" si="18"/>
        <v>385375.23</v>
      </c>
      <c r="N115" s="51">
        <v>-209213.50999999995</v>
      </c>
      <c r="P115" s="51">
        <f t="shared" si="19"/>
        <v>176161.72000000003</v>
      </c>
    </row>
    <row r="116" spans="1:16" x14ac:dyDescent="0.2">
      <c r="A116" s="10" t="s">
        <v>697</v>
      </c>
      <c r="B116" s="53">
        <v>9676423.4500000011</v>
      </c>
      <c r="C116" s="53">
        <v>0</v>
      </c>
      <c r="D116" s="53">
        <v>3672.04</v>
      </c>
      <c r="E116" s="53">
        <v>0</v>
      </c>
      <c r="F116" s="53">
        <v>0</v>
      </c>
      <c r="G116" s="53">
        <v>0</v>
      </c>
      <c r="H116" s="53">
        <v>0</v>
      </c>
      <c r="I116" s="52"/>
      <c r="J116" s="53">
        <f t="shared" si="17"/>
        <v>3672.04</v>
      </c>
      <c r="K116" s="52"/>
      <c r="L116" s="53">
        <f t="shared" si="18"/>
        <v>9680095.4900000002</v>
      </c>
      <c r="N116" s="51">
        <v>-1006188.1400000002</v>
      </c>
      <c r="P116" s="51">
        <f t="shared" si="19"/>
        <v>8673907.3499999996</v>
      </c>
    </row>
    <row r="117" spans="1:16" x14ac:dyDescent="0.2">
      <c r="A117" s="10" t="s">
        <v>696</v>
      </c>
      <c r="B117" s="53">
        <v>38195.859999999986</v>
      </c>
      <c r="C117" s="53">
        <v>0</v>
      </c>
      <c r="D117" s="53">
        <v>0</v>
      </c>
      <c r="E117" s="52"/>
      <c r="F117" s="53">
        <v>-31638.29</v>
      </c>
      <c r="G117" s="52"/>
      <c r="H117" s="53">
        <v>573902.19999999995</v>
      </c>
      <c r="I117" s="52"/>
      <c r="J117" s="53">
        <f t="shared" si="17"/>
        <v>542263.90999999992</v>
      </c>
      <c r="K117" s="52"/>
      <c r="L117" s="53">
        <f t="shared" si="18"/>
        <v>580459.7699999999</v>
      </c>
      <c r="N117" s="51">
        <v>-14676.870000000003</v>
      </c>
      <c r="P117" s="51">
        <f t="shared" si="19"/>
        <v>565782.89999999991</v>
      </c>
    </row>
    <row r="118" spans="1:16" x14ac:dyDescent="0.2">
      <c r="A118" s="10" t="s">
        <v>695</v>
      </c>
      <c r="B118" s="57">
        <v>216121.54999999996</v>
      </c>
      <c r="C118" s="52"/>
      <c r="D118" s="57">
        <v>0</v>
      </c>
      <c r="E118" s="52"/>
      <c r="F118" s="57">
        <v>-6401.29</v>
      </c>
      <c r="G118" s="52"/>
      <c r="H118" s="57">
        <v>0</v>
      </c>
      <c r="I118" s="52"/>
      <c r="J118" s="57">
        <f t="shared" si="17"/>
        <v>-6401.29</v>
      </c>
      <c r="K118" s="52"/>
      <c r="L118" s="57">
        <f t="shared" si="18"/>
        <v>209720.25999999995</v>
      </c>
      <c r="N118" s="58">
        <v>-122559.27000000005</v>
      </c>
      <c r="P118" s="58">
        <f t="shared" si="19"/>
        <v>87160.989999999903</v>
      </c>
    </row>
    <row r="119" spans="1:16" x14ac:dyDescent="0.2">
      <c r="B119" s="53">
        <f>SUM(B105:B118)</f>
        <v>1512276538.6699998</v>
      </c>
      <c r="C119" s="52"/>
      <c r="D119" s="53">
        <f>SUM(D105:D118)</f>
        <v>180385052.21999997</v>
      </c>
      <c r="E119" s="52"/>
      <c r="F119" s="53">
        <f>SUM(F105:F118)</f>
        <v>-8723704.6499999985</v>
      </c>
      <c r="G119" s="52"/>
      <c r="H119" s="53">
        <f>SUM(H105:H118)</f>
        <v>638856.69999999995</v>
      </c>
      <c r="I119" s="52"/>
      <c r="J119" s="53">
        <f>SUM(J105:J118)</f>
        <v>172300204.26999998</v>
      </c>
      <c r="K119" s="52"/>
      <c r="L119" s="53">
        <f>SUM(L105:L118)</f>
        <v>1684576742.9400001</v>
      </c>
      <c r="N119" s="53">
        <f>SUM(N105:N118)</f>
        <v>-447031321.00999993</v>
      </c>
      <c r="P119" s="53">
        <f>SUM(P105:P118)</f>
        <v>1237545421.9300001</v>
      </c>
    </row>
    <row r="120" spans="1:16" x14ac:dyDescent="0.2">
      <c r="B120" s="53"/>
      <c r="C120" s="50"/>
      <c r="D120" s="53"/>
      <c r="E120" s="50"/>
      <c r="F120" s="53"/>
      <c r="G120" s="50"/>
      <c r="H120" s="53"/>
      <c r="I120" s="50"/>
      <c r="J120" s="53"/>
      <c r="K120" s="50"/>
      <c r="L120" s="53"/>
    </row>
    <row r="121" spans="1:16" x14ac:dyDescent="0.2">
      <c r="C121" s="50"/>
      <c r="E121" s="50"/>
      <c r="G121" s="50"/>
      <c r="I121" s="50"/>
      <c r="K121" s="50"/>
    </row>
    <row r="122" spans="1:16" ht="13.5" thickBot="1" x14ac:dyDescent="0.25">
      <c r="A122" s="47" t="s">
        <v>676</v>
      </c>
      <c r="B122" s="61">
        <f>B119+B102+B87+B72+B63+B52+B30</f>
        <v>11023230585.900002</v>
      </c>
      <c r="C122" s="52"/>
      <c r="D122" s="61">
        <f>D119+D102+D87+D72+D63+D52+D30</f>
        <v>446051399.66999996</v>
      </c>
      <c r="E122" s="52"/>
      <c r="F122" s="61">
        <f>F119+F102+F87+F72+F63+F52+F30</f>
        <v>-94156305.979999989</v>
      </c>
      <c r="G122" s="52"/>
      <c r="H122" s="61">
        <f>H119+H102+H87+H72+H63+H52+H30+H120</f>
        <v>-5890589.8399999999</v>
      </c>
      <c r="I122" s="52"/>
      <c r="J122" s="61">
        <f>J119+J102+J87+J72+J63+J52+J30</f>
        <v>346004503.85000002</v>
      </c>
      <c r="K122" s="52"/>
      <c r="L122" s="61">
        <f>L119+L102+L87+L72+L63+L52+L30</f>
        <v>11369235089.75</v>
      </c>
      <c r="N122" s="61">
        <f>N119+N102+N87+N72+N63+N52+N30</f>
        <v>-4418721227.9499998</v>
      </c>
      <c r="P122" s="61">
        <f>P119+P102+P87+P72+P63+P52+P30</f>
        <v>6950513861.8000002</v>
      </c>
    </row>
    <row r="123" spans="1:16" ht="13.5" thickTop="1" x14ac:dyDescent="0.2">
      <c r="A123" s="47"/>
      <c r="B123" s="53"/>
      <c r="C123" s="52"/>
      <c r="D123" s="53"/>
      <c r="E123" s="52"/>
      <c r="F123" s="53"/>
      <c r="G123" s="52"/>
      <c r="H123" s="53"/>
      <c r="I123" s="52"/>
      <c r="J123" s="53"/>
      <c r="K123" s="52"/>
      <c r="L123" s="53"/>
    </row>
    <row r="124" spans="1:16" x14ac:dyDescent="0.2">
      <c r="B124" s="46">
        <v>0</v>
      </c>
      <c r="C124" s="50"/>
      <c r="E124" s="50"/>
      <c r="G124" s="50"/>
      <c r="I124" s="50"/>
      <c r="K124" s="50"/>
    </row>
    <row r="125" spans="1:16" x14ac:dyDescent="0.2">
      <c r="C125" s="50"/>
      <c r="E125" s="50"/>
      <c r="G125" s="50"/>
      <c r="I125" s="50"/>
      <c r="K125" s="50"/>
    </row>
    <row r="126" spans="1:16" x14ac:dyDescent="0.2">
      <c r="C126" s="50"/>
      <c r="E126" s="50"/>
      <c r="G126" s="50"/>
      <c r="I126" s="50"/>
      <c r="K126" s="50"/>
    </row>
    <row r="127" spans="1:16" x14ac:dyDescent="0.2">
      <c r="C127" s="50"/>
      <c r="E127" s="50"/>
      <c r="G127" s="50"/>
      <c r="I127" s="50"/>
      <c r="K127" s="50"/>
    </row>
    <row r="128" spans="1:16" x14ac:dyDescent="0.2">
      <c r="C128" s="50"/>
      <c r="E128" s="50"/>
      <c r="G128" s="50"/>
      <c r="I128" s="50"/>
      <c r="K128" s="50"/>
    </row>
    <row r="129" spans="3:11" x14ac:dyDescent="0.2">
      <c r="C129" s="50"/>
      <c r="E129" s="50"/>
      <c r="G129" s="50"/>
      <c r="I129" s="50"/>
      <c r="K129" s="50"/>
    </row>
    <row r="130" spans="3:11" x14ac:dyDescent="0.2">
      <c r="C130" s="50"/>
      <c r="E130" s="50"/>
      <c r="G130" s="50"/>
      <c r="I130" s="50"/>
      <c r="K130" s="50"/>
    </row>
    <row r="131" spans="3:11" x14ac:dyDescent="0.2">
      <c r="C131" s="50"/>
      <c r="E131" s="50"/>
      <c r="G131" s="50"/>
      <c r="I131" s="50"/>
      <c r="K131" s="50"/>
    </row>
    <row r="132" spans="3:11" x14ac:dyDescent="0.2">
      <c r="C132" s="50"/>
      <c r="E132" s="50"/>
      <c r="G132" s="50"/>
      <c r="I132" s="50"/>
      <c r="K132" s="50"/>
    </row>
    <row r="133" spans="3:11" x14ac:dyDescent="0.2">
      <c r="C133" s="50"/>
      <c r="E133" s="50"/>
      <c r="G133" s="50"/>
      <c r="I133" s="50"/>
      <c r="K133" s="50"/>
    </row>
    <row r="134" spans="3:11" x14ac:dyDescent="0.2">
      <c r="C134" s="62"/>
      <c r="E134" s="62"/>
      <c r="G134" s="62"/>
      <c r="I134" s="62"/>
      <c r="K134" s="62"/>
    </row>
    <row r="135" spans="3:11" x14ac:dyDescent="0.2">
      <c r="C135" s="62"/>
      <c r="E135" s="62"/>
      <c r="G135" s="62"/>
      <c r="I135" s="62"/>
      <c r="K135" s="62"/>
    </row>
    <row r="136" spans="3:11" x14ac:dyDescent="0.2">
      <c r="C136" s="62"/>
      <c r="E136" s="62"/>
      <c r="G136" s="62"/>
      <c r="I136" s="62"/>
      <c r="K136" s="62"/>
    </row>
    <row r="137" spans="3:11" x14ac:dyDescent="0.2">
      <c r="C137" s="62"/>
      <c r="E137" s="62"/>
      <c r="G137" s="62"/>
      <c r="I137" s="62"/>
      <c r="K137" s="62"/>
    </row>
    <row r="138" spans="3:11" x14ac:dyDescent="0.2">
      <c r="C138" s="62"/>
      <c r="E138" s="62"/>
      <c r="G138" s="62"/>
      <c r="I138" s="62"/>
      <c r="K138" s="62"/>
    </row>
    <row r="139" spans="3:11" x14ac:dyDescent="0.2">
      <c r="C139" s="62"/>
      <c r="E139" s="62"/>
      <c r="G139" s="62"/>
      <c r="I139" s="62"/>
      <c r="K139" s="62"/>
    </row>
    <row r="140" spans="3:11" x14ac:dyDescent="0.2">
      <c r="C140" s="62"/>
      <c r="E140" s="62"/>
      <c r="G140" s="62"/>
      <c r="I140" s="62"/>
      <c r="K140" s="62"/>
    </row>
    <row r="141" spans="3:11" x14ac:dyDescent="0.2">
      <c r="C141" s="62"/>
      <c r="E141" s="62"/>
      <c r="G141" s="62"/>
      <c r="I141" s="62"/>
      <c r="K141" s="62"/>
    </row>
    <row r="142" spans="3:11" x14ac:dyDescent="0.2">
      <c r="C142" s="62"/>
      <c r="E142" s="62"/>
      <c r="G142" s="62"/>
      <c r="I142" s="62"/>
      <c r="K142" s="62"/>
    </row>
    <row r="143" spans="3:11" x14ac:dyDescent="0.2">
      <c r="C143" s="62"/>
      <c r="E143" s="62"/>
      <c r="G143" s="62"/>
      <c r="I143" s="62"/>
      <c r="K143" s="62"/>
    </row>
    <row r="144" spans="3:11" x14ac:dyDescent="0.2">
      <c r="C144" s="62"/>
      <c r="E144" s="62"/>
      <c r="G144" s="62"/>
      <c r="I144" s="62"/>
      <c r="K144" s="62"/>
    </row>
    <row r="145" spans="3:11" x14ac:dyDescent="0.2">
      <c r="C145" s="62"/>
      <c r="E145" s="62"/>
      <c r="G145" s="62"/>
      <c r="I145" s="62"/>
      <c r="K145" s="62"/>
    </row>
    <row r="146" spans="3:11" x14ac:dyDescent="0.2">
      <c r="C146" s="62"/>
      <c r="E146" s="62"/>
      <c r="G146" s="62"/>
      <c r="I146" s="62"/>
      <c r="K146" s="62"/>
    </row>
    <row r="147" spans="3:11" x14ac:dyDescent="0.2">
      <c r="C147" s="62"/>
      <c r="E147" s="62"/>
      <c r="G147" s="62"/>
      <c r="I147" s="62"/>
      <c r="K147" s="62"/>
    </row>
    <row r="148" spans="3:11" x14ac:dyDescent="0.2">
      <c r="C148" s="62"/>
      <c r="E148" s="62"/>
      <c r="G148" s="62"/>
      <c r="I148" s="62"/>
      <c r="K148" s="62"/>
    </row>
    <row r="149" spans="3:11" x14ac:dyDescent="0.2">
      <c r="C149" s="62"/>
      <c r="E149" s="62"/>
      <c r="G149" s="62"/>
      <c r="I149" s="62"/>
      <c r="K149" s="62"/>
    </row>
    <row r="150" spans="3:11" x14ac:dyDescent="0.2">
      <c r="C150" s="62"/>
      <c r="E150" s="62"/>
      <c r="G150" s="62"/>
      <c r="I150" s="62"/>
      <c r="K150" s="62"/>
    </row>
    <row r="151" spans="3:11" x14ac:dyDescent="0.2">
      <c r="C151" s="62"/>
      <c r="E151" s="62"/>
      <c r="G151" s="62"/>
      <c r="I151" s="62"/>
      <c r="K151" s="62"/>
    </row>
    <row r="152" spans="3:11" x14ac:dyDescent="0.2">
      <c r="C152" s="62"/>
      <c r="E152" s="62"/>
      <c r="G152" s="62"/>
      <c r="I152" s="62"/>
      <c r="K152" s="62"/>
    </row>
    <row r="153" spans="3:11" x14ac:dyDescent="0.2">
      <c r="C153" s="62"/>
      <c r="E153" s="62"/>
      <c r="G153" s="62"/>
      <c r="I153" s="62"/>
      <c r="K153" s="62"/>
    </row>
    <row r="154" spans="3:11" x14ac:dyDescent="0.2">
      <c r="C154" s="62"/>
      <c r="E154" s="62"/>
      <c r="G154" s="62"/>
      <c r="I154" s="62"/>
      <c r="K154" s="62"/>
    </row>
    <row r="155" spans="3:11" x14ac:dyDescent="0.2">
      <c r="C155" s="62"/>
      <c r="E155" s="62"/>
      <c r="G155" s="62"/>
      <c r="I155" s="62"/>
      <c r="K155" s="62"/>
    </row>
    <row r="156" spans="3:11" x14ac:dyDescent="0.2">
      <c r="C156" s="62"/>
      <c r="E156" s="62"/>
      <c r="G156" s="62"/>
      <c r="I156" s="62"/>
      <c r="K156" s="62"/>
    </row>
    <row r="157" spans="3:11" x14ac:dyDescent="0.2">
      <c r="C157" s="62"/>
      <c r="E157" s="62"/>
      <c r="G157" s="62"/>
      <c r="I157" s="62"/>
      <c r="K157" s="62"/>
    </row>
    <row r="158" spans="3:11" x14ac:dyDescent="0.2">
      <c r="C158" s="62"/>
      <c r="E158" s="62"/>
      <c r="G158" s="62"/>
      <c r="I158" s="62"/>
      <c r="K158" s="62"/>
    </row>
    <row r="159" spans="3:11" x14ac:dyDescent="0.2">
      <c r="C159" s="62"/>
      <c r="E159" s="62"/>
      <c r="G159" s="62"/>
      <c r="I159" s="62"/>
      <c r="K159" s="62"/>
    </row>
    <row r="160" spans="3:11" x14ac:dyDescent="0.2">
      <c r="C160" s="62"/>
      <c r="E160" s="62"/>
      <c r="G160" s="62"/>
      <c r="I160" s="62"/>
      <c r="K160" s="62"/>
    </row>
    <row r="161" spans="3:11" x14ac:dyDescent="0.2">
      <c r="C161" s="62"/>
      <c r="E161" s="62"/>
      <c r="G161" s="62"/>
      <c r="I161" s="62"/>
      <c r="K161" s="62"/>
    </row>
    <row r="162" spans="3:11" x14ac:dyDescent="0.2">
      <c r="C162" s="62"/>
      <c r="E162" s="62"/>
      <c r="G162" s="62"/>
      <c r="I162" s="62"/>
      <c r="K162" s="62"/>
    </row>
    <row r="163" spans="3:11" x14ac:dyDescent="0.2">
      <c r="C163" s="62"/>
      <c r="E163" s="62"/>
      <c r="G163" s="62"/>
      <c r="I163" s="62"/>
      <c r="K163" s="62"/>
    </row>
    <row r="164" spans="3:11" x14ac:dyDescent="0.2">
      <c r="C164" s="62"/>
      <c r="E164" s="62"/>
      <c r="G164" s="62"/>
      <c r="I164" s="62"/>
      <c r="K164" s="62"/>
    </row>
    <row r="165" spans="3:11" x14ac:dyDescent="0.2">
      <c r="C165" s="62"/>
      <c r="E165" s="62"/>
      <c r="G165" s="62"/>
      <c r="I165" s="62"/>
      <c r="K165" s="62"/>
    </row>
    <row r="166" spans="3:11" x14ac:dyDescent="0.2">
      <c r="C166" s="62"/>
      <c r="E166" s="62"/>
      <c r="G166" s="62"/>
      <c r="I166" s="62"/>
      <c r="K166" s="62"/>
    </row>
    <row r="167" spans="3:11" x14ac:dyDescent="0.2">
      <c r="C167" s="62"/>
      <c r="E167" s="62"/>
      <c r="G167" s="62"/>
      <c r="I167" s="62"/>
      <c r="K167" s="62"/>
    </row>
    <row r="168" spans="3:11" x14ac:dyDescent="0.2">
      <c r="C168" s="62"/>
      <c r="E168" s="62"/>
      <c r="G168" s="62"/>
      <c r="I168" s="62"/>
      <c r="K168" s="62"/>
    </row>
    <row r="169" spans="3:11" x14ac:dyDescent="0.2">
      <c r="C169" s="62"/>
      <c r="E169" s="62"/>
      <c r="G169" s="62"/>
      <c r="I169" s="62"/>
      <c r="K169" s="62"/>
    </row>
    <row r="170" spans="3:11" x14ac:dyDescent="0.2">
      <c r="C170" s="62"/>
      <c r="E170" s="62"/>
      <c r="G170" s="62"/>
      <c r="I170" s="62"/>
      <c r="K170" s="62"/>
    </row>
    <row r="171" spans="3:11" x14ac:dyDescent="0.2">
      <c r="C171" s="62"/>
      <c r="E171" s="62"/>
      <c r="G171" s="62"/>
      <c r="I171" s="62"/>
      <c r="K171" s="62"/>
    </row>
    <row r="172" spans="3:11" x14ac:dyDescent="0.2">
      <c r="C172" s="62"/>
      <c r="E172" s="62"/>
      <c r="G172" s="62"/>
      <c r="I172" s="62"/>
      <c r="K172" s="62"/>
    </row>
    <row r="173" spans="3:11" x14ac:dyDescent="0.2">
      <c r="C173" s="62"/>
      <c r="E173" s="62"/>
      <c r="G173" s="62"/>
      <c r="I173" s="62"/>
      <c r="K173" s="62"/>
    </row>
    <row r="174" spans="3:11" x14ac:dyDescent="0.2">
      <c r="C174" s="62"/>
      <c r="E174" s="62"/>
      <c r="G174" s="62"/>
      <c r="I174" s="62"/>
      <c r="K174" s="62"/>
    </row>
    <row r="175" spans="3:11" x14ac:dyDescent="0.2">
      <c r="C175" s="62"/>
      <c r="E175" s="62"/>
      <c r="G175" s="62"/>
      <c r="I175" s="62"/>
      <c r="K175" s="62"/>
    </row>
    <row r="176" spans="3:11" x14ac:dyDescent="0.2">
      <c r="C176" s="62"/>
      <c r="E176" s="62"/>
      <c r="G176" s="62"/>
      <c r="I176" s="62"/>
      <c r="K176" s="62"/>
    </row>
    <row r="177" spans="3:11" x14ac:dyDescent="0.2">
      <c r="C177" s="62"/>
      <c r="E177" s="62"/>
      <c r="G177" s="62"/>
      <c r="I177" s="62"/>
      <c r="K177" s="62"/>
    </row>
    <row r="178" spans="3:11" x14ac:dyDescent="0.2">
      <c r="C178" s="62"/>
      <c r="E178" s="62"/>
      <c r="G178" s="62"/>
      <c r="I178" s="62"/>
      <c r="K178" s="62"/>
    </row>
    <row r="179" spans="3:11" x14ac:dyDescent="0.2">
      <c r="C179" s="62"/>
      <c r="E179" s="62"/>
      <c r="G179" s="62"/>
      <c r="I179" s="62"/>
      <c r="K179" s="62"/>
    </row>
    <row r="180" spans="3:11" x14ac:dyDescent="0.2">
      <c r="C180" s="62"/>
      <c r="E180" s="62"/>
      <c r="G180" s="62"/>
      <c r="I180" s="62"/>
      <c r="K180" s="62"/>
    </row>
    <row r="181" spans="3:11" x14ac:dyDescent="0.2">
      <c r="C181" s="62"/>
      <c r="E181" s="62"/>
      <c r="G181" s="62"/>
      <c r="I181" s="62"/>
      <c r="K181" s="62"/>
    </row>
    <row r="182" spans="3:11" x14ac:dyDescent="0.2">
      <c r="C182" s="62"/>
      <c r="E182" s="62"/>
      <c r="G182" s="62"/>
      <c r="I182" s="62"/>
      <c r="K182" s="62"/>
    </row>
    <row r="183" spans="3:11" x14ac:dyDescent="0.2">
      <c r="C183" s="62"/>
      <c r="E183" s="62"/>
      <c r="G183" s="62"/>
      <c r="I183" s="62"/>
      <c r="K183" s="62"/>
    </row>
    <row r="184" spans="3:11" x14ac:dyDescent="0.2">
      <c r="C184" s="62"/>
      <c r="E184" s="62"/>
      <c r="G184" s="62"/>
      <c r="I184" s="62"/>
      <c r="K184" s="62"/>
    </row>
    <row r="185" spans="3:11" x14ac:dyDescent="0.2">
      <c r="C185" s="62"/>
      <c r="E185" s="62"/>
      <c r="G185" s="62"/>
      <c r="I185" s="62"/>
      <c r="K185" s="62"/>
    </row>
    <row r="186" spans="3:11" x14ac:dyDescent="0.2">
      <c r="C186" s="62"/>
      <c r="E186" s="62"/>
      <c r="G186" s="62"/>
      <c r="I186" s="62"/>
      <c r="K186" s="62"/>
    </row>
    <row r="187" spans="3:11" x14ac:dyDescent="0.2">
      <c r="C187" s="62"/>
      <c r="E187" s="62"/>
      <c r="G187" s="62"/>
      <c r="I187" s="62"/>
      <c r="K187" s="62"/>
    </row>
    <row r="188" spans="3:11" x14ac:dyDescent="0.2">
      <c r="C188" s="62"/>
      <c r="E188" s="62"/>
      <c r="G188" s="62"/>
      <c r="I188" s="62"/>
      <c r="K188" s="62"/>
    </row>
    <row r="189" spans="3:11" x14ac:dyDescent="0.2">
      <c r="C189" s="62"/>
      <c r="E189" s="62"/>
      <c r="G189" s="62"/>
      <c r="I189" s="62"/>
      <c r="K189" s="62"/>
    </row>
    <row r="190" spans="3:11" x14ac:dyDescent="0.2">
      <c r="C190" s="62"/>
      <c r="E190" s="62"/>
      <c r="G190" s="62"/>
      <c r="I190" s="62"/>
      <c r="K190" s="62"/>
    </row>
    <row r="191" spans="3:11" x14ac:dyDescent="0.2">
      <c r="C191" s="62"/>
      <c r="E191" s="62"/>
      <c r="G191" s="62"/>
      <c r="I191" s="62"/>
      <c r="K191" s="62"/>
    </row>
    <row r="192" spans="3:11" x14ac:dyDescent="0.2">
      <c r="C192" s="62"/>
      <c r="E192" s="62"/>
      <c r="G192" s="62"/>
      <c r="I192" s="62"/>
      <c r="K192" s="62"/>
    </row>
    <row r="193" spans="3:11" x14ac:dyDescent="0.2">
      <c r="C193" s="62"/>
      <c r="E193" s="62"/>
      <c r="G193" s="62"/>
      <c r="I193" s="62"/>
      <c r="K193" s="62"/>
    </row>
    <row r="194" spans="3:11" x14ac:dyDescent="0.2">
      <c r="C194" s="62"/>
      <c r="E194" s="62"/>
      <c r="G194" s="62"/>
      <c r="I194" s="62"/>
      <c r="K194" s="62"/>
    </row>
    <row r="195" spans="3:11" x14ac:dyDescent="0.2">
      <c r="C195" s="62"/>
      <c r="E195" s="62"/>
      <c r="G195" s="62"/>
      <c r="I195" s="62"/>
      <c r="K195" s="62"/>
    </row>
    <row r="196" spans="3:11" x14ac:dyDescent="0.2">
      <c r="C196" s="62"/>
      <c r="E196" s="62"/>
      <c r="G196" s="62"/>
      <c r="I196" s="62"/>
      <c r="K196" s="62"/>
    </row>
    <row r="197" spans="3:11" x14ac:dyDescent="0.2">
      <c r="C197" s="62"/>
      <c r="E197" s="62"/>
      <c r="G197" s="62"/>
      <c r="I197" s="62"/>
      <c r="K197" s="62"/>
    </row>
    <row r="198" spans="3:11" x14ac:dyDescent="0.2">
      <c r="C198" s="62"/>
      <c r="E198" s="62"/>
      <c r="G198" s="62"/>
      <c r="I198" s="62"/>
      <c r="K198" s="62"/>
    </row>
    <row r="199" spans="3:11" x14ac:dyDescent="0.2">
      <c r="C199" s="62"/>
      <c r="E199" s="62"/>
      <c r="G199" s="62"/>
      <c r="I199" s="62"/>
      <c r="K199" s="62"/>
    </row>
  </sheetData>
  <mergeCells count="3">
    <mergeCell ref="A1:P1"/>
    <mergeCell ref="A2:P2"/>
    <mergeCell ref="A3:P3"/>
  </mergeCells>
  <hyperlinks>
    <hyperlink ref="R1" location="'TABLE OF CONTENTS'!A1" display="ToC" xr:uid="{3A052B3A-8F1E-4EC2-B6B6-EFC85927A529}"/>
  </hyperlinks>
  <pageMargins left="0.75" right="0.75" top="1" bottom="1" header="0.5" footer="0.5"/>
  <pageSetup scale="52" fitToHeight="0" orientation="landscape" r:id="rId1"/>
  <headerFooter alignWithMargins="0">
    <oddFooter>&amp;C&amp;A&amp;R5.&amp;P&amp;L&amp;"Calibri"&amp;11&amp;K000000&amp;Z
&amp;F_x000D_&amp;1#&amp;"Calibri"&amp;14&amp;K000000Business Use</oddFooter>
  </headerFooter>
  <rowBreaks count="2" manualBreakCount="2">
    <brk id="53" max="16383" man="1"/>
    <brk id="8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A2C85-97CF-450E-B952-D0B0A0A5E682}">
  <dimension ref="A1:N138"/>
  <sheetViews>
    <sheetView workbookViewId="0"/>
  </sheetViews>
  <sheetFormatPr defaultColWidth="9.140625" defaultRowHeight="12.75" x14ac:dyDescent="0.2"/>
  <cols>
    <col min="1" max="1" width="43" style="10" bestFit="1" customWidth="1"/>
    <col min="2" max="2" width="33.5703125" style="10" bestFit="1" customWidth="1"/>
    <col min="3" max="3" width="13.85546875" style="10" bestFit="1" customWidth="1"/>
    <col min="4" max="4" width="9.140625" style="10"/>
    <col min="5" max="5" width="17.7109375" style="10" bestFit="1" customWidth="1"/>
    <col min="6" max="6" width="17.28515625" style="10" bestFit="1" customWidth="1"/>
    <col min="7" max="7" width="19.7109375" style="10" bestFit="1" customWidth="1"/>
    <col min="8" max="8" width="17.7109375" style="10" bestFit="1" customWidth="1"/>
    <col min="9" max="9" width="22.140625" style="10" bestFit="1" customWidth="1"/>
    <col min="10" max="10" width="20" style="10" bestFit="1" customWidth="1"/>
    <col min="11" max="11" width="17.85546875" style="10" bestFit="1" customWidth="1"/>
    <col min="12" max="12" width="15.85546875" style="10" bestFit="1" customWidth="1"/>
    <col min="13" max="13" width="21.42578125" style="10" bestFit="1" customWidth="1"/>
    <col min="14" max="14" width="19.42578125" style="10" bestFit="1" customWidth="1"/>
    <col min="15" max="16384" width="9.140625" style="10"/>
  </cols>
  <sheetData>
    <row r="1" spans="1:14" ht="15" x14ac:dyDescent="0.25">
      <c r="A1" s="36" t="s">
        <v>606</v>
      </c>
      <c r="B1" s="36"/>
      <c r="C1" s="36" t="s">
        <v>156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15" x14ac:dyDescent="0.25">
      <c r="A2" s="36"/>
      <c r="B2" s="36"/>
      <c r="C2" s="36"/>
      <c r="D2" s="36"/>
      <c r="E2" s="36" t="s">
        <v>605</v>
      </c>
      <c r="F2" s="36" t="s">
        <v>602</v>
      </c>
      <c r="G2" s="36" t="s">
        <v>601</v>
      </c>
      <c r="H2" s="36" t="s">
        <v>597</v>
      </c>
      <c r="I2" s="36" t="s">
        <v>903</v>
      </c>
      <c r="J2" s="36" t="s">
        <v>902</v>
      </c>
      <c r="K2" s="36" t="s">
        <v>901</v>
      </c>
      <c r="L2" s="36" t="s">
        <v>900</v>
      </c>
      <c r="M2" s="36" t="s">
        <v>899</v>
      </c>
      <c r="N2" s="36" t="s">
        <v>898</v>
      </c>
    </row>
    <row r="3" spans="1:14" ht="15" x14ac:dyDescent="0.25">
      <c r="A3" s="36" t="s">
        <v>181</v>
      </c>
      <c r="B3" s="36"/>
      <c r="C3" s="36">
        <v>2024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15" x14ac:dyDescent="0.25">
      <c r="A4" s="36" t="s">
        <v>673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ht="15" x14ac:dyDescent="0.25">
      <c r="A5" s="36" t="s">
        <v>157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4" ht="15" x14ac:dyDescent="0.25">
      <c r="A6" s="36" t="s">
        <v>672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14" ht="15" x14ac:dyDescent="0.25">
      <c r="A7" s="36" t="s">
        <v>183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</row>
    <row r="8" spans="1:14" ht="15" x14ac:dyDescent="0.25">
      <c r="A8" s="36"/>
      <c r="B8" s="36" t="s">
        <v>582</v>
      </c>
      <c r="C8" s="36"/>
      <c r="D8" s="36"/>
      <c r="E8" s="37">
        <v>979941509.85000002</v>
      </c>
      <c r="F8" s="37">
        <v>1038871155.29</v>
      </c>
      <c r="G8" s="37">
        <v>298772405.38</v>
      </c>
      <c r="H8" s="37">
        <v>309520379.79000002</v>
      </c>
      <c r="I8" s="37">
        <v>205787717.06999999</v>
      </c>
      <c r="J8" s="37">
        <v>218162942.61000001</v>
      </c>
      <c r="K8" s="37">
        <v>0</v>
      </c>
      <c r="L8" s="37">
        <v>0</v>
      </c>
      <c r="M8" s="37">
        <v>92984688.310000002</v>
      </c>
      <c r="N8" s="37">
        <v>91357437.180000007</v>
      </c>
    </row>
    <row r="9" spans="1:14" ht="15" x14ac:dyDescent="0.25">
      <c r="A9" s="36" t="s">
        <v>158</v>
      </c>
      <c r="B9" s="36"/>
      <c r="C9" s="36"/>
      <c r="D9" s="36"/>
      <c r="E9" s="37">
        <v>979941509.85000002</v>
      </c>
      <c r="F9" s="37">
        <v>1038871155.29</v>
      </c>
      <c r="G9" s="37">
        <v>298772405.38</v>
      </c>
      <c r="H9" s="37">
        <v>309520379.79000002</v>
      </c>
      <c r="I9" s="37">
        <v>205787717.06999999</v>
      </c>
      <c r="J9" s="37">
        <v>218162942.61000001</v>
      </c>
      <c r="K9" s="37">
        <v>0</v>
      </c>
      <c r="L9" s="37">
        <v>0</v>
      </c>
      <c r="M9" s="37">
        <v>92984688.310000002</v>
      </c>
      <c r="N9" s="37">
        <v>91357437.180000007</v>
      </c>
    </row>
    <row r="10" spans="1:14" ht="15" x14ac:dyDescent="0.25">
      <c r="A10" s="36" t="s">
        <v>581</v>
      </c>
      <c r="B10" s="36"/>
      <c r="C10" s="36"/>
      <c r="D10" s="36"/>
      <c r="E10" s="37">
        <v>979941509.85000002</v>
      </c>
      <c r="F10" s="37">
        <v>1038871155.29</v>
      </c>
      <c r="G10" s="37">
        <v>298772405.38</v>
      </c>
      <c r="H10" s="37">
        <v>309520379.79000002</v>
      </c>
      <c r="I10" s="37">
        <v>205787717.06999999</v>
      </c>
      <c r="J10" s="37">
        <v>218162942.61000001</v>
      </c>
      <c r="K10" s="37">
        <v>0</v>
      </c>
      <c r="L10" s="37">
        <v>0</v>
      </c>
      <c r="M10" s="37">
        <v>92984688.310000002</v>
      </c>
      <c r="N10" s="37">
        <v>91357437.180000007</v>
      </c>
    </row>
    <row r="11" spans="1:14" ht="15" x14ac:dyDescent="0.25">
      <c r="A11" s="36"/>
      <c r="B11" s="36" t="s">
        <v>596</v>
      </c>
      <c r="C11" s="36"/>
      <c r="D11" s="36"/>
      <c r="E11" s="37">
        <v>0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</row>
    <row r="12" spans="1:14" ht="15" x14ac:dyDescent="0.25">
      <c r="A12" s="36"/>
      <c r="B12" s="36" t="s">
        <v>595</v>
      </c>
      <c r="C12" s="36"/>
      <c r="D12" s="36"/>
      <c r="E12" s="37">
        <v>27694.97</v>
      </c>
      <c r="F12" s="37">
        <v>27235.48</v>
      </c>
      <c r="G12" s="37">
        <v>5857.09</v>
      </c>
      <c r="H12" s="37">
        <v>5759.85</v>
      </c>
      <c r="I12" s="37">
        <v>5815.94</v>
      </c>
      <c r="J12" s="37">
        <v>5719.45</v>
      </c>
      <c r="K12" s="37">
        <v>0</v>
      </c>
      <c r="L12" s="37">
        <v>0</v>
      </c>
      <c r="M12" s="37">
        <v>41.15</v>
      </c>
      <c r="N12" s="37">
        <v>40.4</v>
      </c>
    </row>
    <row r="13" spans="1:14" ht="15" x14ac:dyDescent="0.25">
      <c r="A13" s="36"/>
      <c r="B13" s="36" t="s">
        <v>594</v>
      </c>
      <c r="C13" s="36"/>
      <c r="D13" s="36"/>
      <c r="E13" s="37">
        <v>0.43</v>
      </c>
      <c r="F13" s="37">
        <v>0.34</v>
      </c>
      <c r="G13" s="37">
        <v>0.14000000000000001</v>
      </c>
      <c r="H13" s="37">
        <v>0.11</v>
      </c>
      <c r="I13" s="37">
        <v>0.09</v>
      </c>
      <c r="J13" s="37">
        <v>7.0000000000000007E-2</v>
      </c>
      <c r="K13" s="37">
        <v>0</v>
      </c>
      <c r="L13" s="37">
        <v>0</v>
      </c>
      <c r="M13" s="37">
        <v>0.05</v>
      </c>
      <c r="N13" s="37">
        <v>0.04</v>
      </c>
    </row>
    <row r="14" spans="1:14" ht="15" x14ac:dyDescent="0.25">
      <c r="A14" s="36"/>
      <c r="B14" s="36" t="s">
        <v>593</v>
      </c>
      <c r="C14" s="36"/>
      <c r="D14" s="36"/>
      <c r="E14" s="37">
        <v>67764.61</v>
      </c>
      <c r="F14" s="37">
        <v>66669.61</v>
      </c>
      <c r="G14" s="37">
        <v>0</v>
      </c>
      <c r="H14" s="37">
        <v>0</v>
      </c>
      <c r="I14" s="37">
        <v>14230.57</v>
      </c>
      <c r="J14" s="37">
        <v>14000.62</v>
      </c>
      <c r="K14" s="37">
        <v>14230.57</v>
      </c>
      <c r="L14" s="37">
        <v>14000.62</v>
      </c>
      <c r="M14" s="37">
        <v>0</v>
      </c>
      <c r="N14" s="37">
        <v>0</v>
      </c>
    </row>
    <row r="15" spans="1:14" ht="15" x14ac:dyDescent="0.25">
      <c r="A15" s="36"/>
      <c r="B15" s="36" t="s">
        <v>592</v>
      </c>
      <c r="C15" s="36"/>
      <c r="D15" s="36"/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</row>
    <row r="16" spans="1:14" ht="15" x14ac:dyDescent="0.25">
      <c r="A16" s="36"/>
      <c r="B16" s="36" t="s">
        <v>591</v>
      </c>
      <c r="C16" s="36"/>
      <c r="D16" s="36"/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</row>
    <row r="17" spans="1:14" ht="15" x14ac:dyDescent="0.25">
      <c r="A17" s="36"/>
      <c r="B17" s="36" t="s">
        <v>590</v>
      </c>
      <c r="C17" s="36"/>
      <c r="D17" s="36"/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</row>
    <row r="18" spans="1:14" ht="15" x14ac:dyDescent="0.25">
      <c r="A18" s="36"/>
      <c r="B18" s="36" t="s">
        <v>589</v>
      </c>
      <c r="C18" s="36"/>
      <c r="D18" s="36"/>
      <c r="E18" s="37">
        <v>115311.19</v>
      </c>
      <c r="F18" s="37">
        <v>104576.6</v>
      </c>
      <c r="G18" s="37">
        <v>40358.910000000003</v>
      </c>
      <c r="H18" s="37">
        <v>36601.800000000003</v>
      </c>
      <c r="I18" s="37">
        <v>24215.35</v>
      </c>
      <c r="J18" s="37">
        <v>21961.09</v>
      </c>
      <c r="K18" s="37">
        <v>0</v>
      </c>
      <c r="L18" s="37">
        <v>0</v>
      </c>
      <c r="M18" s="37">
        <v>16143.56</v>
      </c>
      <c r="N18" s="37">
        <v>14640.71</v>
      </c>
    </row>
    <row r="19" spans="1:14" ht="15" x14ac:dyDescent="0.25">
      <c r="A19" s="36"/>
      <c r="B19" s="36" t="s">
        <v>588</v>
      </c>
      <c r="C19" s="36"/>
      <c r="D19" s="36"/>
      <c r="E19" s="37">
        <v>2469928.09</v>
      </c>
      <c r="F19" s="37">
        <v>2219237.62</v>
      </c>
      <c r="G19" s="37">
        <v>861307.13</v>
      </c>
      <c r="H19" s="37">
        <v>774289.25</v>
      </c>
      <c r="I19" s="37">
        <v>518684.9</v>
      </c>
      <c r="J19" s="37">
        <v>466039.9</v>
      </c>
      <c r="K19" s="37">
        <v>0</v>
      </c>
      <c r="L19" s="37">
        <v>0</v>
      </c>
      <c r="M19" s="37">
        <v>342622.23</v>
      </c>
      <c r="N19" s="37">
        <v>308249.34999999998</v>
      </c>
    </row>
    <row r="20" spans="1:14" ht="15" x14ac:dyDescent="0.25">
      <c r="A20" s="36"/>
      <c r="B20" s="36" t="s">
        <v>587</v>
      </c>
      <c r="C20" s="36"/>
      <c r="D20" s="36"/>
      <c r="E20" s="37">
        <v>11555979</v>
      </c>
      <c r="F20" s="37">
        <v>10417653.58</v>
      </c>
      <c r="G20" s="37">
        <v>4029178.83</v>
      </c>
      <c r="H20" s="37">
        <v>3634390.3</v>
      </c>
      <c r="I20" s="37">
        <v>2426755.59</v>
      </c>
      <c r="J20" s="37">
        <v>2187707.25</v>
      </c>
      <c r="K20" s="37">
        <v>0</v>
      </c>
      <c r="L20" s="37">
        <v>0</v>
      </c>
      <c r="M20" s="37">
        <v>1602423.24</v>
      </c>
      <c r="N20" s="37">
        <v>1446683.05</v>
      </c>
    </row>
    <row r="21" spans="1:14" ht="15" x14ac:dyDescent="0.25">
      <c r="A21" s="36"/>
      <c r="B21" s="36" t="s">
        <v>586</v>
      </c>
      <c r="C21" s="36"/>
      <c r="D21" s="36"/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</row>
    <row r="22" spans="1:14" ht="15" x14ac:dyDescent="0.25">
      <c r="A22" s="36"/>
      <c r="B22" s="36" t="s">
        <v>585</v>
      </c>
      <c r="C22" s="36"/>
      <c r="D22" s="36"/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</row>
    <row r="23" spans="1:14" ht="15" x14ac:dyDescent="0.25">
      <c r="A23" s="36"/>
      <c r="B23" s="36" t="s">
        <v>584</v>
      </c>
      <c r="C23" s="36"/>
      <c r="D23" s="36"/>
      <c r="E23" s="37">
        <v>-169.95</v>
      </c>
      <c r="F23" s="37">
        <v>-887.84</v>
      </c>
      <c r="G23" s="37">
        <v>-57.8</v>
      </c>
      <c r="H23" s="37">
        <v>-301.87</v>
      </c>
      <c r="I23" s="37">
        <v>-35.69</v>
      </c>
      <c r="J23" s="37">
        <v>-186.45</v>
      </c>
      <c r="K23" s="37">
        <v>0</v>
      </c>
      <c r="L23" s="37">
        <v>0</v>
      </c>
      <c r="M23" s="37">
        <v>-22.11</v>
      </c>
      <c r="N23" s="37">
        <v>-115.42</v>
      </c>
    </row>
    <row r="24" spans="1:14" ht="15" x14ac:dyDescent="0.25">
      <c r="A24" s="36" t="s">
        <v>158</v>
      </c>
      <c r="B24" s="36"/>
      <c r="C24" s="36"/>
      <c r="D24" s="36"/>
      <c r="E24" s="37">
        <v>14236508.34</v>
      </c>
      <c r="F24" s="37">
        <v>12834485.390000001</v>
      </c>
      <c r="G24" s="37">
        <v>4936644.3</v>
      </c>
      <c r="H24" s="37">
        <v>4450739.4400000004</v>
      </c>
      <c r="I24" s="37">
        <v>2989666.75</v>
      </c>
      <c r="J24" s="37">
        <v>2695241.93</v>
      </c>
      <c r="K24" s="37">
        <v>14230.57</v>
      </c>
      <c r="L24" s="37">
        <v>14000.62</v>
      </c>
      <c r="M24" s="37">
        <v>1961208.12</v>
      </c>
      <c r="N24" s="37">
        <v>1769498.13</v>
      </c>
    </row>
    <row r="25" spans="1:14" ht="15" x14ac:dyDescent="0.25">
      <c r="A25" s="36" t="s">
        <v>583</v>
      </c>
      <c r="B25" s="36"/>
      <c r="C25" s="36"/>
      <c r="D25" s="36"/>
      <c r="E25" s="37">
        <v>14236508.34</v>
      </c>
      <c r="F25" s="37">
        <v>12834485.390000001</v>
      </c>
      <c r="G25" s="37">
        <v>4936644.3</v>
      </c>
      <c r="H25" s="37">
        <v>4450739.4400000004</v>
      </c>
      <c r="I25" s="37">
        <v>2989666.75</v>
      </c>
      <c r="J25" s="37">
        <v>2695241.93</v>
      </c>
      <c r="K25" s="37">
        <v>14230.57</v>
      </c>
      <c r="L25" s="37">
        <v>14000.62</v>
      </c>
      <c r="M25" s="37">
        <v>1961208.12</v>
      </c>
      <c r="N25" s="37">
        <v>1769498.13</v>
      </c>
    </row>
    <row r="26" spans="1:14" ht="15" x14ac:dyDescent="0.25">
      <c r="A26" s="36"/>
      <c r="B26" s="36" t="s">
        <v>580</v>
      </c>
      <c r="C26" s="36"/>
      <c r="D26" s="36"/>
      <c r="E26" s="37">
        <v>-9557259.8699999992</v>
      </c>
      <c r="F26" s="37">
        <v>-14371345.060000001</v>
      </c>
      <c r="G26" s="37">
        <v>-2476084.65</v>
      </c>
      <c r="H26" s="37">
        <v>-3432469.37</v>
      </c>
      <c r="I26" s="37">
        <v>-2007024.57</v>
      </c>
      <c r="J26" s="37">
        <v>-3017982.46</v>
      </c>
      <c r="K26" s="37">
        <v>0</v>
      </c>
      <c r="L26" s="37">
        <v>0</v>
      </c>
      <c r="M26" s="37">
        <v>-469060.08</v>
      </c>
      <c r="N26" s="37">
        <v>-414486.91</v>
      </c>
    </row>
    <row r="27" spans="1:14" ht="15" x14ac:dyDescent="0.25">
      <c r="A27" s="36"/>
      <c r="B27" s="36" t="s">
        <v>579</v>
      </c>
      <c r="C27" s="36"/>
      <c r="D27" s="36"/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</row>
    <row r="28" spans="1:14" ht="15" x14ac:dyDescent="0.25">
      <c r="A28" s="36"/>
      <c r="B28" s="36" t="s">
        <v>578</v>
      </c>
      <c r="C28" s="36"/>
      <c r="D28" s="36"/>
      <c r="E28" s="37">
        <v>550839.12</v>
      </c>
      <c r="F28" s="37">
        <v>1233382.8500000001</v>
      </c>
      <c r="G28" s="37">
        <v>118853.78</v>
      </c>
      <c r="H28" s="37">
        <v>261934.68</v>
      </c>
      <c r="I28" s="37">
        <v>115676.22</v>
      </c>
      <c r="J28" s="37">
        <v>259010.4</v>
      </c>
      <c r="K28" s="37">
        <v>0</v>
      </c>
      <c r="L28" s="37">
        <v>0</v>
      </c>
      <c r="M28" s="37">
        <v>3177.56</v>
      </c>
      <c r="N28" s="37">
        <v>2924.28</v>
      </c>
    </row>
    <row r="29" spans="1:14" ht="15" x14ac:dyDescent="0.25">
      <c r="A29" s="36"/>
      <c r="B29" s="36" t="s">
        <v>577</v>
      </c>
      <c r="C29" s="36"/>
      <c r="D29" s="36"/>
      <c r="E29" s="37">
        <v>3934912.7</v>
      </c>
      <c r="F29" s="37">
        <v>3178709.29</v>
      </c>
      <c r="G29" s="37">
        <v>1377219.46</v>
      </c>
      <c r="H29" s="37">
        <v>1112548.26</v>
      </c>
      <c r="I29" s="37">
        <v>826331.67</v>
      </c>
      <c r="J29" s="37">
        <v>667528.94999999995</v>
      </c>
      <c r="K29" s="37">
        <v>0</v>
      </c>
      <c r="L29" s="37">
        <v>0</v>
      </c>
      <c r="M29" s="37">
        <v>550887.79</v>
      </c>
      <c r="N29" s="37">
        <v>445019.31</v>
      </c>
    </row>
    <row r="30" spans="1:14" ht="15" x14ac:dyDescent="0.25">
      <c r="A30" s="36"/>
      <c r="B30" s="36" t="s">
        <v>576</v>
      </c>
      <c r="C30" s="36"/>
      <c r="D30" s="36"/>
      <c r="E30" s="37">
        <v>-30694521.920000002</v>
      </c>
      <c r="F30" s="37">
        <v>-38282187.509999998</v>
      </c>
      <c r="G30" s="37">
        <v>-7871309.25</v>
      </c>
      <c r="H30" s="37">
        <v>-9294590.7899999991</v>
      </c>
      <c r="I30" s="37">
        <v>-6445849.5999999996</v>
      </c>
      <c r="J30" s="37">
        <v>-8039259.3799999999</v>
      </c>
      <c r="K30" s="37">
        <v>0</v>
      </c>
      <c r="L30" s="37">
        <v>0</v>
      </c>
      <c r="M30" s="37">
        <v>-1425459.65</v>
      </c>
      <c r="N30" s="37">
        <v>-1255331.4099999999</v>
      </c>
    </row>
    <row r="31" spans="1:14" ht="15" x14ac:dyDescent="0.25">
      <c r="A31" s="36"/>
      <c r="B31" s="36" t="s">
        <v>575</v>
      </c>
      <c r="C31" s="36"/>
      <c r="D31" s="36"/>
      <c r="E31" s="37">
        <v>50598.06</v>
      </c>
      <c r="F31" s="37">
        <v>53298.32</v>
      </c>
      <c r="G31" s="37">
        <v>17709.310000000001</v>
      </c>
      <c r="H31" s="37">
        <v>18654.400000000001</v>
      </c>
      <c r="I31" s="37">
        <v>10625.59</v>
      </c>
      <c r="J31" s="37">
        <v>11192.65</v>
      </c>
      <c r="K31" s="37">
        <v>0</v>
      </c>
      <c r="L31" s="37">
        <v>0</v>
      </c>
      <c r="M31" s="37">
        <v>7083.72</v>
      </c>
      <c r="N31" s="37">
        <v>7461.75</v>
      </c>
    </row>
    <row r="32" spans="1:14" ht="15" x14ac:dyDescent="0.25">
      <c r="A32" s="36"/>
      <c r="B32" s="36" t="s">
        <v>574</v>
      </c>
      <c r="C32" s="36"/>
      <c r="D32" s="36"/>
      <c r="E32" s="37">
        <v>-112604.82</v>
      </c>
      <c r="F32" s="37">
        <v>-103827.05</v>
      </c>
      <c r="G32" s="37">
        <v>-39411.67</v>
      </c>
      <c r="H32" s="37">
        <v>-36339.449999999997</v>
      </c>
      <c r="I32" s="37">
        <v>-23647.01</v>
      </c>
      <c r="J32" s="37">
        <v>-21803.68</v>
      </c>
      <c r="K32" s="37">
        <v>0</v>
      </c>
      <c r="L32" s="37">
        <v>0</v>
      </c>
      <c r="M32" s="37">
        <v>-15764.66</v>
      </c>
      <c r="N32" s="37">
        <v>-14535.77</v>
      </c>
    </row>
    <row r="33" spans="1:14" ht="15" x14ac:dyDescent="0.25">
      <c r="A33" s="36"/>
      <c r="B33" s="36" t="s">
        <v>573</v>
      </c>
      <c r="C33" s="36"/>
      <c r="D33" s="36"/>
      <c r="E33" s="37">
        <v>-2955262.95</v>
      </c>
      <c r="F33" s="37">
        <v>-2296245.84</v>
      </c>
      <c r="G33" s="37">
        <v>-1034342.03</v>
      </c>
      <c r="H33" s="37">
        <v>-803686.04</v>
      </c>
      <c r="I33" s="37">
        <v>-620605.22</v>
      </c>
      <c r="J33" s="37">
        <v>-482211.63</v>
      </c>
      <c r="K33" s="37">
        <v>0</v>
      </c>
      <c r="L33" s="37">
        <v>0</v>
      </c>
      <c r="M33" s="37">
        <v>-413736.81</v>
      </c>
      <c r="N33" s="37">
        <v>-321474.40999999997</v>
      </c>
    </row>
    <row r="34" spans="1:14" ht="15" x14ac:dyDescent="0.25">
      <c r="A34" s="36"/>
      <c r="B34" s="36" t="s">
        <v>572</v>
      </c>
      <c r="C34" s="36"/>
      <c r="D34" s="36"/>
      <c r="E34" s="37">
        <v>-632295.55000000005</v>
      </c>
      <c r="F34" s="37">
        <v>-511313.55</v>
      </c>
      <c r="G34" s="37">
        <v>-221303.45</v>
      </c>
      <c r="H34" s="37">
        <v>-178959.75</v>
      </c>
      <c r="I34" s="37">
        <v>-132782.07</v>
      </c>
      <c r="J34" s="37">
        <v>-107375.85</v>
      </c>
      <c r="K34" s="37">
        <v>0</v>
      </c>
      <c r="L34" s="37">
        <v>0</v>
      </c>
      <c r="M34" s="37">
        <v>-88521.38</v>
      </c>
      <c r="N34" s="37">
        <v>-71583.899999999994</v>
      </c>
    </row>
    <row r="35" spans="1:14" ht="15" x14ac:dyDescent="0.25">
      <c r="A35" s="36"/>
      <c r="B35" s="36" t="s">
        <v>571</v>
      </c>
      <c r="C35" s="36"/>
      <c r="D35" s="36"/>
      <c r="E35" s="37">
        <v>-1125057.74</v>
      </c>
      <c r="F35" s="37">
        <v>-909751.85</v>
      </c>
      <c r="G35" s="37">
        <v>-393770.21</v>
      </c>
      <c r="H35" s="37">
        <v>-318413.15000000002</v>
      </c>
      <c r="I35" s="37">
        <v>-236262.13</v>
      </c>
      <c r="J35" s="37">
        <v>-191047.89</v>
      </c>
      <c r="K35" s="37">
        <v>0</v>
      </c>
      <c r="L35" s="37">
        <v>0</v>
      </c>
      <c r="M35" s="37">
        <v>-157508.07999999999</v>
      </c>
      <c r="N35" s="37">
        <v>-127365.26</v>
      </c>
    </row>
    <row r="36" spans="1:14" ht="15" x14ac:dyDescent="0.25">
      <c r="A36" s="36"/>
      <c r="B36" s="36" t="s">
        <v>570</v>
      </c>
      <c r="C36" s="36"/>
      <c r="D36" s="36"/>
      <c r="E36" s="37">
        <v>299697.8</v>
      </c>
      <c r="F36" s="37">
        <v>242508.98</v>
      </c>
      <c r="G36" s="37">
        <v>104894.25</v>
      </c>
      <c r="H36" s="37">
        <v>84878.16</v>
      </c>
      <c r="I36" s="37">
        <v>62936.54</v>
      </c>
      <c r="J36" s="37">
        <v>50926.89</v>
      </c>
      <c r="K36" s="37">
        <v>0</v>
      </c>
      <c r="L36" s="37">
        <v>0</v>
      </c>
      <c r="M36" s="37">
        <v>41957.71</v>
      </c>
      <c r="N36" s="37">
        <v>33951.269999999997</v>
      </c>
    </row>
    <row r="37" spans="1:14" ht="15" x14ac:dyDescent="0.25">
      <c r="A37" s="36"/>
      <c r="B37" s="36" t="s">
        <v>569</v>
      </c>
      <c r="C37" s="36"/>
      <c r="D37" s="36"/>
      <c r="E37" s="37">
        <v>2352111.62</v>
      </c>
      <c r="F37" s="37">
        <v>1837627.77</v>
      </c>
      <c r="G37" s="37">
        <v>823239.08</v>
      </c>
      <c r="H37" s="37">
        <v>643169.73</v>
      </c>
      <c r="I37" s="37">
        <v>493943.44</v>
      </c>
      <c r="J37" s="37">
        <v>385901.83</v>
      </c>
      <c r="K37" s="37">
        <v>0</v>
      </c>
      <c r="L37" s="37">
        <v>0</v>
      </c>
      <c r="M37" s="37">
        <v>329295.64</v>
      </c>
      <c r="N37" s="37">
        <v>257267.9</v>
      </c>
    </row>
    <row r="38" spans="1:14" ht="15" x14ac:dyDescent="0.25">
      <c r="A38" s="36"/>
      <c r="B38" s="36" t="s">
        <v>568</v>
      </c>
      <c r="C38" s="36"/>
      <c r="D38" s="36"/>
      <c r="E38" s="37">
        <v>1157717.83</v>
      </c>
      <c r="F38" s="37">
        <v>917459.77</v>
      </c>
      <c r="G38" s="37">
        <v>405201.24</v>
      </c>
      <c r="H38" s="37">
        <v>321110.93</v>
      </c>
      <c r="I38" s="37">
        <v>243120.74</v>
      </c>
      <c r="J38" s="37">
        <v>192666.55</v>
      </c>
      <c r="K38" s="37">
        <v>0</v>
      </c>
      <c r="L38" s="37">
        <v>0</v>
      </c>
      <c r="M38" s="37">
        <v>162080.5</v>
      </c>
      <c r="N38" s="37">
        <v>128444.38</v>
      </c>
    </row>
    <row r="39" spans="1:14" ht="15" x14ac:dyDescent="0.25">
      <c r="A39" s="36"/>
      <c r="B39" s="36" t="s">
        <v>567</v>
      </c>
      <c r="C39" s="36"/>
      <c r="D39" s="36"/>
      <c r="E39" s="37">
        <v>98594329.280000001</v>
      </c>
      <c r="F39" s="37">
        <v>119904153.58</v>
      </c>
      <c r="G39" s="37">
        <v>23262538.629999999</v>
      </c>
      <c r="H39" s="37">
        <v>27443553.879999999</v>
      </c>
      <c r="I39" s="37">
        <v>20704809.149999999</v>
      </c>
      <c r="J39" s="37">
        <v>25179872.25</v>
      </c>
      <c r="K39" s="37">
        <v>0</v>
      </c>
      <c r="L39" s="37">
        <v>0</v>
      </c>
      <c r="M39" s="37">
        <v>2557729.48</v>
      </c>
      <c r="N39" s="37">
        <v>2263681.63</v>
      </c>
    </row>
    <row r="40" spans="1:14" ht="15" x14ac:dyDescent="0.25">
      <c r="A40" s="36"/>
      <c r="B40" s="36" t="s">
        <v>566</v>
      </c>
      <c r="C40" s="36"/>
      <c r="D40" s="36"/>
      <c r="E40" s="37">
        <v>-737919.54</v>
      </c>
      <c r="F40" s="37">
        <v>-633673.31999999995</v>
      </c>
      <c r="G40" s="37">
        <v>-258271.84</v>
      </c>
      <c r="H40" s="37">
        <v>-221785.67</v>
      </c>
      <c r="I40" s="37">
        <v>-154963.1</v>
      </c>
      <c r="J40" s="37">
        <v>-133071.4</v>
      </c>
      <c r="K40" s="37">
        <v>0</v>
      </c>
      <c r="L40" s="37">
        <v>0</v>
      </c>
      <c r="M40" s="37">
        <v>-103308.74</v>
      </c>
      <c r="N40" s="37">
        <v>-88714.27</v>
      </c>
    </row>
    <row r="41" spans="1:14" ht="15" x14ac:dyDescent="0.25">
      <c r="A41" s="36"/>
      <c r="B41" s="36" t="s">
        <v>565</v>
      </c>
      <c r="C41" s="36"/>
      <c r="D41" s="36"/>
      <c r="E41" s="37">
        <v>723514.94</v>
      </c>
      <c r="F41" s="37">
        <v>621304.62</v>
      </c>
      <c r="G41" s="37">
        <v>253230.22</v>
      </c>
      <c r="H41" s="37">
        <v>217456.61</v>
      </c>
      <c r="I41" s="37">
        <v>151938.14000000001</v>
      </c>
      <c r="J41" s="37">
        <v>130473.97</v>
      </c>
      <c r="K41" s="37">
        <v>0</v>
      </c>
      <c r="L41" s="37">
        <v>0</v>
      </c>
      <c r="M41" s="37">
        <v>101292.08</v>
      </c>
      <c r="N41" s="37">
        <v>86982.64</v>
      </c>
    </row>
    <row r="42" spans="1:14" ht="15" x14ac:dyDescent="0.25">
      <c r="A42" s="36"/>
      <c r="B42" s="36" t="s">
        <v>564</v>
      </c>
      <c r="C42" s="36"/>
      <c r="D42" s="36"/>
      <c r="E42" s="37">
        <v>5676735</v>
      </c>
      <c r="F42" s="37">
        <v>6730702.8499999996</v>
      </c>
      <c r="G42" s="37">
        <v>1508580.34</v>
      </c>
      <c r="H42" s="37">
        <v>1692305.76</v>
      </c>
      <c r="I42" s="37">
        <v>1192114.3500000001</v>
      </c>
      <c r="J42" s="37">
        <v>1413447.6</v>
      </c>
      <c r="K42" s="37">
        <v>0</v>
      </c>
      <c r="L42" s="37">
        <v>0</v>
      </c>
      <c r="M42" s="37">
        <v>316465.99</v>
      </c>
      <c r="N42" s="37">
        <v>278858.15999999997</v>
      </c>
    </row>
    <row r="43" spans="1:14" ht="15" x14ac:dyDescent="0.25">
      <c r="A43" s="36"/>
      <c r="B43" s="36" t="s">
        <v>563</v>
      </c>
      <c r="C43" s="36"/>
      <c r="D43" s="36"/>
      <c r="E43" s="37">
        <v>-1099674.6399999999</v>
      </c>
      <c r="F43" s="37">
        <v>-929965.78</v>
      </c>
      <c r="G43" s="37">
        <v>-384886.13</v>
      </c>
      <c r="H43" s="37">
        <v>-325488.02</v>
      </c>
      <c r="I43" s="37">
        <v>-230931.67</v>
      </c>
      <c r="J43" s="37">
        <v>-195292.81</v>
      </c>
      <c r="K43" s="37">
        <v>0</v>
      </c>
      <c r="L43" s="37">
        <v>0</v>
      </c>
      <c r="M43" s="37">
        <v>-153954.46</v>
      </c>
      <c r="N43" s="37">
        <v>-130195.21</v>
      </c>
    </row>
    <row r="44" spans="1:14" ht="15" x14ac:dyDescent="0.25">
      <c r="A44" s="36"/>
      <c r="B44" s="36" t="s">
        <v>562</v>
      </c>
      <c r="C44" s="36"/>
      <c r="D44" s="36"/>
      <c r="E44" s="37">
        <v>43272.06</v>
      </c>
      <c r="F44" s="37">
        <v>36528.42</v>
      </c>
      <c r="G44" s="37">
        <v>15145.23</v>
      </c>
      <c r="H44" s="37">
        <v>12784.96</v>
      </c>
      <c r="I44" s="37">
        <v>9087.1299999999992</v>
      </c>
      <c r="J44" s="37">
        <v>7670.97</v>
      </c>
      <c r="K44" s="37">
        <v>0</v>
      </c>
      <c r="L44" s="37">
        <v>0</v>
      </c>
      <c r="M44" s="37">
        <v>6058.1</v>
      </c>
      <c r="N44" s="37">
        <v>5113.99</v>
      </c>
    </row>
    <row r="45" spans="1:14" ht="15" x14ac:dyDescent="0.25">
      <c r="A45" s="36" t="s">
        <v>158</v>
      </c>
      <c r="B45" s="36"/>
      <c r="C45" s="36"/>
      <c r="D45" s="36"/>
      <c r="E45" s="37">
        <v>66469131.380000003</v>
      </c>
      <c r="F45" s="37">
        <v>76717366.489999995</v>
      </c>
      <c r="G45" s="37">
        <v>15207232.310000001</v>
      </c>
      <c r="H45" s="37">
        <v>17196665.129999999</v>
      </c>
      <c r="I45" s="37">
        <v>13958517.59</v>
      </c>
      <c r="J45" s="37">
        <v>16110646.960000001</v>
      </c>
      <c r="K45" s="37">
        <v>0</v>
      </c>
      <c r="L45" s="37">
        <v>0</v>
      </c>
      <c r="M45" s="37">
        <v>1248714.72</v>
      </c>
      <c r="N45" s="37">
        <v>1086018.17</v>
      </c>
    </row>
    <row r="46" spans="1:14" ht="15" x14ac:dyDescent="0.25">
      <c r="A46" s="36" t="s">
        <v>561</v>
      </c>
      <c r="B46" s="36"/>
      <c r="C46" s="36"/>
      <c r="D46" s="36"/>
      <c r="E46" s="37">
        <v>66469131.380000003</v>
      </c>
      <c r="F46" s="37">
        <v>76717366.489999995</v>
      </c>
      <c r="G46" s="37">
        <v>15207232.310000001</v>
      </c>
      <c r="H46" s="37">
        <v>17196665.129999999</v>
      </c>
      <c r="I46" s="37">
        <v>13958517.59</v>
      </c>
      <c r="J46" s="37">
        <v>16110646.960000001</v>
      </c>
      <c r="K46" s="37">
        <v>0</v>
      </c>
      <c r="L46" s="37">
        <v>0</v>
      </c>
      <c r="M46" s="37">
        <v>1248714.72</v>
      </c>
      <c r="N46" s="37">
        <v>1086018.17</v>
      </c>
    </row>
    <row r="47" spans="1:14" ht="15" x14ac:dyDescent="0.25">
      <c r="A47" s="36" t="s">
        <v>560</v>
      </c>
      <c r="B47" s="36"/>
      <c r="C47" s="36"/>
      <c r="D47" s="36"/>
      <c r="E47" s="37">
        <v>1060647149.5700001</v>
      </c>
      <c r="F47" s="37">
        <v>1128423007.1700001</v>
      </c>
      <c r="G47" s="37">
        <v>318916281.99000001</v>
      </c>
      <c r="H47" s="37">
        <v>331167784.36000001</v>
      </c>
      <c r="I47" s="37">
        <v>222735901.41</v>
      </c>
      <c r="J47" s="37">
        <v>236968831.50999999</v>
      </c>
      <c r="K47" s="37">
        <v>14230.57</v>
      </c>
      <c r="L47" s="37">
        <v>14000.62</v>
      </c>
      <c r="M47" s="37">
        <v>96194611.150000006</v>
      </c>
      <c r="N47" s="37">
        <v>94212953.469999999</v>
      </c>
    </row>
    <row r="48" spans="1:14" ht="15" x14ac:dyDescent="0.25">
      <c r="A48" s="36" t="s">
        <v>606</v>
      </c>
      <c r="B48" s="36"/>
      <c r="C48" s="36" t="s">
        <v>639</v>
      </c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</row>
    <row r="49" spans="1:14" ht="15" x14ac:dyDescent="0.25">
      <c r="A49" s="36"/>
      <c r="B49" s="36"/>
      <c r="C49" s="36"/>
      <c r="D49" s="36"/>
      <c r="E49" s="36" t="s">
        <v>605</v>
      </c>
      <c r="F49" s="36" t="s">
        <v>602</v>
      </c>
      <c r="G49" s="36" t="s">
        <v>601</v>
      </c>
      <c r="H49" s="36" t="s">
        <v>597</v>
      </c>
      <c r="I49" s="36" t="s">
        <v>903</v>
      </c>
      <c r="J49" s="36" t="s">
        <v>902</v>
      </c>
      <c r="K49" s="36" t="s">
        <v>901</v>
      </c>
      <c r="L49" s="36" t="s">
        <v>900</v>
      </c>
      <c r="M49" s="36" t="s">
        <v>899</v>
      </c>
      <c r="N49" s="36" t="s">
        <v>898</v>
      </c>
    </row>
    <row r="50" spans="1:14" ht="15" x14ac:dyDescent="0.25">
      <c r="A50" s="36" t="s">
        <v>181</v>
      </c>
      <c r="B50" s="36"/>
      <c r="C50" s="36">
        <v>2024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</row>
    <row r="51" spans="1:14" ht="15" x14ac:dyDescent="0.25">
      <c r="A51" s="36"/>
      <c r="B51" s="36" t="s">
        <v>625</v>
      </c>
      <c r="C51" s="36"/>
      <c r="D51" s="36"/>
      <c r="E51" s="37">
        <v>856206907.73000002</v>
      </c>
      <c r="F51" s="37">
        <v>930364468.09000003</v>
      </c>
      <c r="G51" s="37">
        <v>48890039.149999999</v>
      </c>
      <c r="H51" s="37">
        <v>52405275.140000001</v>
      </c>
      <c r="I51" s="37">
        <v>42810345.390000001</v>
      </c>
      <c r="J51" s="37">
        <v>46518223.399999999</v>
      </c>
      <c r="K51" s="37">
        <v>0</v>
      </c>
      <c r="L51" s="37">
        <v>0</v>
      </c>
      <c r="M51" s="37">
        <v>6079693.7599999998</v>
      </c>
      <c r="N51" s="37">
        <v>5887051.7400000002</v>
      </c>
    </row>
    <row r="52" spans="1:14" ht="15" x14ac:dyDescent="0.25">
      <c r="A52" s="36" t="s">
        <v>158</v>
      </c>
      <c r="B52" s="36"/>
      <c r="C52" s="36"/>
      <c r="D52" s="36"/>
      <c r="E52" s="37">
        <v>856206907.73000002</v>
      </c>
      <c r="F52" s="37">
        <v>930364468.09000003</v>
      </c>
      <c r="G52" s="37">
        <v>48890039.149999999</v>
      </c>
      <c r="H52" s="37">
        <v>52405275.140000001</v>
      </c>
      <c r="I52" s="37">
        <v>42810345.390000001</v>
      </c>
      <c r="J52" s="37">
        <v>46518223.399999999</v>
      </c>
      <c r="K52" s="37">
        <v>0</v>
      </c>
      <c r="L52" s="37">
        <v>0</v>
      </c>
      <c r="M52" s="37">
        <v>6079693.7599999998</v>
      </c>
      <c r="N52" s="37">
        <v>5887051.7400000002</v>
      </c>
    </row>
    <row r="53" spans="1:14" ht="15" x14ac:dyDescent="0.25">
      <c r="A53" s="36" t="s">
        <v>581</v>
      </c>
      <c r="B53" s="36"/>
      <c r="C53" s="36"/>
      <c r="D53" s="36"/>
      <c r="E53" s="37">
        <v>856206907.73000002</v>
      </c>
      <c r="F53" s="37">
        <v>930364468.09000003</v>
      </c>
      <c r="G53" s="37">
        <v>48890039.149999999</v>
      </c>
      <c r="H53" s="37">
        <v>52405275.140000001</v>
      </c>
      <c r="I53" s="37">
        <v>42810345.390000001</v>
      </c>
      <c r="J53" s="37">
        <v>46518223.399999999</v>
      </c>
      <c r="K53" s="37">
        <v>0</v>
      </c>
      <c r="L53" s="37">
        <v>0</v>
      </c>
      <c r="M53" s="37">
        <v>6079693.7599999998</v>
      </c>
      <c r="N53" s="37">
        <v>5887051.7400000002</v>
      </c>
    </row>
    <row r="54" spans="1:14" ht="15" x14ac:dyDescent="0.25">
      <c r="A54" s="36"/>
      <c r="B54" s="36" t="s">
        <v>638</v>
      </c>
      <c r="C54" s="36"/>
      <c r="D54" s="36"/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</row>
    <row r="55" spans="1:14" ht="15" x14ac:dyDescent="0.25">
      <c r="A55" s="36"/>
      <c r="B55" s="36" t="s">
        <v>637</v>
      </c>
      <c r="C55" s="36"/>
      <c r="D55" s="36"/>
      <c r="E55" s="37">
        <v>27694.97</v>
      </c>
      <c r="F55" s="37">
        <v>27235.48</v>
      </c>
      <c r="G55" s="37">
        <v>1388.3</v>
      </c>
      <c r="H55" s="37">
        <v>1365.23</v>
      </c>
      <c r="I55" s="37">
        <v>1384.75</v>
      </c>
      <c r="J55" s="37">
        <v>1361.77</v>
      </c>
      <c r="K55" s="37">
        <v>0</v>
      </c>
      <c r="L55" s="37">
        <v>0</v>
      </c>
      <c r="M55" s="37">
        <v>3.55</v>
      </c>
      <c r="N55" s="37">
        <v>3.46</v>
      </c>
    </row>
    <row r="56" spans="1:14" ht="15" x14ac:dyDescent="0.25">
      <c r="A56" s="36"/>
      <c r="B56" s="36" t="s">
        <v>636</v>
      </c>
      <c r="C56" s="36"/>
      <c r="D56" s="36"/>
      <c r="E56" s="37">
        <v>0.43</v>
      </c>
      <c r="F56" s="37">
        <v>0.34</v>
      </c>
      <c r="G56" s="37">
        <v>0.02</v>
      </c>
      <c r="H56" s="37">
        <v>0.02</v>
      </c>
      <c r="I56" s="37">
        <v>0.02</v>
      </c>
      <c r="J56" s="37">
        <v>0.02</v>
      </c>
      <c r="K56" s="37">
        <v>0</v>
      </c>
      <c r="L56" s="37">
        <v>0</v>
      </c>
      <c r="M56" s="37">
        <v>0</v>
      </c>
      <c r="N56" s="37">
        <v>0</v>
      </c>
    </row>
    <row r="57" spans="1:14" ht="15" x14ac:dyDescent="0.25">
      <c r="A57" s="36"/>
      <c r="B57" s="36" t="s">
        <v>635</v>
      </c>
      <c r="C57" s="36"/>
      <c r="D57" s="36"/>
      <c r="E57" s="37">
        <v>67764.61</v>
      </c>
      <c r="F57" s="37">
        <v>66669.61</v>
      </c>
      <c r="G57" s="37">
        <v>0</v>
      </c>
      <c r="H57" s="37">
        <v>0</v>
      </c>
      <c r="I57" s="37">
        <v>3388.23</v>
      </c>
      <c r="J57" s="37">
        <v>3333.48</v>
      </c>
      <c r="K57" s="37">
        <v>3388.23</v>
      </c>
      <c r="L57" s="37">
        <v>3333.48</v>
      </c>
      <c r="M57" s="37">
        <v>0</v>
      </c>
      <c r="N57" s="37">
        <v>0</v>
      </c>
    </row>
    <row r="58" spans="1:14" ht="15" x14ac:dyDescent="0.25">
      <c r="A58" s="36"/>
      <c r="B58" s="36" t="s">
        <v>634</v>
      </c>
      <c r="C58" s="36"/>
      <c r="D58" s="36"/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</row>
    <row r="59" spans="1:14" ht="15" x14ac:dyDescent="0.25">
      <c r="A59" s="36"/>
      <c r="B59" s="36" t="s">
        <v>633</v>
      </c>
      <c r="C59" s="36"/>
      <c r="D59" s="36"/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</row>
    <row r="60" spans="1:14" ht="15" x14ac:dyDescent="0.25">
      <c r="A60" s="36"/>
      <c r="B60" s="36" t="s">
        <v>632</v>
      </c>
      <c r="C60" s="36"/>
      <c r="D60" s="36"/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</row>
    <row r="61" spans="1:14" ht="15" x14ac:dyDescent="0.25">
      <c r="A61" s="36"/>
      <c r="B61" s="36" t="s">
        <v>631</v>
      </c>
      <c r="C61" s="36"/>
      <c r="D61" s="36"/>
      <c r="E61" s="37">
        <v>115311.19</v>
      </c>
      <c r="F61" s="37">
        <v>104576.6</v>
      </c>
      <c r="G61" s="37">
        <v>9513.17</v>
      </c>
      <c r="H61" s="37">
        <v>8627.56</v>
      </c>
      <c r="I61" s="37">
        <v>5765.56</v>
      </c>
      <c r="J61" s="37">
        <v>5228.83</v>
      </c>
      <c r="K61" s="37">
        <v>0</v>
      </c>
      <c r="L61" s="37">
        <v>0</v>
      </c>
      <c r="M61" s="37">
        <v>3747.61</v>
      </c>
      <c r="N61" s="37">
        <v>3398.73</v>
      </c>
    </row>
    <row r="62" spans="1:14" ht="15" x14ac:dyDescent="0.25">
      <c r="A62" s="36"/>
      <c r="B62" s="36" t="s">
        <v>630</v>
      </c>
      <c r="C62" s="36"/>
      <c r="D62" s="36"/>
      <c r="E62" s="37">
        <v>2469928.09</v>
      </c>
      <c r="F62" s="37">
        <v>2219237.62</v>
      </c>
      <c r="G62" s="37">
        <v>202780.76</v>
      </c>
      <c r="H62" s="37">
        <v>182462.24</v>
      </c>
      <c r="I62" s="37">
        <v>123496.4</v>
      </c>
      <c r="J62" s="37">
        <v>110961.88</v>
      </c>
      <c r="K62" s="37">
        <v>0</v>
      </c>
      <c r="L62" s="37">
        <v>0</v>
      </c>
      <c r="M62" s="37">
        <v>79284.36</v>
      </c>
      <c r="N62" s="37">
        <v>71500.36</v>
      </c>
    </row>
    <row r="63" spans="1:14" ht="15" x14ac:dyDescent="0.25">
      <c r="A63" s="36"/>
      <c r="B63" s="36" t="s">
        <v>629</v>
      </c>
      <c r="C63" s="36"/>
      <c r="D63" s="36"/>
      <c r="E63" s="37">
        <v>11555979</v>
      </c>
      <c r="F63" s="37">
        <v>10417653.58</v>
      </c>
      <c r="G63" s="37">
        <v>931329.63</v>
      </c>
      <c r="H63" s="37">
        <v>839851.83</v>
      </c>
      <c r="I63" s="37">
        <v>577798.94999999995</v>
      </c>
      <c r="J63" s="37">
        <v>520882.68</v>
      </c>
      <c r="K63" s="37">
        <v>0</v>
      </c>
      <c r="L63" s="37">
        <v>0</v>
      </c>
      <c r="M63" s="37">
        <v>353530.68</v>
      </c>
      <c r="N63" s="37">
        <v>318969.15000000002</v>
      </c>
    </row>
    <row r="64" spans="1:14" ht="15" x14ac:dyDescent="0.25">
      <c r="A64" s="36"/>
      <c r="B64" s="36" t="s">
        <v>628</v>
      </c>
      <c r="C64" s="36"/>
      <c r="D64" s="36"/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</row>
    <row r="65" spans="1:14" ht="15" x14ac:dyDescent="0.25">
      <c r="A65" s="36"/>
      <c r="B65" s="36" t="s">
        <v>627</v>
      </c>
      <c r="C65" s="36"/>
      <c r="D65" s="36"/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</row>
    <row r="66" spans="1:14" ht="15" x14ac:dyDescent="0.25">
      <c r="A66" s="36"/>
      <c r="B66" s="36" t="s">
        <v>626</v>
      </c>
      <c r="C66" s="36"/>
      <c r="D66" s="36"/>
      <c r="E66" s="37">
        <v>-169.95</v>
      </c>
      <c r="F66" s="37">
        <v>-887.84</v>
      </c>
      <c r="G66" s="37">
        <v>-12.3</v>
      </c>
      <c r="H66" s="37">
        <v>-64.36</v>
      </c>
      <c r="I66" s="37">
        <v>-8.5</v>
      </c>
      <c r="J66" s="37">
        <v>-44.39</v>
      </c>
      <c r="K66" s="37">
        <v>0</v>
      </c>
      <c r="L66" s="37">
        <v>0</v>
      </c>
      <c r="M66" s="37">
        <v>-3.8</v>
      </c>
      <c r="N66" s="37">
        <v>-19.97</v>
      </c>
    </row>
    <row r="67" spans="1:14" ht="15" x14ac:dyDescent="0.25">
      <c r="A67" s="36" t="s">
        <v>158</v>
      </c>
      <c r="B67" s="36"/>
      <c r="C67" s="36"/>
      <c r="D67" s="36"/>
      <c r="E67" s="37">
        <v>14236508.34</v>
      </c>
      <c r="F67" s="37">
        <v>12834485.390000001</v>
      </c>
      <c r="G67" s="37">
        <v>1144999.58</v>
      </c>
      <c r="H67" s="37">
        <v>1032242.52</v>
      </c>
      <c r="I67" s="37">
        <v>711825.42</v>
      </c>
      <c r="J67" s="37">
        <v>641724.27</v>
      </c>
      <c r="K67" s="37">
        <v>3388.23</v>
      </c>
      <c r="L67" s="37">
        <v>3333.48</v>
      </c>
      <c r="M67" s="37">
        <v>436562.39</v>
      </c>
      <c r="N67" s="37">
        <v>393851.73</v>
      </c>
    </row>
    <row r="68" spans="1:14" ht="15" x14ac:dyDescent="0.25">
      <c r="A68" s="36" t="s">
        <v>583</v>
      </c>
      <c r="B68" s="36"/>
      <c r="C68" s="36"/>
      <c r="D68" s="36"/>
      <c r="E68" s="37">
        <v>14236508.34</v>
      </c>
      <c r="F68" s="37">
        <v>12834485.390000001</v>
      </c>
      <c r="G68" s="37">
        <v>1144999.58</v>
      </c>
      <c r="H68" s="37">
        <v>1032242.52</v>
      </c>
      <c r="I68" s="37">
        <v>711825.42</v>
      </c>
      <c r="J68" s="37">
        <v>641724.27</v>
      </c>
      <c r="K68" s="37">
        <v>3388.23</v>
      </c>
      <c r="L68" s="37">
        <v>3333.48</v>
      </c>
      <c r="M68" s="37">
        <v>436562.39</v>
      </c>
      <c r="N68" s="37">
        <v>393851.73</v>
      </c>
    </row>
    <row r="69" spans="1:14" ht="15" x14ac:dyDescent="0.25">
      <c r="A69" s="36"/>
      <c r="B69" s="36" t="s">
        <v>624</v>
      </c>
      <c r="C69" s="36"/>
      <c r="D69" s="36"/>
      <c r="E69" s="37">
        <v>-9556168.3499999996</v>
      </c>
      <c r="F69" s="37">
        <v>-14370450.76</v>
      </c>
      <c r="G69" s="37">
        <v>-511501.78</v>
      </c>
      <c r="H69" s="37">
        <v>-748136.54</v>
      </c>
      <c r="I69" s="37">
        <v>-477808.42</v>
      </c>
      <c r="J69" s="37">
        <v>-718522.54</v>
      </c>
      <c r="K69" s="37">
        <v>0</v>
      </c>
      <c r="L69" s="37">
        <v>0</v>
      </c>
      <c r="M69" s="37">
        <v>-33693.360000000001</v>
      </c>
      <c r="N69" s="37">
        <v>-29614</v>
      </c>
    </row>
    <row r="70" spans="1:14" ht="15" x14ac:dyDescent="0.25">
      <c r="A70" s="36"/>
      <c r="B70" s="36" t="s">
        <v>623</v>
      </c>
      <c r="C70" s="36"/>
      <c r="D70" s="36"/>
      <c r="E70" s="37">
        <v>0</v>
      </c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</row>
    <row r="71" spans="1:14" ht="15" x14ac:dyDescent="0.25">
      <c r="A71" s="36"/>
      <c r="B71" s="36" t="s">
        <v>622</v>
      </c>
      <c r="C71" s="36"/>
      <c r="D71" s="36"/>
      <c r="E71" s="37">
        <v>550839.12</v>
      </c>
      <c r="F71" s="37">
        <v>1233382.8500000001</v>
      </c>
      <c r="G71" s="37">
        <v>27768.92</v>
      </c>
      <c r="H71" s="37">
        <v>61878.01</v>
      </c>
      <c r="I71" s="37">
        <v>27541.96</v>
      </c>
      <c r="J71" s="37">
        <v>61669.14</v>
      </c>
      <c r="K71" s="37">
        <v>0</v>
      </c>
      <c r="L71" s="37">
        <v>0</v>
      </c>
      <c r="M71" s="37">
        <v>226.96</v>
      </c>
      <c r="N71" s="37">
        <v>208.87</v>
      </c>
    </row>
    <row r="72" spans="1:14" ht="15" x14ac:dyDescent="0.25">
      <c r="A72" s="36"/>
      <c r="B72" s="36" t="s">
        <v>621</v>
      </c>
      <c r="C72" s="36"/>
      <c r="D72" s="36"/>
      <c r="E72" s="37">
        <v>3900412.67</v>
      </c>
      <c r="F72" s="37">
        <v>3150815.66</v>
      </c>
      <c r="G72" s="37">
        <v>234024.76</v>
      </c>
      <c r="H72" s="37">
        <v>189048.94</v>
      </c>
      <c r="I72" s="37">
        <v>195020.63</v>
      </c>
      <c r="J72" s="37">
        <v>157540.78</v>
      </c>
      <c r="K72" s="37">
        <v>0</v>
      </c>
      <c r="L72" s="37">
        <v>0</v>
      </c>
      <c r="M72" s="37">
        <v>39004.129999999997</v>
      </c>
      <c r="N72" s="37">
        <v>31508.16</v>
      </c>
    </row>
    <row r="73" spans="1:14" ht="15" x14ac:dyDescent="0.25">
      <c r="A73" s="36"/>
      <c r="B73" s="36" t="s">
        <v>620</v>
      </c>
      <c r="C73" s="36"/>
      <c r="D73" s="36"/>
      <c r="E73" s="37">
        <v>-30697022.449999999</v>
      </c>
      <c r="F73" s="37">
        <v>-38284134.840000004</v>
      </c>
      <c r="G73" s="37">
        <v>-1637937.13</v>
      </c>
      <c r="H73" s="37">
        <v>-2003989.97</v>
      </c>
      <c r="I73" s="37">
        <v>-1534851.12</v>
      </c>
      <c r="J73" s="37">
        <v>-1914206.74</v>
      </c>
      <c r="K73" s="37">
        <v>0</v>
      </c>
      <c r="L73" s="37">
        <v>0</v>
      </c>
      <c r="M73" s="37">
        <v>-103086.01</v>
      </c>
      <c r="N73" s="37">
        <v>-89783.23</v>
      </c>
    </row>
    <row r="74" spans="1:14" ht="15" x14ac:dyDescent="0.25">
      <c r="A74" s="36"/>
      <c r="B74" s="36" t="s">
        <v>619</v>
      </c>
      <c r="C74" s="36"/>
      <c r="D74" s="36"/>
      <c r="E74" s="37">
        <v>50621.65</v>
      </c>
      <c r="F74" s="37">
        <v>53316.67</v>
      </c>
      <c r="G74" s="37">
        <v>3037.31</v>
      </c>
      <c r="H74" s="37">
        <v>3199.01</v>
      </c>
      <c r="I74" s="37">
        <v>2531.08</v>
      </c>
      <c r="J74" s="37">
        <v>2665.83</v>
      </c>
      <c r="K74" s="37">
        <v>0</v>
      </c>
      <c r="L74" s="37">
        <v>0</v>
      </c>
      <c r="M74" s="37">
        <v>506.23</v>
      </c>
      <c r="N74" s="37">
        <v>533.17999999999995</v>
      </c>
    </row>
    <row r="75" spans="1:14" ht="15" x14ac:dyDescent="0.25">
      <c r="A75" s="36"/>
      <c r="B75" s="36" t="s">
        <v>618</v>
      </c>
      <c r="C75" s="36"/>
      <c r="D75" s="36"/>
      <c r="E75" s="37">
        <v>-247948.79</v>
      </c>
      <c r="F75" s="37">
        <v>-213597.68</v>
      </c>
      <c r="G75" s="37">
        <v>-14876.92</v>
      </c>
      <c r="H75" s="37">
        <v>-12815.85</v>
      </c>
      <c r="I75" s="37">
        <v>-12397.44</v>
      </c>
      <c r="J75" s="37">
        <v>-10679.88</v>
      </c>
      <c r="K75" s="37">
        <v>0</v>
      </c>
      <c r="L75" s="37">
        <v>0</v>
      </c>
      <c r="M75" s="37">
        <v>-2479.48</v>
      </c>
      <c r="N75" s="37">
        <v>-2135.9699999999998</v>
      </c>
    </row>
    <row r="76" spans="1:14" ht="15" x14ac:dyDescent="0.25">
      <c r="A76" s="36"/>
      <c r="B76" s="36" t="s">
        <v>617</v>
      </c>
      <c r="C76" s="36"/>
      <c r="D76" s="36"/>
      <c r="E76" s="37">
        <v>-625930.4</v>
      </c>
      <c r="F76" s="37">
        <v>-506166.55</v>
      </c>
      <c r="G76" s="37">
        <v>-37555.81</v>
      </c>
      <c r="H76" s="37">
        <v>-30369.98</v>
      </c>
      <c r="I76" s="37">
        <v>-31296.52</v>
      </c>
      <c r="J76" s="37">
        <v>-25308.33</v>
      </c>
      <c r="K76" s="37">
        <v>0</v>
      </c>
      <c r="L76" s="37">
        <v>0</v>
      </c>
      <c r="M76" s="37">
        <v>-6259.29</v>
      </c>
      <c r="N76" s="37">
        <v>-5061.6499999999996</v>
      </c>
    </row>
    <row r="77" spans="1:14" ht="15" x14ac:dyDescent="0.25">
      <c r="A77" s="36"/>
      <c r="B77" s="36" t="s">
        <v>616</v>
      </c>
      <c r="C77" s="36"/>
      <c r="D77" s="36"/>
      <c r="E77" s="37">
        <v>-1113683.94</v>
      </c>
      <c r="F77" s="37">
        <v>-900554.69</v>
      </c>
      <c r="G77" s="37">
        <v>-66821.039999999994</v>
      </c>
      <c r="H77" s="37">
        <v>-54033.279999999999</v>
      </c>
      <c r="I77" s="37">
        <v>-55684.2</v>
      </c>
      <c r="J77" s="37">
        <v>-45027.73</v>
      </c>
      <c r="K77" s="37">
        <v>0</v>
      </c>
      <c r="L77" s="37">
        <v>0</v>
      </c>
      <c r="M77" s="37">
        <v>-11136.84</v>
      </c>
      <c r="N77" s="37">
        <v>-9005.5499999999993</v>
      </c>
    </row>
    <row r="78" spans="1:14" ht="15" x14ac:dyDescent="0.25">
      <c r="A78" s="36"/>
      <c r="B78" s="36" t="s">
        <v>615</v>
      </c>
      <c r="C78" s="36"/>
      <c r="D78" s="36"/>
      <c r="E78" s="37">
        <v>296867.5</v>
      </c>
      <c r="F78" s="37">
        <v>240220.56</v>
      </c>
      <c r="G78" s="37">
        <v>17812.05</v>
      </c>
      <c r="H78" s="37">
        <v>14413.23</v>
      </c>
      <c r="I78" s="37">
        <v>14843.38</v>
      </c>
      <c r="J78" s="37">
        <v>12011.03</v>
      </c>
      <c r="K78" s="37">
        <v>0</v>
      </c>
      <c r="L78" s="37">
        <v>0</v>
      </c>
      <c r="M78" s="37">
        <v>2968.68</v>
      </c>
      <c r="N78" s="37">
        <v>2402.1999999999998</v>
      </c>
    </row>
    <row r="79" spans="1:14" ht="15" x14ac:dyDescent="0.25">
      <c r="A79" s="36"/>
      <c r="B79" s="36" t="s">
        <v>614</v>
      </c>
      <c r="C79" s="36"/>
      <c r="D79" s="36"/>
      <c r="E79" s="37">
        <v>2348857.02</v>
      </c>
      <c r="F79" s="37">
        <v>1834996.34</v>
      </c>
      <c r="G79" s="37">
        <v>140931.42000000001</v>
      </c>
      <c r="H79" s="37">
        <v>110099.78</v>
      </c>
      <c r="I79" s="37">
        <v>117442.85</v>
      </c>
      <c r="J79" s="37">
        <v>91749.82</v>
      </c>
      <c r="K79" s="37">
        <v>0</v>
      </c>
      <c r="L79" s="37">
        <v>0</v>
      </c>
      <c r="M79" s="37">
        <v>23488.57</v>
      </c>
      <c r="N79" s="37">
        <v>18349.96</v>
      </c>
    </row>
    <row r="80" spans="1:14" ht="15" x14ac:dyDescent="0.25">
      <c r="A80" s="36"/>
      <c r="B80" s="36" t="s">
        <v>613</v>
      </c>
      <c r="C80" s="36"/>
      <c r="D80" s="36"/>
      <c r="E80" s="37">
        <v>1154953.3</v>
      </c>
      <c r="F80" s="37">
        <v>915224.42</v>
      </c>
      <c r="G80" s="37">
        <v>69297.19</v>
      </c>
      <c r="H80" s="37">
        <v>54913.46</v>
      </c>
      <c r="I80" s="37">
        <v>57747.67</v>
      </c>
      <c r="J80" s="37">
        <v>45761.22</v>
      </c>
      <c r="K80" s="37">
        <v>0</v>
      </c>
      <c r="L80" s="37">
        <v>0</v>
      </c>
      <c r="M80" s="37">
        <v>11549.53</v>
      </c>
      <c r="N80" s="37">
        <v>9152.24</v>
      </c>
    </row>
    <row r="81" spans="1:14" ht="15" x14ac:dyDescent="0.25">
      <c r="A81" s="36"/>
      <c r="B81" s="36" t="s">
        <v>612</v>
      </c>
      <c r="C81" s="36"/>
      <c r="D81" s="36"/>
      <c r="E81" s="37">
        <v>98556989.420000002</v>
      </c>
      <c r="F81" s="37">
        <v>119860001.53</v>
      </c>
      <c r="G81" s="37">
        <v>5110537.74</v>
      </c>
      <c r="H81" s="37">
        <v>6154685.9800000004</v>
      </c>
      <c r="I81" s="37">
        <v>4927849.47</v>
      </c>
      <c r="J81" s="37">
        <v>5993000.0800000001</v>
      </c>
      <c r="K81" s="37">
        <v>0</v>
      </c>
      <c r="L81" s="37">
        <v>0</v>
      </c>
      <c r="M81" s="37">
        <v>182688.27</v>
      </c>
      <c r="N81" s="37">
        <v>161685.9</v>
      </c>
    </row>
    <row r="82" spans="1:14" ht="15" x14ac:dyDescent="0.25">
      <c r="A82" s="36"/>
      <c r="B82" s="36" t="s">
        <v>611</v>
      </c>
      <c r="C82" s="36"/>
      <c r="D82" s="36"/>
      <c r="E82" s="37">
        <v>-737845.78</v>
      </c>
      <c r="F82" s="37">
        <v>-633611.06000000006</v>
      </c>
      <c r="G82" s="37">
        <v>-44270.77</v>
      </c>
      <c r="H82" s="37">
        <v>-38016.68</v>
      </c>
      <c r="I82" s="37">
        <v>-36892.29</v>
      </c>
      <c r="J82" s="37">
        <v>-31680.55</v>
      </c>
      <c r="K82" s="37">
        <v>0</v>
      </c>
      <c r="L82" s="37">
        <v>0</v>
      </c>
      <c r="M82" s="37">
        <v>-7378.48</v>
      </c>
      <c r="N82" s="37">
        <v>-6336.13</v>
      </c>
    </row>
    <row r="83" spans="1:14" ht="15" x14ac:dyDescent="0.25">
      <c r="A83" s="36"/>
      <c r="B83" s="36" t="s">
        <v>610</v>
      </c>
      <c r="C83" s="36"/>
      <c r="D83" s="36"/>
      <c r="E83" s="37">
        <v>723416.03</v>
      </c>
      <c r="F83" s="37">
        <v>621221.11</v>
      </c>
      <c r="G83" s="37">
        <v>43404.95</v>
      </c>
      <c r="H83" s="37">
        <v>37273.26</v>
      </c>
      <c r="I83" s="37">
        <v>36170.800000000003</v>
      </c>
      <c r="J83" s="37">
        <v>31061.06</v>
      </c>
      <c r="K83" s="37">
        <v>0</v>
      </c>
      <c r="L83" s="37">
        <v>0</v>
      </c>
      <c r="M83" s="37">
        <v>7234.15</v>
      </c>
      <c r="N83" s="37">
        <v>6212.2</v>
      </c>
    </row>
    <row r="84" spans="1:14" ht="15" x14ac:dyDescent="0.25">
      <c r="A84" s="36"/>
      <c r="B84" s="36" t="s">
        <v>609</v>
      </c>
      <c r="C84" s="36"/>
      <c r="D84" s="36"/>
      <c r="E84" s="37">
        <v>5676680.2000000002</v>
      </c>
      <c r="F84" s="37">
        <v>6730656.5800000001</v>
      </c>
      <c r="G84" s="37">
        <v>306438.15999999997</v>
      </c>
      <c r="H84" s="37">
        <v>356450.79</v>
      </c>
      <c r="I84" s="37">
        <v>283834.01</v>
      </c>
      <c r="J84" s="37">
        <v>336532.83</v>
      </c>
      <c r="K84" s="37">
        <v>0</v>
      </c>
      <c r="L84" s="37">
        <v>0</v>
      </c>
      <c r="M84" s="37">
        <v>22604.15</v>
      </c>
      <c r="N84" s="37">
        <v>19917.96</v>
      </c>
    </row>
    <row r="85" spans="1:14" ht="15" x14ac:dyDescent="0.25">
      <c r="A85" s="36"/>
      <c r="B85" s="36" t="s">
        <v>608</v>
      </c>
      <c r="C85" s="36"/>
      <c r="D85" s="36"/>
      <c r="E85" s="37">
        <v>-1099306.03</v>
      </c>
      <c r="F85" s="37">
        <v>-929654.63</v>
      </c>
      <c r="G85" s="37">
        <v>-65958.37</v>
      </c>
      <c r="H85" s="37">
        <v>-55779.3</v>
      </c>
      <c r="I85" s="37">
        <v>-54965.3</v>
      </c>
      <c r="J85" s="37">
        <v>-46482.73</v>
      </c>
      <c r="K85" s="37">
        <v>0</v>
      </c>
      <c r="L85" s="37">
        <v>0</v>
      </c>
      <c r="M85" s="37">
        <v>-10993.07</v>
      </c>
      <c r="N85" s="37">
        <v>-9296.57</v>
      </c>
    </row>
    <row r="86" spans="1:14" ht="15" x14ac:dyDescent="0.25">
      <c r="A86" s="36"/>
      <c r="B86" s="36" t="s">
        <v>607</v>
      </c>
      <c r="C86" s="36"/>
      <c r="D86" s="36"/>
      <c r="E86" s="37">
        <v>43261.62</v>
      </c>
      <c r="F86" s="37">
        <v>36519.61</v>
      </c>
      <c r="G86" s="37">
        <v>2595.69</v>
      </c>
      <c r="H86" s="37">
        <v>2191.17</v>
      </c>
      <c r="I86" s="37">
        <v>2163.08</v>
      </c>
      <c r="J86" s="37">
        <v>1825.98</v>
      </c>
      <c r="K86" s="37">
        <v>0</v>
      </c>
      <c r="L86" s="37">
        <v>0</v>
      </c>
      <c r="M86" s="37">
        <v>432.61</v>
      </c>
      <c r="N86" s="37">
        <v>365.19</v>
      </c>
    </row>
    <row r="87" spans="1:14" ht="15" x14ac:dyDescent="0.25">
      <c r="A87" s="36" t="s">
        <v>158</v>
      </c>
      <c r="B87" s="36"/>
      <c r="C87" s="36"/>
      <c r="D87" s="36"/>
      <c r="E87" s="37">
        <v>69224992.790000007</v>
      </c>
      <c r="F87" s="37">
        <v>78838185.120000005</v>
      </c>
      <c r="G87" s="37">
        <v>3576926.37</v>
      </c>
      <c r="H87" s="37">
        <v>4041012.03</v>
      </c>
      <c r="I87" s="37">
        <v>3461249.64</v>
      </c>
      <c r="J87" s="37">
        <v>3941909.26</v>
      </c>
      <c r="K87" s="37">
        <v>0</v>
      </c>
      <c r="L87" s="37">
        <v>0</v>
      </c>
      <c r="M87" s="37">
        <v>115676.73</v>
      </c>
      <c r="N87" s="37">
        <v>99102.77</v>
      </c>
    </row>
    <row r="88" spans="1:14" ht="15" x14ac:dyDescent="0.25">
      <c r="A88" s="36" t="s">
        <v>561</v>
      </c>
      <c r="B88" s="36"/>
      <c r="C88" s="36"/>
      <c r="D88" s="36"/>
      <c r="E88" s="37">
        <v>69224992.790000007</v>
      </c>
      <c r="F88" s="37">
        <v>78838185.120000005</v>
      </c>
      <c r="G88" s="37">
        <v>3576926.37</v>
      </c>
      <c r="H88" s="37">
        <v>4041012.03</v>
      </c>
      <c r="I88" s="37">
        <v>3461249.64</v>
      </c>
      <c r="J88" s="37">
        <v>3941909.26</v>
      </c>
      <c r="K88" s="37">
        <v>0</v>
      </c>
      <c r="L88" s="37">
        <v>0</v>
      </c>
      <c r="M88" s="37">
        <v>115676.73</v>
      </c>
      <c r="N88" s="37">
        <v>99102.77</v>
      </c>
    </row>
    <row r="89" spans="1:14" ht="15" x14ac:dyDescent="0.25">
      <c r="A89" s="36" t="s">
        <v>560</v>
      </c>
      <c r="B89" s="36"/>
      <c r="C89" s="36"/>
      <c r="D89" s="36"/>
      <c r="E89" s="37">
        <v>939668408.86000001</v>
      </c>
      <c r="F89" s="37">
        <v>1022037138.6</v>
      </c>
      <c r="G89" s="37">
        <v>53611965.100000001</v>
      </c>
      <c r="H89" s="37">
        <v>57478529.689999998</v>
      </c>
      <c r="I89" s="37">
        <v>46983420.439999998</v>
      </c>
      <c r="J89" s="37">
        <v>51101856.93</v>
      </c>
      <c r="K89" s="37">
        <v>3388.23</v>
      </c>
      <c r="L89" s="37">
        <v>3333.48</v>
      </c>
      <c r="M89" s="37">
        <v>6631932.8899999997</v>
      </c>
      <c r="N89" s="37">
        <v>6380006.2400000002</v>
      </c>
    </row>
    <row r="90" spans="1:14" ht="15" x14ac:dyDescent="0.25">
      <c r="A90" s="36" t="s">
        <v>606</v>
      </c>
      <c r="B90" s="36"/>
      <c r="C90" s="36" t="s">
        <v>674</v>
      </c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</row>
    <row r="91" spans="1:14" ht="15" x14ac:dyDescent="0.25">
      <c r="A91" s="36"/>
      <c r="B91" s="36"/>
      <c r="C91" s="36"/>
      <c r="D91" s="36"/>
      <c r="E91" s="36" t="s">
        <v>605</v>
      </c>
      <c r="F91" s="36" t="s">
        <v>602</v>
      </c>
      <c r="G91" s="36" t="s">
        <v>601</v>
      </c>
      <c r="H91" s="36" t="s">
        <v>597</v>
      </c>
      <c r="I91" s="36" t="s">
        <v>903</v>
      </c>
      <c r="J91" s="36" t="s">
        <v>902</v>
      </c>
      <c r="K91" s="36" t="s">
        <v>901</v>
      </c>
      <c r="L91" s="36" t="s">
        <v>900</v>
      </c>
      <c r="M91" s="36" t="s">
        <v>899</v>
      </c>
      <c r="N91" s="36" t="s">
        <v>898</v>
      </c>
    </row>
    <row r="92" spans="1:14" ht="15" x14ac:dyDescent="0.25">
      <c r="A92" s="36" t="s">
        <v>181</v>
      </c>
      <c r="B92" s="36"/>
      <c r="C92" s="36">
        <v>2024</v>
      </c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</row>
    <row r="93" spans="1:14" ht="15" x14ac:dyDescent="0.25">
      <c r="A93" s="36"/>
      <c r="B93" s="36" t="s">
        <v>658</v>
      </c>
      <c r="C93" s="36"/>
      <c r="D93" s="36"/>
      <c r="E93" s="37">
        <v>856206907.73000002</v>
      </c>
      <c r="F93" s="37">
        <v>930364468.09000003</v>
      </c>
      <c r="G93" s="37">
        <v>-14310442.59</v>
      </c>
      <c r="H93" s="37">
        <v>-14951413.6</v>
      </c>
      <c r="I93" s="37">
        <v>-8990172.5299999993</v>
      </c>
      <c r="J93" s="37">
        <v>-9768826.9100000001</v>
      </c>
      <c r="K93" s="37">
        <v>0</v>
      </c>
      <c r="L93" s="37">
        <v>0</v>
      </c>
      <c r="M93" s="37">
        <v>-5320270.0599999996</v>
      </c>
      <c r="N93" s="37">
        <v>-5182586.6900000004</v>
      </c>
    </row>
    <row r="94" spans="1:14" ht="15" x14ac:dyDescent="0.25">
      <c r="A94" s="36" t="s">
        <v>158</v>
      </c>
      <c r="B94" s="36"/>
      <c r="C94" s="36"/>
      <c r="D94" s="36"/>
      <c r="E94" s="37">
        <v>856206907.73000002</v>
      </c>
      <c r="F94" s="37">
        <v>930364468.09000003</v>
      </c>
      <c r="G94" s="37">
        <v>-14310442.59</v>
      </c>
      <c r="H94" s="37">
        <v>-14951413.6</v>
      </c>
      <c r="I94" s="37">
        <v>-8990172.5299999993</v>
      </c>
      <c r="J94" s="37">
        <v>-9768826.9100000001</v>
      </c>
      <c r="K94" s="37">
        <v>0</v>
      </c>
      <c r="L94" s="37">
        <v>0</v>
      </c>
      <c r="M94" s="37">
        <v>-5320270.0599999996</v>
      </c>
      <c r="N94" s="37">
        <v>-5182586.6900000004</v>
      </c>
    </row>
    <row r="95" spans="1:14" ht="15" x14ac:dyDescent="0.25">
      <c r="A95" s="36" t="s">
        <v>581</v>
      </c>
      <c r="B95" s="36"/>
      <c r="C95" s="36"/>
      <c r="D95" s="36"/>
      <c r="E95" s="37">
        <v>856206907.73000002</v>
      </c>
      <c r="F95" s="37">
        <v>930364468.09000003</v>
      </c>
      <c r="G95" s="37">
        <v>-14310442.59</v>
      </c>
      <c r="H95" s="37">
        <v>-14951413.6</v>
      </c>
      <c r="I95" s="37">
        <v>-8990172.5299999993</v>
      </c>
      <c r="J95" s="37">
        <v>-9768826.9100000001</v>
      </c>
      <c r="K95" s="37">
        <v>0</v>
      </c>
      <c r="L95" s="37">
        <v>0</v>
      </c>
      <c r="M95" s="37">
        <v>-5320270.0599999996</v>
      </c>
      <c r="N95" s="37">
        <v>-5182586.6900000004</v>
      </c>
    </row>
    <row r="96" spans="1:14" ht="15" x14ac:dyDescent="0.25">
      <c r="A96" s="36"/>
      <c r="B96" s="36" t="s">
        <v>671</v>
      </c>
      <c r="C96" s="36"/>
      <c r="D96" s="36"/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0</v>
      </c>
    </row>
    <row r="97" spans="1:14" ht="15" x14ac:dyDescent="0.25">
      <c r="A97" s="36"/>
      <c r="B97" s="36" t="s">
        <v>670</v>
      </c>
      <c r="C97" s="36"/>
      <c r="D97" s="36"/>
      <c r="E97" s="37">
        <v>27694.97</v>
      </c>
      <c r="F97" s="37">
        <v>27235.48</v>
      </c>
      <c r="G97" s="37">
        <v>-294.08999999999997</v>
      </c>
      <c r="H97" s="37">
        <v>-289.19</v>
      </c>
      <c r="I97" s="37">
        <v>-290.8</v>
      </c>
      <c r="J97" s="37">
        <v>-285.97000000000003</v>
      </c>
      <c r="K97" s="37">
        <v>0</v>
      </c>
      <c r="L97" s="37">
        <v>0</v>
      </c>
      <c r="M97" s="37">
        <v>-3.29</v>
      </c>
      <c r="N97" s="37">
        <v>-3.22</v>
      </c>
    </row>
    <row r="98" spans="1:14" ht="15" x14ac:dyDescent="0.25">
      <c r="A98" s="36"/>
      <c r="B98" s="36" t="s">
        <v>669</v>
      </c>
      <c r="C98" s="36"/>
      <c r="D98" s="36"/>
      <c r="E98" s="37">
        <v>0.43</v>
      </c>
      <c r="F98" s="37">
        <v>0.34</v>
      </c>
      <c r="G98" s="37">
        <v>-0.02</v>
      </c>
      <c r="H98" s="37">
        <v>-0.02</v>
      </c>
      <c r="I98" s="37">
        <v>0</v>
      </c>
      <c r="J98" s="37">
        <v>0</v>
      </c>
      <c r="K98" s="37">
        <v>0</v>
      </c>
      <c r="L98" s="37">
        <v>0</v>
      </c>
      <c r="M98" s="37">
        <v>-0.02</v>
      </c>
      <c r="N98" s="37">
        <v>-0.02</v>
      </c>
    </row>
    <row r="99" spans="1:14" ht="15" x14ac:dyDescent="0.25">
      <c r="A99" s="36"/>
      <c r="B99" s="36" t="s">
        <v>668</v>
      </c>
      <c r="C99" s="36"/>
      <c r="D99" s="36"/>
      <c r="E99" s="37">
        <v>67764.61</v>
      </c>
      <c r="F99" s="37">
        <v>66669.61</v>
      </c>
      <c r="G99" s="37">
        <v>0</v>
      </c>
      <c r="H99" s="37">
        <v>0</v>
      </c>
      <c r="I99" s="37">
        <v>-711.53</v>
      </c>
      <c r="J99" s="37">
        <v>-700.03</v>
      </c>
      <c r="K99" s="37">
        <v>-711.53</v>
      </c>
      <c r="L99" s="37">
        <v>-700.03</v>
      </c>
      <c r="M99" s="37">
        <v>0</v>
      </c>
      <c r="N99" s="37">
        <v>0</v>
      </c>
    </row>
    <row r="100" spans="1:14" ht="15" x14ac:dyDescent="0.25">
      <c r="A100" s="36"/>
      <c r="B100" s="36" t="s">
        <v>667</v>
      </c>
      <c r="C100" s="36"/>
      <c r="D100" s="36"/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</row>
    <row r="101" spans="1:14" ht="15" x14ac:dyDescent="0.25">
      <c r="A101" s="36"/>
      <c r="B101" s="36" t="s">
        <v>666</v>
      </c>
      <c r="C101" s="36"/>
      <c r="D101" s="36"/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0</v>
      </c>
    </row>
    <row r="102" spans="1:14" ht="15" x14ac:dyDescent="0.25">
      <c r="A102" s="36"/>
      <c r="B102" s="36" t="s">
        <v>665</v>
      </c>
      <c r="C102" s="36"/>
      <c r="D102" s="36"/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</row>
    <row r="103" spans="1:14" ht="15" x14ac:dyDescent="0.25">
      <c r="A103" s="36"/>
      <c r="B103" s="36" t="s">
        <v>664</v>
      </c>
      <c r="C103" s="36"/>
      <c r="D103" s="36"/>
      <c r="E103" s="37">
        <v>115311.19</v>
      </c>
      <c r="F103" s="37">
        <v>104576.6</v>
      </c>
      <c r="G103" s="37">
        <v>-3329.62</v>
      </c>
      <c r="H103" s="37">
        <v>-3019.66</v>
      </c>
      <c r="I103" s="37">
        <v>-1210.77</v>
      </c>
      <c r="J103" s="37">
        <v>-1098.05</v>
      </c>
      <c r="K103" s="37">
        <v>0</v>
      </c>
      <c r="L103" s="37">
        <v>0</v>
      </c>
      <c r="M103" s="37">
        <v>-2118.85</v>
      </c>
      <c r="N103" s="37">
        <v>-1921.61</v>
      </c>
    </row>
    <row r="104" spans="1:14" ht="15" x14ac:dyDescent="0.25">
      <c r="A104" s="36"/>
      <c r="B104" s="36" t="s">
        <v>663</v>
      </c>
      <c r="C104" s="36"/>
      <c r="D104" s="36"/>
      <c r="E104" s="37">
        <v>2469928.09</v>
      </c>
      <c r="F104" s="37">
        <v>2219237.62</v>
      </c>
      <c r="G104" s="37">
        <v>-70721.820000000007</v>
      </c>
      <c r="H104" s="37">
        <v>-63666.46</v>
      </c>
      <c r="I104" s="37">
        <v>-25934.240000000002</v>
      </c>
      <c r="J104" s="37">
        <v>-23302</v>
      </c>
      <c r="K104" s="37">
        <v>0</v>
      </c>
      <c r="L104" s="37">
        <v>0</v>
      </c>
      <c r="M104" s="37">
        <v>-44787.58</v>
      </c>
      <c r="N104" s="37">
        <v>-40364.46</v>
      </c>
    </row>
    <row r="105" spans="1:14" ht="15" x14ac:dyDescent="0.25">
      <c r="A105" s="36"/>
      <c r="B105" s="36" t="s">
        <v>662</v>
      </c>
      <c r="C105" s="36"/>
      <c r="D105" s="36"/>
      <c r="E105" s="37">
        <v>11555979</v>
      </c>
      <c r="F105" s="37">
        <v>10417653.58</v>
      </c>
      <c r="G105" s="37">
        <v>-324748.57</v>
      </c>
      <c r="H105" s="37">
        <v>-293010.7</v>
      </c>
      <c r="I105" s="37">
        <v>-121337.78</v>
      </c>
      <c r="J105" s="37">
        <v>-109385.36</v>
      </c>
      <c r="K105" s="37">
        <v>0</v>
      </c>
      <c r="L105" s="37">
        <v>0</v>
      </c>
      <c r="M105" s="37">
        <v>-203410.79</v>
      </c>
      <c r="N105" s="37">
        <v>-183625.34</v>
      </c>
    </row>
    <row r="106" spans="1:14" ht="15" x14ac:dyDescent="0.25">
      <c r="A106" s="36"/>
      <c r="B106" s="36" t="s">
        <v>661</v>
      </c>
      <c r="C106" s="36"/>
      <c r="D106" s="36"/>
      <c r="E106" s="37">
        <v>0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0</v>
      </c>
      <c r="N106" s="37">
        <v>0</v>
      </c>
    </row>
    <row r="107" spans="1:14" ht="15" x14ac:dyDescent="0.25">
      <c r="A107" s="36"/>
      <c r="B107" s="36" t="s">
        <v>660</v>
      </c>
      <c r="C107" s="36"/>
      <c r="D107" s="36"/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</v>
      </c>
    </row>
    <row r="108" spans="1:14" ht="15" x14ac:dyDescent="0.25">
      <c r="A108" s="36"/>
      <c r="B108" s="36" t="s">
        <v>659</v>
      </c>
      <c r="C108" s="36"/>
      <c r="D108" s="36"/>
      <c r="E108" s="37">
        <v>-169.95</v>
      </c>
      <c r="F108" s="37">
        <v>-887.84</v>
      </c>
      <c r="G108" s="37">
        <v>4.18</v>
      </c>
      <c r="H108" s="37">
        <v>21.88</v>
      </c>
      <c r="I108" s="37">
        <v>1.78</v>
      </c>
      <c r="J108" s="37">
        <v>9.32</v>
      </c>
      <c r="K108" s="37">
        <v>0</v>
      </c>
      <c r="L108" s="37">
        <v>0</v>
      </c>
      <c r="M108" s="37">
        <v>2.4</v>
      </c>
      <c r="N108" s="37">
        <v>12.56</v>
      </c>
    </row>
    <row r="109" spans="1:14" ht="15" x14ac:dyDescent="0.25">
      <c r="A109" s="36" t="s">
        <v>158</v>
      </c>
      <c r="B109" s="36"/>
      <c r="C109" s="36"/>
      <c r="D109" s="36"/>
      <c r="E109" s="37">
        <v>14236508.34</v>
      </c>
      <c r="F109" s="37">
        <v>12834485.390000001</v>
      </c>
      <c r="G109" s="37">
        <v>-399089.94</v>
      </c>
      <c r="H109" s="37">
        <v>-359964.15</v>
      </c>
      <c r="I109" s="37">
        <v>-149483.34</v>
      </c>
      <c r="J109" s="37">
        <v>-134762.1</v>
      </c>
      <c r="K109" s="37">
        <v>-711.53</v>
      </c>
      <c r="L109" s="37">
        <v>-700.03</v>
      </c>
      <c r="M109" s="37">
        <v>-250318.13</v>
      </c>
      <c r="N109" s="37">
        <v>-225902.07999999999</v>
      </c>
    </row>
    <row r="110" spans="1:14" ht="15" x14ac:dyDescent="0.25">
      <c r="A110" s="36" t="s">
        <v>583</v>
      </c>
      <c r="B110" s="36"/>
      <c r="C110" s="36"/>
      <c r="D110" s="36"/>
      <c r="E110" s="37">
        <v>14236508.34</v>
      </c>
      <c r="F110" s="37">
        <v>12834485.390000001</v>
      </c>
      <c r="G110" s="37">
        <v>-399089.94</v>
      </c>
      <c r="H110" s="37">
        <v>-359964.15</v>
      </c>
      <c r="I110" s="37">
        <v>-149483.34</v>
      </c>
      <c r="J110" s="37">
        <v>-134762.1</v>
      </c>
      <c r="K110" s="37">
        <v>-711.53</v>
      </c>
      <c r="L110" s="37">
        <v>-700.03</v>
      </c>
      <c r="M110" s="37">
        <v>-250318.13</v>
      </c>
      <c r="N110" s="37">
        <v>-225902.07999999999</v>
      </c>
    </row>
    <row r="111" spans="1:14" ht="15" x14ac:dyDescent="0.25">
      <c r="A111" s="36"/>
      <c r="B111" s="36" t="s">
        <v>657</v>
      </c>
      <c r="C111" s="36"/>
      <c r="D111" s="36"/>
      <c r="E111" s="37">
        <v>-737845.78</v>
      </c>
      <c r="F111" s="37">
        <v>-633611.06000000006</v>
      </c>
      <c r="G111" s="37">
        <v>15494.74</v>
      </c>
      <c r="H111" s="37">
        <v>13305.82</v>
      </c>
      <c r="I111" s="37">
        <v>7747.38</v>
      </c>
      <c r="J111" s="37">
        <v>6652.92</v>
      </c>
      <c r="K111" s="37">
        <v>0</v>
      </c>
      <c r="L111" s="37">
        <v>0</v>
      </c>
      <c r="M111" s="37">
        <v>7747.36</v>
      </c>
      <c r="N111" s="37">
        <v>6652.9</v>
      </c>
    </row>
    <row r="112" spans="1:14" ht="15" x14ac:dyDescent="0.25">
      <c r="A112" s="36"/>
      <c r="B112" s="36" t="s">
        <v>656</v>
      </c>
      <c r="C112" s="36"/>
      <c r="D112" s="36"/>
      <c r="E112" s="37">
        <v>-9556168.3499999996</v>
      </c>
      <c r="F112" s="37">
        <v>-14370450.76</v>
      </c>
      <c r="G112" s="37">
        <v>135577.85</v>
      </c>
      <c r="H112" s="37">
        <v>181972.73</v>
      </c>
      <c r="I112" s="37">
        <v>100339.77</v>
      </c>
      <c r="J112" s="37">
        <v>150889.73000000001</v>
      </c>
      <c r="K112" s="37">
        <v>0</v>
      </c>
      <c r="L112" s="37">
        <v>0</v>
      </c>
      <c r="M112" s="37">
        <v>35238.080000000002</v>
      </c>
      <c r="N112" s="37">
        <v>31083</v>
      </c>
    </row>
    <row r="113" spans="1:14" ht="15" x14ac:dyDescent="0.25">
      <c r="A113" s="36"/>
      <c r="B113" s="36" t="s">
        <v>655</v>
      </c>
      <c r="C113" s="36"/>
      <c r="D113" s="36"/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</row>
    <row r="114" spans="1:14" ht="15" x14ac:dyDescent="0.25">
      <c r="A114" s="36"/>
      <c r="B114" s="36" t="s">
        <v>654</v>
      </c>
      <c r="C114" s="36"/>
      <c r="D114" s="36"/>
      <c r="E114" s="37">
        <v>550839.12</v>
      </c>
      <c r="F114" s="37">
        <v>1233382.8500000001</v>
      </c>
      <c r="G114" s="37">
        <v>-6022.11</v>
      </c>
      <c r="H114" s="37">
        <v>-13169.83</v>
      </c>
      <c r="I114" s="37">
        <v>-5783.81</v>
      </c>
      <c r="J114" s="37">
        <v>-12950.52</v>
      </c>
      <c r="K114" s="37">
        <v>0</v>
      </c>
      <c r="L114" s="37">
        <v>0</v>
      </c>
      <c r="M114" s="37">
        <v>-238.3</v>
      </c>
      <c r="N114" s="37">
        <v>-219.31</v>
      </c>
    </row>
    <row r="115" spans="1:14" ht="15" x14ac:dyDescent="0.25">
      <c r="A115" s="36"/>
      <c r="B115" s="36" t="s">
        <v>653</v>
      </c>
      <c r="C115" s="36"/>
      <c r="D115" s="36"/>
      <c r="E115" s="37">
        <v>3900412.67</v>
      </c>
      <c r="F115" s="37">
        <v>3150815.66</v>
      </c>
      <c r="G115" s="37">
        <v>-81908.66</v>
      </c>
      <c r="H115" s="37">
        <v>-66167.12</v>
      </c>
      <c r="I115" s="37">
        <v>-40954.33</v>
      </c>
      <c r="J115" s="37">
        <v>-33083.56</v>
      </c>
      <c r="K115" s="37">
        <v>0</v>
      </c>
      <c r="L115" s="37">
        <v>0</v>
      </c>
      <c r="M115" s="37">
        <v>-40954.33</v>
      </c>
      <c r="N115" s="37">
        <v>-33083.56</v>
      </c>
    </row>
    <row r="116" spans="1:14" ht="15" x14ac:dyDescent="0.25">
      <c r="A116" s="36"/>
      <c r="B116" s="36" t="s">
        <v>652</v>
      </c>
      <c r="C116" s="36"/>
      <c r="D116" s="36"/>
      <c r="E116" s="37">
        <v>-30697022.449999999</v>
      </c>
      <c r="F116" s="37">
        <v>-38284134.840000004</v>
      </c>
      <c r="G116" s="37">
        <v>429689.38</v>
      </c>
      <c r="H116" s="37">
        <v>496187.77</v>
      </c>
      <c r="I116" s="37">
        <v>322318.74</v>
      </c>
      <c r="J116" s="37">
        <v>401983.42</v>
      </c>
      <c r="K116" s="37">
        <v>0</v>
      </c>
      <c r="L116" s="37">
        <v>0</v>
      </c>
      <c r="M116" s="37">
        <v>107370.64</v>
      </c>
      <c r="N116" s="37">
        <v>94204.35</v>
      </c>
    </row>
    <row r="117" spans="1:14" ht="15" x14ac:dyDescent="0.25">
      <c r="A117" s="36"/>
      <c r="B117" s="36" t="s">
        <v>651</v>
      </c>
      <c r="C117" s="36"/>
      <c r="D117" s="36"/>
      <c r="E117" s="37">
        <v>-247948.79</v>
      </c>
      <c r="F117" s="37">
        <v>-213597.68</v>
      </c>
      <c r="G117" s="37">
        <v>5206.93</v>
      </c>
      <c r="H117" s="37">
        <v>4485.5600000000004</v>
      </c>
      <c r="I117" s="37">
        <v>2603.46</v>
      </c>
      <c r="J117" s="37">
        <v>2242.7800000000002</v>
      </c>
      <c r="K117" s="37">
        <v>0</v>
      </c>
      <c r="L117" s="37">
        <v>0</v>
      </c>
      <c r="M117" s="37">
        <v>2603.4699999999998</v>
      </c>
      <c r="N117" s="37">
        <v>2242.7800000000002</v>
      </c>
    </row>
    <row r="118" spans="1:14" ht="15" x14ac:dyDescent="0.25">
      <c r="A118" s="36"/>
      <c r="B118" s="36" t="s">
        <v>650</v>
      </c>
      <c r="C118" s="36"/>
      <c r="D118" s="36"/>
      <c r="E118" s="37">
        <v>50621.65</v>
      </c>
      <c r="F118" s="37">
        <v>53316.67</v>
      </c>
      <c r="G118" s="37">
        <v>-1063.07</v>
      </c>
      <c r="H118" s="37">
        <v>-1119.6600000000001</v>
      </c>
      <c r="I118" s="37">
        <v>-531.53</v>
      </c>
      <c r="J118" s="37">
        <v>-559.83000000000004</v>
      </c>
      <c r="K118" s="37">
        <v>0</v>
      </c>
      <c r="L118" s="37">
        <v>0</v>
      </c>
      <c r="M118" s="37">
        <v>-531.54</v>
      </c>
      <c r="N118" s="37">
        <v>-559.83000000000004</v>
      </c>
    </row>
    <row r="119" spans="1:14" ht="15" x14ac:dyDescent="0.25">
      <c r="A119" s="36"/>
      <c r="B119" s="36" t="s">
        <v>649</v>
      </c>
      <c r="C119" s="36"/>
      <c r="D119" s="36"/>
      <c r="E119" s="37">
        <v>-625930.4</v>
      </c>
      <c r="F119" s="37">
        <v>-506166.55</v>
      </c>
      <c r="G119" s="37">
        <v>13144.53</v>
      </c>
      <c r="H119" s="37">
        <v>10629.49</v>
      </c>
      <c r="I119" s="37">
        <v>6572.27</v>
      </c>
      <c r="J119" s="37">
        <v>5314.75</v>
      </c>
      <c r="K119" s="37">
        <v>0</v>
      </c>
      <c r="L119" s="37">
        <v>0</v>
      </c>
      <c r="M119" s="37">
        <v>6572.26</v>
      </c>
      <c r="N119" s="37">
        <v>5314.74</v>
      </c>
    </row>
    <row r="120" spans="1:14" ht="15" x14ac:dyDescent="0.25">
      <c r="A120" s="36"/>
      <c r="B120" s="36" t="s">
        <v>648</v>
      </c>
      <c r="C120" s="36"/>
      <c r="D120" s="36"/>
      <c r="E120" s="37">
        <v>-1113683.94</v>
      </c>
      <c r="F120" s="37">
        <v>-900554.69</v>
      </c>
      <c r="G120" s="37">
        <v>23387.360000000001</v>
      </c>
      <c r="H120" s="37">
        <v>18911.650000000001</v>
      </c>
      <c r="I120" s="37">
        <v>11693.68</v>
      </c>
      <c r="J120" s="37">
        <v>9455.82</v>
      </c>
      <c r="K120" s="37">
        <v>0</v>
      </c>
      <c r="L120" s="37">
        <v>0</v>
      </c>
      <c r="M120" s="37">
        <v>11693.68</v>
      </c>
      <c r="N120" s="37">
        <v>9455.83</v>
      </c>
    </row>
    <row r="121" spans="1:14" ht="15" x14ac:dyDescent="0.25">
      <c r="A121" s="36"/>
      <c r="B121" s="36" t="s">
        <v>647</v>
      </c>
      <c r="C121" s="36"/>
      <c r="D121" s="36"/>
      <c r="E121" s="37">
        <v>296867.5</v>
      </c>
      <c r="F121" s="37">
        <v>240220.56</v>
      </c>
      <c r="G121" s="37">
        <v>-6234.21</v>
      </c>
      <c r="H121" s="37">
        <v>-5044.62</v>
      </c>
      <c r="I121" s="37">
        <v>-3117.11</v>
      </c>
      <c r="J121" s="37">
        <v>-2522.3200000000002</v>
      </c>
      <c r="K121" s="37">
        <v>0</v>
      </c>
      <c r="L121" s="37">
        <v>0</v>
      </c>
      <c r="M121" s="37">
        <v>-3117.1</v>
      </c>
      <c r="N121" s="37">
        <v>-2522.3000000000002</v>
      </c>
    </row>
    <row r="122" spans="1:14" ht="15" x14ac:dyDescent="0.25">
      <c r="A122" s="36"/>
      <c r="B122" s="36" t="s">
        <v>646</v>
      </c>
      <c r="C122" s="36"/>
      <c r="D122" s="36"/>
      <c r="E122" s="37">
        <v>2348857.02</v>
      </c>
      <c r="F122" s="37">
        <v>1834996.34</v>
      </c>
      <c r="G122" s="37">
        <v>-49325.99</v>
      </c>
      <c r="H122" s="37">
        <v>-38534.92</v>
      </c>
      <c r="I122" s="37">
        <v>-24663</v>
      </c>
      <c r="J122" s="37">
        <v>-19267.46</v>
      </c>
      <c r="K122" s="37">
        <v>0</v>
      </c>
      <c r="L122" s="37">
        <v>0</v>
      </c>
      <c r="M122" s="37">
        <v>-24662.99</v>
      </c>
      <c r="N122" s="37">
        <v>-19267.46</v>
      </c>
    </row>
    <row r="123" spans="1:14" ht="15" x14ac:dyDescent="0.25">
      <c r="A123" s="36"/>
      <c r="B123" s="36" t="s">
        <v>645</v>
      </c>
      <c r="C123" s="36"/>
      <c r="D123" s="36"/>
      <c r="E123" s="37">
        <v>1154953.3</v>
      </c>
      <c r="F123" s="37">
        <v>915224.42</v>
      </c>
      <c r="G123" s="37">
        <v>-24254.02</v>
      </c>
      <c r="H123" s="37">
        <v>-19219.71</v>
      </c>
      <c r="I123" s="37">
        <v>-12127.01</v>
      </c>
      <c r="J123" s="37">
        <v>-9609.86</v>
      </c>
      <c r="K123" s="37">
        <v>0</v>
      </c>
      <c r="L123" s="37">
        <v>0</v>
      </c>
      <c r="M123" s="37">
        <v>-12127.01</v>
      </c>
      <c r="N123" s="37">
        <v>-9609.85</v>
      </c>
    </row>
    <row r="124" spans="1:14" ht="15" x14ac:dyDescent="0.25">
      <c r="A124" s="36"/>
      <c r="B124" s="36" t="s">
        <v>644</v>
      </c>
      <c r="C124" s="36"/>
      <c r="D124" s="36"/>
      <c r="E124" s="37">
        <v>723416.03</v>
      </c>
      <c r="F124" s="37">
        <v>621221.11</v>
      </c>
      <c r="G124" s="37">
        <v>-15191.72</v>
      </c>
      <c r="H124" s="37">
        <v>-13045.63</v>
      </c>
      <c r="I124" s="37">
        <v>-7595.87</v>
      </c>
      <c r="J124" s="37">
        <v>-6522.82</v>
      </c>
      <c r="K124" s="37">
        <v>0</v>
      </c>
      <c r="L124" s="37">
        <v>0</v>
      </c>
      <c r="M124" s="37">
        <v>-7595.85</v>
      </c>
      <c r="N124" s="37">
        <v>-6522.81</v>
      </c>
    </row>
    <row r="125" spans="1:14" ht="15" x14ac:dyDescent="0.25">
      <c r="A125" s="36"/>
      <c r="B125" s="36" t="s">
        <v>643</v>
      </c>
      <c r="C125" s="36"/>
      <c r="D125" s="36"/>
      <c r="E125" s="37">
        <v>5676680.2000000002</v>
      </c>
      <c r="F125" s="37">
        <v>6730656.5800000001</v>
      </c>
      <c r="G125" s="37">
        <v>-83339.509999999995</v>
      </c>
      <c r="H125" s="37">
        <v>-91585.75</v>
      </c>
      <c r="I125" s="37">
        <v>-59605.14</v>
      </c>
      <c r="J125" s="37">
        <v>-70671.89</v>
      </c>
      <c r="K125" s="37">
        <v>0</v>
      </c>
      <c r="L125" s="37">
        <v>0</v>
      </c>
      <c r="M125" s="37">
        <v>-23734.37</v>
      </c>
      <c r="N125" s="37">
        <v>-20913.86</v>
      </c>
    </row>
    <row r="126" spans="1:14" ht="15" x14ac:dyDescent="0.25">
      <c r="A126" s="36"/>
      <c r="B126" s="36" t="s">
        <v>642</v>
      </c>
      <c r="C126" s="36"/>
      <c r="D126" s="36"/>
      <c r="E126" s="37">
        <v>-1099306.03</v>
      </c>
      <c r="F126" s="37">
        <v>-929654.63</v>
      </c>
      <c r="G126" s="37">
        <v>23085.439999999999</v>
      </c>
      <c r="H126" s="37">
        <v>19522.759999999998</v>
      </c>
      <c r="I126" s="37">
        <v>11542.71</v>
      </c>
      <c r="J126" s="37">
        <v>9761.3700000000008</v>
      </c>
      <c r="K126" s="37">
        <v>0</v>
      </c>
      <c r="L126" s="37">
        <v>0</v>
      </c>
      <c r="M126" s="37">
        <v>11542.73</v>
      </c>
      <c r="N126" s="37">
        <v>9761.39</v>
      </c>
    </row>
    <row r="127" spans="1:14" ht="15" x14ac:dyDescent="0.25">
      <c r="A127" s="36"/>
      <c r="B127" s="36" t="s">
        <v>641</v>
      </c>
      <c r="C127" s="36"/>
      <c r="D127" s="36"/>
      <c r="E127" s="37">
        <v>43261.62</v>
      </c>
      <c r="F127" s="37">
        <v>36519.61</v>
      </c>
      <c r="G127" s="37">
        <v>-908.5</v>
      </c>
      <c r="H127" s="37">
        <v>-766.92</v>
      </c>
      <c r="I127" s="37">
        <v>-454.25</v>
      </c>
      <c r="J127" s="37">
        <v>-383.46</v>
      </c>
      <c r="K127" s="37">
        <v>0</v>
      </c>
      <c r="L127" s="37">
        <v>0</v>
      </c>
      <c r="M127" s="37">
        <v>-454.25</v>
      </c>
      <c r="N127" s="37">
        <v>-383.46</v>
      </c>
    </row>
    <row r="128" spans="1:14" ht="15" x14ac:dyDescent="0.25">
      <c r="A128" s="36"/>
      <c r="B128" s="36" t="s">
        <v>640</v>
      </c>
      <c r="C128" s="36"/>
      <c r="D128" s="36"/>
      <c r="E128" s="37">
        <v>98556989.420000002</v>
      </c>
      <c r="F128" s="37">
        <v>119860001.53</v>
      </c>
      <c r="G128" s="37">
        <v>-1226671.02</v>
      </c>
      <c r="H128" s="37">
        <v>-1428300.15</v>
      </c>
      <c r="I128" s="37">
        <v>-1034848.39</v>
      </c>
      <c r="J128" s="37">
        <v>-1258530.02</v>
      </c>
      <c r="K128" s="37">
        <v>0</v>
      </c>
      <c r="L128" s="37">
        <v>0</v>
      </c>
      <c r="M128" s="37">
        <v>-191822.63</v>
      </c>
      <c r="N128" s="37">
        <v>-169770.13</v>
      </c>
    </row>
    <row r="129" spans="1:14" ht="15" x14ac:dyDescent="0.25">
      <c r="A129" s="36" t="s">
        <v>158</v>
      </c>
      <c r="B129" s="36"/>
      <c r="C129" s="36"/>
      <c r="D129" s="36"/>
      <c r="E129" s="37">
        <v>69224992.790000007</v>
      </c>
      <c r="F129" s="37">
        <v>78838185.120000005</v>
      </c>
      <c r="G129" s="37">
        <v>-849332.58</v>
      </c>
      <c r="H129" s="37">
        <v>-931938.53</v>
      </c>
      <c r="I129" s="37">
        <v>-726862.42</v>
      </c>
      <c r="J129" s="37">
        <v>-827800.94</v>
      </c>
      <c r="K129" s="37">
        <v>0</v>
      </c>
      <c r="L129" s="37">
        <v>0</v>
      </c>
      <c r="M129" s="37">
        <v>-122470.16</v>
      </c>
      <c r="N129" s="37">
        <v>-104137.59</v>
      </c>
    </row>
    <row r="130" spans="1:14" ht="15" x14ac:dyDescent="0.25">
      <c r="A130" s="36" t="s">
        <v>561</v>
      </c>
      <c r="B130" s="36"/>
      <c r="C130" s="36"/>
      <c r="D130" s="36"/>
      <c r="E130" s="37">
        <v>69224992.790000007</v>
      </c>
      <c r="F130" s="37">
        <v>78838185.120000005</v>
      </c>
      <c r="G130" s="37">
        <v>-849332.58</v>
      </c>
      <c r="H130" s="37">
        <v>-931938.53</v>
      </c>
      <c r="I130" s="37">
        <v>-726862.42</v>
      </c>
      <c r="J130" s="37">
        <v>-827800.94</v>
      </c>
      <c r="K130" s="37">
        <v>0</v>
      </c>
      <c r="L130" s="37">
        <v>0</v>
      </c>
      <c r="M130" s="37">
        <v>-122470.16</v>
      </c>
      <c r="N130" s="37">
        <v>-104137.59</v>
      </c>
    </row>
    <row r="131" spans="1:14" ht="15" x14ac:dyDescent="0.25">
      <c r="A131" s="36" t="s">
        <v>560</v>
      </c>
      <c r="B131" s="36"/>
      <c r="C131" s="36"/>
      <c r="D131" s="36"/>
      <c r="E131" s="37">
        <v>939668408.86000001</v>
      </c>
      <c r="F131" s="37">
        <v>1022037138.6</v>
      </c>
      <c r="G131" s="37">
        <v>-15558865.109999999</v>
      </c>
      <c r="H131" s="37">
        <v>-16243316.279999999</v>
      </c>
      <c r="I131" s="37">
        <v>-9866518.2899999991</v>
      </c>
      <c r="J131" s="37">
        <v>-10731389.960000001</v>
      </c>
      <c r="K131" s="37">
        <v>-711.53</v>
      </c>
      <c r="L131" s="37">
        <v>-700.03</v>
      </c>
      <c r="M131" s="37">
        <v>-5693058.3499999996</v>
      </c>
      <c r="N131" s="37">
        <v>-5512626.3600000003</v>
      </c>
    </row>
    <row r="132" spans="1:14" ht="15" x14ac:dyDescent="0.25">
      <c r="A132" s="36" t="s">
        <v>559</v>
      </c>
      <c r="B132" s="36"/>
      <c r="C132" s="36"/>
      <c r="D132" s="36"/>
      <c r="E132" s="37">
        <v>2939983967.29</v>
      </c>
      <c r="F132" s="37">
        <v>3172497284.3699999</v>
      </c>
      <c r="G132" s="37">
        <v>356969381.98000002</v>
      </c>
      <c r="H132" s="37">
        <v>372402997.76999998</v>
      </c>
      <c r="I132" s="37">
        <v>259852803.56</v>
      </c>
      <c r="J132" s="37">
        <v>277339298.48000002</v>
      </c>
      <c r="K132" s="37">
        <v>16907.27</v>
      </c>
      <c r="L132" s="37">
        <v>16634.07</v>
      </c>
      <c r="M132" s="37">
        <v>97133485.689999998</v>
      </c>
      <c r="N132" s="37">
        <v>95080333.359999999</v>
      </c>
    </row>
    <row r="133" spans="1:14" ht="15" x14ac:dyDescent="0.25">
      <c r="A133" s="36" t="s">
        <v>897</v>
      </c>
      <c r="B133" s="36" t="s">
        <v>896</v>
      </c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</row>
    <row r="134" spans="1:14" ht="15" x14ac:dyDescent="0.25">
      <c r="A134" s="36" t="s">
        <v>895</v>
      </c>
      <c r="B134" s="36"/>
      <c r="C134" s="36"/>
      <c r="D134" s="36"/>
      <c r="E134" s="37">
        <v>2939983967.29</v>
      </c>
      <c r="F134" s="37">
        <v>3172497284.3699999</v>
      </c>
      <c r="G134" s="37">
        <v>356969381.98000002</v>
      </c>
      <c r="H134" s="37">
        <v>372402997.76999998</v>
      </c>
      <c r="I134" s="37">
        <v>259852803.56</v>
      </c>
      <c r="J134" s="37">
        <v>277339298.48000002</v>
      </c>
      <c r="K134" s="37">
        <v>16907.27</v>
      </c>
      <c r="L134" s="37">
        <v>16634.07</v>
      </c>
      <c r="M134" s="37">
        <v>97133485.689999998</v>
      </c>
      <c r="N134" s="37">
        <v>95080333.359999999</v>
      </c>
    </row>
    <row r="136" spans="1:14" x14ac:dyDescent="0.2">
      <c r="L136" s="38" t="s">
        <v>894</v>
      </c>
      <c r="M136" s="39">
        <f>N134-M134</f>
        <v>-2053152.3299999982</v>
      </c>
    </row>
    <row r="137" spans="1:14" ht="15" x14ac:dyDescent="0.25">
      <c r="L137" s="38" t="s">
        <v>155</v>
      </c>
      <c r="M137" s="40">
        <f>'PTax Report 120 123124'!M133</f>
        <v>5.3135038957707596E-5</v>
      </c>
    </row>
    <row r="138" spans="1:14" x14ac:dyDescent="0.2">
      <c r="L138" s="38" t="s">
        <v>893</v>
      </c>
      <c r="M138" s="41">
        <f>M136*M137</f>
        <v>-109.09432904065802</v>
      </c>
    </row>
  </sheetData>
  <pageMargins left="0.7" right="0.7" top="0.75" bottom="0.75" header="0.3" footer="0.3"/>
  <headerFooter>
    <oddFooter>&amp;L_x000D_&amp;1#&amp;"Calibri"&amp;14&amp;K000000 Business Use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90005-481F-4998-83E5-8CC97B34DD7A}">
  <dimension ref="A1:AF59"/>
  <sheetViews>
    <sheetView showGridLines="0" workbookViewId="0">
      <pane xSplit="3" ySplit="2" topLeftCell="D3" activePane="bottomRight" state="frozen"/>
      <selection activeCell="B2" sqref="B2"/>
      <selection pane="topRight" activeCell="B2" sqref="B2"/>
      <selection pane="bottomLeft" activeCell="B2" sqref="B2"/>
      <selection pane="bottomRight"/>
    </sheetView>
  </sheetViews>
  <sheetFormatPr defaultColWidth="8.7109375" defaultRowHeight="15" x14ac:dyDescent="0.25"/>
  <cols>
    <col min="1" max="1" width="12.5703125" style="16" bestFit="1" customWidth="1"/>
    <col min="2" max="2" width="27.7109375" style="16" bestFit="1" customWidth="1"/>
    <col min="3" max="3" width="25.140625" style="16" bestFit="1" customWidth="1"/>
    <col min="4" max="5" width="8.7109375" style="16" bestFit="1" customWidth="1"/>
    <col min="6" max="6" width="8.28515625" style="16" bestFit="1" customWidth="1"/>
    <col min="7" max="8" width="8.7109375" style="16" bestFit="1" customWidth="1"/>
    <col min="9" max="9" width="8.42578125" style="16" bestFit="1" customWidth="1"/>
    <col min="10" max="10" width="8.7109375" style="16" bestFit="1" customWidth="1"/>
    <col min="11" max="11" width="8.85546875" style="16" bestFit="1" customWidth="1"/>
    <col min="12" max="12" width="8.42578125" style="16" bestFit="1" customWidth="1"/>
    <col min="13" max="13" width="9" style="16" bestFit="1" customWidth="1"/>
    <col min="14" max="15" width="8.42578125" style="16" bestFit="1" customWidth="1"/>
    <col min="16" max="17" width="8.7109375" style="16" bestFit="1" customWidth="1"/>
    <col min="18" max="18" width="8.42578125" style="16" bestFit="1" customWidth="1"/>
    <col min="19" max="20" width="8.7109375" style="16" bestFit="1" customWidth="1"/>
    <col min="21" max="21" width="8.42578125" style="16" bestFit="1" customWidth="1"/>
    <col min="22" max="22" width="8.7109375" style="16" bestFit="1" customWidth="1"/>
    <col min="23" max="23" width="8.85546875" style="16" bestFit="1" customWidth="1"/>
    <col min="24" max="24" width="8.42578125" style="16" bestFit="1" customWidth="1"/>
    <col min="25" max="25" width="9" style="16" bestFit="1" customWidth="1"/>
    <col min="26" max="27" width="8.42578125" style="16" bestFit="1" customWidth="1"/>
    <col min="28" max="29" width="8.7109375" style="16" bestFit="1" customWidth="1"/>
    <col min="30" max="30" width="8.42578125" style="16" bestFit="1" customWidth="1"/>
    <col min="31" max="32" width="8.7109375" style="16" bestFit="1" customWidth="1"/>
    <col min="33" max="16384" width="8.7109375" style="16"/>
  </cols>
  <sheetData>
    <row r="1" spans="1:32" ht="15.75" thickBot="1" x14ac:dyDescent="0.3">
      <c r="A1" s="9" t="s">
        <v>63</v>
      </c>
    </row>
    <row r="2" spans="1:32" ht="15.75" thickBot="1" x14ac:dyDescent="0.3">
      <c r="A2" s="17" t="s">
        <v>64</v>
      </c>
      <c r="B2" s="17" t="s">
        <v>65</v>
      </c>
      <c r="C2" s="17" t="s">
        <v>66</v>
      </c>
      <c r="D2" s="17" t="s">
        <v>0</v>
      </c>
      <c r="E2" s="17" t="s">
        <v>1</v>
      </c>
      <c r="F2" s="17" t="s">
        <v>2</v>
      </c>
      <c r="G2" s="17" t="s">
        <v>3</v>
      </c>
      <c r="H2" s="17" t="s">
        <v>4</v>
      </c>
      <c r="I2" s="17" t="s">
        <v>5</v>
      </c>
      <c r="J2" s="17" t="s">
        <v>6</v>
      </c>
      <c r="K2" s="17" t="s">
        <v>7</v>
      </c>
      <c r="L2" s="17" t="s">
        <v>8</v>
      </c>
      <c r="M2" s="17" t="s">
        <v>9</v>
      </c>
      <c r="N2" s="17" t="s">
        <v>10</v>
      </c>
      <c r="O2" s="17" t="s">
        <v>11</v>
      </c>
      <c r="P2" s="17" t="s">
        <v>12</v>
      </c>
      <c r="Q2" s="17" t="s">
        <v>13</v>
      </c>
      <c r="R2" s="17" t="s">
        <v>14</v>
      </c>
      <c r="S2" s="17" t="s">
        <v>15</v>
      </c>
      <c r="T2" s="17" t="s">
        <v>16</v>
      </c>
      <c r="U2" s="17" t="s">
        <v>17</v>
      </c>
      <c r="V2" s="17" t="s">
        <v>18</v>
      </c>
      <c r="W2" s="17" t="s">
        <v>19</v>
      </c>
      <c r="X2" s="17" t="s">
        <v>20</v>
      </c>
      <c r="Y2" s="17" t="s">
        <v>21</v>
      </c>
      <c r="Z2" s="17" t="s">
        <v>22</v>
      </c>
      <c r="AA2" s="17" t="s">
        <v>23</v>
      </c>
      <c r="AB2" s="17" t="s">
        <v>24</v>
      </c>
      <c r="AC2" s="17" t="s">
        <v>25</v>
      </c>
      <c r="AD2" s="17" t="s">
        <v>26</v>
      </c>
      <c r="AE2" s="17" t="s">
        <v>27</v>
      </c>
      <c r="AF2" s="17" t="s">
        <v>28</v>
      </c>
    </row>
    <row r="3" spans="1:32" x14ac:dyDescent="0.25">
      <c r="A3" s="18" t="s">
        <v>29</v>
      </c>
      <c r="B3" s="19" t="s">
        <v>30</v>
      </c>
      <c r="C3" s="19" t="s">
        <v>31</v>
      </c>
      <c r="D3" s="20">
        <v>198339.3</v>
      </c>
      <c r="E3" s="20">
        <v>198339.3</v>
      </c>
      <c r="F3" s="20">
        <v>198339.3</v>
      </c>
      <c r="G3" s="20">
        <v>198339.3</v>
      </c>
      <c r="H3" s="20">
        <v>198339.3</v>
      </c>
      <c r="I3" s="20">
        <v>198339.3</v>
      </c>
      <c r="J3" s="20">
        <v>877661.74</v>
      </c>
      <c r="K3" s="20">
        <v>877661.74</v>
      </c>
      <c r="L3" s="20">
        <v>877661.74</v>
      </c>
      <c r="M3" s="20">
        <v>877661.74</v>
      </c>
      <c r="N3" s="20">
        <v>877661.74</v>
      </c>
      <c r="O3" s="20">
        <v>877661.74</v>
      </c>
      <c r="P3" s="20">
        <v>877661.74</v>
      </c>
      <c r="Q3" s="20">
        <v>877661.74</v>
      </c>
      <c r="R3" s="20">
        <v>877661.74</v>
      </c>
      <c r="S3" s="20">
        <v>877661.74</v>
      </c>
      <c r="T3" s="20">
        <v>877661.74</v>
      </c>
      <c r="U3" s="20">
        <v>939141.73</v>
      </c>
      <c r="V3" s="20">
        <v>939141.73</v>
      </c>
      <c r="W3" s="20">
        <v>939141.73</v>
      </c>
      <c r="X3" s="20">
        <v>939141.73</v>
      </c>
      <c r="Y3" s="20">
        <v>939141.73</v>
      </c>
      <c r="Z3" s="20">
        <v>939141.73</v>
      </c>
      <c r="AA3" s="20">
        <v>939141.73</v>
      </c>
      <c r="AB3" s="20">
        <v>939141.73</v>
      </c>
      <c r="AC3" s="20">
        <v>939141.73</v>
      </c>
      <c r="AD3" s="20">
        <v>939141.73</v>
      </c>
      <c r="AE3" s="20">
        <v>939141.73</v>
      </c>
      <c r="AF3" s="20">
        <v>939141.73</v>
      </c>
    </row>
    <row r="4" spans="1:32" x14ac:dyDescent="0.25">
      <c r="A4" s="18" t="s">
        <v>29</v>
      </c>
      <c r="B4" s="19" t="s">
        <v>30</v>
      </c>
      <c r="C4" s="19" t="s">
        <v>32</v>
      </c>
      <c r="D4" s="20">
        <v>0</v>
      </c>
      <c r="E4" s="20">
        <v>0</v>
      </c>
      <c r="F4" s="20">
        <v>0</v>
      </c>
      <c r="G4" s="20">
        <v>0</v>
      </c>
      <c r="H4" s="20">
        <v>0</v>
      </c>
      <c r="I4" s="20">
        <v>679322.44</v>
      </c>
      <c r="J4" s="20">
        <v>0</v>
      </c>
      <c r="K4" s="20">
        <v>0</v>
      </c>
      <c r="L4" s="20">
        <v>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0">
        <v>0</v>
      </c>
      <c r="S4" s="20">
        <v>0</v>
      </c>
      <c r="T4" s="20">
        <v>61479.99</v>
      </c>
      <c r="U4" s="20">
        <v>0</v>
      </c>
      <c r="V4" s="20">
        <v>0</v>
      </c>
      <c r="W4" s="20">
        <v>0</v>
      </c>
      <c r="X4" s="20">
        <v>0</v>
      </c>
      <c r="Y4" s="20">
        <v>0</v>
      </c>
      <c r="Z4" s="20">
        <v>0</v>
      </c>
      <c r="AA4" s="20">
        <v>0</v>
      </c>
      <c r="AB4" s="20">
        <v>0</v>
      </c>
      <c r="AC4" s="20">
        <v>0</v>
      </c>
      <c r="AD4" s="20">
        <v>0</v>
      </c>
      <c r="AE4" s="20">
        <v>0</v>
      </c>
      <c r="AF4" s="20">
        <v>61479.99</v>
      </c>
    </row>
    <row r="5" spans="1:32" x14ac:dyDescent="0.25">
      <c r="A5" s="18" t="s">
        <v>29</v>
      </c>
      <c r="B5" s="19" t="s">
        <v>30</v>
      </c>
      <c r="C5" s="19" t="s">
        <v>33</v>
      </c>
      <c r="D5" s="20">
        <v>198339.3</v>
      </c>
      <c r="E5" s="20">
        <v>198339.3</v>
      </c>
      <c r="F5" s="20">
        <v>198339.3</v>
      </c>
      <c r="G5" s="20">
        <v>198339.3</v>
      </c>
      <c r="H5" s="20">
        <v>198339.3</v>
      </c>
      <c r="I5" s="20">
        <v>877661.74</v>
      </c>
      <c r="J5" s="20">
        <v>877661.74</v>
      </c>
      <c r="K5" s="20">
        <v>877661.74</v>
      </c>
      <c r="L5" s="20">
        <v>877661.74</v>
      </c>
      <c r="M5" s="20">
        <v>877661.74</v>
      </c>
      <c r="N5" s="20">
        <v>877661.74</v>
      </c>
      <c r="O5" s="20">
        <v>877661.74</v>
      </c>
      <c r="P5" s="20">
        <v>877661.74</v>
      </c>
      <c r="Q5" s="20">
        <v>877661.74</v>
      </c>
      <c r="R5" s="20">
        <v>877661.74</v>
      </c>
      <c r="S5" s="20">
        <v>877661.74</v>
      </c>
      <c r="T5" s="20">
        <v>939141.73</v>
      </c>
      <c r="U5" s="20">
        <v>939141.73</v>
      </c>
      <c r="V5" s="20">
        <v>939141.73</v>
      </c>
      <c r="W5" s="20">
        <v>939141.73</v>
      </c>
      <c r="X5" s="20">
        <v>939141.73</v>
      </c>
      <c r="Y5" s="20">
        <v>939141.73</v>
      </c>
      <c r="Z5" s="20">
        <v>939141.73</v>
      </c>
      <c r="AA5" s="20">
        <v>939141.73</v>
      </c>
      <c r="AB5" s="20">
        <v>939141.73</v>
      </c>
      <c r="AC5" s="20">
        <v>939141.73</v>
      </c>
      <c r="AD5" s="20">
        <v>939141.73</v>
      </c>
      <c r="AE5" s="20">
        <v>939141.73</v>
      </c>
      <c r="AF5" s="20">
        <v>1000621.72</v>
      </c>
    </row>
    <row r="6" spans="1:32" x14ac:dyDescent="0.25">
      <c r="A6" s="12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</row>
    <row r="7" spans="1:32" x14ac:dyDescent="0.25">
      <c r="A7" s="18" t="s">
        <v>29</v>
      </c>
      <c r="B7" s="19" t="s">
        <v>30</v>
      </c>
      <c r="C7" s="19" t="s">
        <v>34</v>
      </c>
      <c r="D7" s="20">
        <v>86241.93</v>
      </c>
      <c r="E7" s="20">
        <v>87894.76</v>
      </c>
      <c r="F7" s="20">
        <v>89547.59</v>
      </c>
      <c r="G7" s="20">
        <v>91200.42</v>
      </c>
      <c r="H7" s="20">
        <v>92853.25</v>
      </c>
      <c r="I7" s="20">
        <v>94506.08</v>
      </c>
      <c r="J7" s="20">
        <v>98989.417667000002</v>
      </c>
      <c r="K7" s="20">
        <v>106303.26550000001</v>
      </c>
      <c r="L7" s="20">
        <v>113617.11333300002</v>
      </c>
      <c r="M7" s="20">
        <v>120930.96116600002</v>
      </c>
      <c r="N7" s="20">
        <v>128244.80899900003</v>
      </c>
      <c r="O7" s="20">
        <v>135558.65683200004</v>
      </c>
      <c r="P7" s="20">
        <v>142872.50466500004</v>
      </c>
      <c r="Q7" s="20">
        <v>150186.35249800005</v>
      </c>
      <c r="R7" s="20">
        <v>157500.20033100006</v>
      </c>
      <c r="S7" s="20">
        <v>164814.04816400007</v>
      </c>
      <c r="T7" s="20">
        <v>172127.89599700007</v>
      </c>
      <c r="U7" s="20">
        <v>179697.91045500006</v>
      </c>
      <c r="V7" s="20">
        <v>187578.87480600007</v>
      </c>
      <c r="W7" s="20">
        <v>195459.83915700007</v>
      </c>
      <c r="X7" s="20">
        <v>203340.80350800007</v>
      </c>
      <c r="Y7" s="20">
        <v>211221.76785900007</v>
      </c>
      <c r="Z7" s="20">
        <v>219102.73221000007</v>
      </c>
      <c r="AA7" s="20">
        <v>226983.69656100008</v>
      </c>
      <c r="AB7" s="20">
        <v>234864.66091200008</v>
      </c>
      <c r="AC7" s="20">
        <v>242745.62526300008</v>
      </c>
      <c r="AD7" s="20">
        <v>250626.58961400008</v>
      </c>
      <c r="AE7" s="20">
        <v>258507.55396500009</v>
      </c>
      <c r="AF7" s="20">
        <v>266388.51831600006</v>
      </c>
    </row>
    <row r="8" spans="1:32" x14ac:dyDescent="0.25">
      <c r="A8" s="18" t="s">
        <v>29</v>
      </c>
      <c r="B8" s="19" t="s">
        <v>30</v>
      </c>
      <c r="C8" s="19" t="s">
        <v>35</v>
      </c>
      <c r="D8" s="20">
        <v>1652.83</v>
      </c>
      <c r="E8" s="20">
        <v>1652.83</v>
      </c>
      <c r="F8" s="20">
        <v>1652.83</v>
      </c>
      <c r="G8" s="20">
        <v>1652.83</v>
      </c>
      <c r="H8" s="20">
        <v>1652.83</v>
      </c>
      <c r="I8" s="20">
        <v>4483.3376669999998</v>
      </c>
      <c r="J8" s="20">
        <v>7313.8478329999998</v>
      </c>
      <c r="K8" s="20">
        <v>7313.8478329999998</v>
      </c>
      <c r="L8" s="20">
        <v>7313.8478329999998</v>
      </c>
      <c r="M8" s="20">
        <v>7313.8478329999998</v>
      </c>
      <c r="N8" s="20">
        <v>7313.8478329999998</v>
      </c>
      <c r="O8" s="20">
        <v>7313.8478329999998</v>
      </c>
      <c r="P8" s="20">
        <v>7313.8478329999998</v>
      </c>
      <c r="Q8" s="20">
        <v>7313.8478329999998</v>
      </c>
      <c r="R8" s="20">
        <v>7313.8478329999998</v>
      </c>
      <c r="S8" s="20">
        <v>7313.8478329999998</v>
      </c>
      <c r="T8" s="20">
        <v>7570.0144579999996</v>
      </c>
      <c r="U8" s="20">
        <v>7880.9643509999996</v>
      </c>
      <c r="V8" s="20">
        <v>7880.9643509999996</v>
      </c>
      <c r="W8" s="20">
        <v>7880.9643509999996</v>
      </c>
      <c r="X8" s="20">
        <v>7880.9643509999996</v>
      </c>
      <c r="Y8" s="20">
        <v>7880.9643509999996</v>
      </c>
      <c r="Z8" s="20">
        <v>7880.9643509999996</v>
      </c>
      <c r="AA8" s="20">
        <v>7880.9643509999996</v>
      </c>
      <c r="AB8" s="20">
        <v>7880.9643509999996</v>
      </c>
      <c r="AC8" s="20">
        <v>7880.9643509999996</v>
      </c>
      <c r="AD8" s="20">
        <v>7880.9643509999996</v>
      </c>
      <c r="AE8" s="20">
        <v>7880.9643509999996</v>
      </c>
      <c r="AF8" s="20">
        <v>8138.9241419999998</v>
      </c>
    </row>
    <row r="9" spans="1:32" x14ac:dyDescent="0.25">
      <c r="A9" s="18" t="s">
        <v>29</v>
      </c>
      <c r="B9" s="19" t="s">
        <v>30</v>
      </c>
      <c r="C9" s="19" t="s">
        <v>36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78.261810830000002</v>
      </c>
      <c r="V9" s="20">
        <v>78.261810830000002</v>
      </c>
      <c r="W9" s="20">
        <v>78.261810830000002</v>
      </c>
      <c r="X9" s="20">
        <v>78.261810830000002</v>
      </c>
      <c r="Y9" s="20">
        <v>78.261810830000002</v>
      </c>
      <c r="Z9" s="20">
        <v>78.261810830000002</v>
      </c>
      <c r="AA9" s="20">
        <v>78.261810830000002</v>
      </c>
      <c r="AB9" s="20">
        <v>78.261810830000002</v>
      </c>
      <c r="AC9" s="20">
        <v>78.261810830000002</v>
      </c>
      <c r="AD9" s="20">
        <v>78.261810830000002</v>
      </c>
      <c r="AE9" s="20">
        <v>78.261810830000002</v>
      </c>
      <c r="AF9" s="20">
        <v>80.823477080000004</v>
      </c>
    </row>
    <row r="10" spans="1:32" x14ac:dyDescent="0.25">
      <c r="A10" s="18" t="s">
        <v>29</v>
      </c>
      <c r="B10" s="19" t="s">
        <v>30</v>
      </c>
      <c r="C10" s="19" t="s">
        <v>37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-78.261810830000002</v>
      </c>
      <c r="V10" s="20">
        <v>-78.261810830000002</v>
      </c>
      <c r="W10" s="20">
        <v>-78.261810830000002</v>
      </c>
      <c r="X10" s="20">
        <v>-78.261810830000002</v>
      </c>
      <c r="Y10" s="20">
        <v>-78.261810830000002</v>
      </c>
      <c r="Z10" s="20">
        <v>-78.261810830000002</v>
      </c>
      <c r="AA10" s="20">
        <v>-78.261810830000002</v>
      </c>
      <c r="AB10" s="20">
        <v>-78.261810830000002</v>
      </c>
      <c r="AC10" s="20">
        <v>-78.261810830000002</v>
      </c>
      <c r="AD10" s="20">
        <v>-78.261810830000002</v>
      </c>
      <c r="AE10" s="20">
        <v>-78.261810830000002</v>
      </c>
      <c r="AF10" s="20">
        <v>-80.823477080000004</v>
      </c>
    </row>
    <row r="11" spans="1:32" x14ac:dyDescent="0.25">
      <c r="A11" s="18" t="s">
        <v>29</v>
      </c>
      <c r="B11" s="19" t="s">
        <v>30</v>
      </c>
      <c r="C11" s="19" t="s">
        <v>38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20">
        <v>0</v>
      </c>
      <c r="AA11" s="20">
        <v>0</v>
      </c>
      <c r="AB11" s="20">
        <v>0</v>
      </c>
      <c r="AC11" s="20">
        <v>0</v>
      </c>
      <c r="AD11" s="20">
        <v>0</v>
      </c>
      <c r="AE11" s="20">
        <v>0</v>
      </c>
      <c r="AF11" s="20">
        <v>0</v>
      </c>
    </row>
    <row r="12" spans="1:32" x14ac:dyDescent="0.25">
      <c r="A12" s="18" t="s">
        <v>29</v>
      </c>
      <c r="B12" s="19" t="s">
        <v>30</v>
      </c>
      <c r="C12" s="19" t="s">
        <v>39</v>
      </c>
      <c r="D12" s="20">
        <v>87894.76</v>
      </c>
      <c r="E12" s="20">
        <v>89547.59</v>
      </c>
      <c r="F12" s="20">
        <v>91200.42</v>
      </c>
      <c r="G12" s="20">
        <v>92853.25</v>
      </c>
      <c r="H12" s="20">
        <v>94506.08</v>
      </c>
      <c r="I12" s="20">
        <v>98989.417667000002</v>
      </c>
      <c r="J12" s="20">
        <v>106303.26550000001</v>
      </c>
      <c r="K12" s="20">
        <v>113617.11333300002</v>
      </c>
      <c r="L12" s="20">
        <v>120930.96116600002</v>
      </c>
      <c r="M12" s="20">
        <v>128244.80899900003</v>
      </c>
      <c r="N12" s="20">
        <v>135558.65683200004</v>
      </c>
      <c r="O12" s="20">
        <v>142872.50466500004</v>
      </c>
      <c r="P12" s="20">
        <v>150186.35249800005</v>
      </c>
      <c r="Q12" s="20">
        <v>157500.20033100006</v>
      </c>
      <c r="R12" s="20">
        <v>164814.04816400007</v>
      </c>
      <c r="S12" s="20">
        <v>172127.89599700007</v>
      </c>
      <c r="T12" s="20">
        <v>179697.91045500006</v>
      </c>
      <c r="U12" s="20">
        <v>187578.87480600007</v>
      </c>
      <c r="V12" s="20">
        <v>195459.83915700007</v>
      </c>
      <c r="W12" s="20">
        <v>203340.80350800007</v>
      </c>
      <c r="X12" s="20">
        <v>211221.76785900007</v>
      </c>
      <c r="Y12" s="20">
        <v>219102.73221000007</v>
      </c>
      <c r="Z12" s="20">
        <v>226983.69656100008</v>
      </c>
      <c r="AA12" s="20">
        <v>234864.66091200008</v>
      </c>
      <c r="AB12" s="20">
        <v>242745.62526300008</v>
      </c>
      <c r="AC12" s="20">
        <v>250626.58961400008</v>
      </c>
      <c r="AD12" s="20">
        <v>258507.55396500009</v>
      </c>
      <c r="AE12" s="20">
        <v>266388.51831600006</v>
      </c>
      <c r="AF12" s="20">
        <v>274527.44245800003</v>
      </c>
    </row>
    <row r="13" spans="1:32" x14ac:dyDescent="0.25">
      <c r="A13" s="12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</row>
    <row r="14" spans="1:32" x14ac:dyDescent="0.25">
      <c r="A14" s="18" t="s">
        <v>29</v>
      </c>
      <c r="B14" s="19" t="s">
        <v>30</v>
      </c>
      <c r="C14" s="19" t="s">
        <v>40</v>
      </c>
      <c r="D14" s="20">
        <v>110444.54</v>
      </c>
      <c r="E14" s="20">
        <v>108791.70999999999</v>
      </c>
      <c r="F14" s="20">
        <v>107138.87999999999</v>
      </c>
      <c r="G14" s="20">
        <v>105486.04999999999</v>
      </c>
      <c r="H14" s="20">
        <v>103833.21999999999</v>
      </c>
      <c r="I14" s="20">
        <v>778672.32233300002</v>
      </c>
      <c r="J14" s="20">
        <v>771358.47450000001</v>
      </c>
      <c r="K14" s="20">
        <v>764044.626667</v>
      </c>
      <c r="L14" s="20">
        <v>756730.778834</v>
      </c>
      <c r="M14" s="20">
        <v>749416.93100099999</v>
      </c>
      <c r="N14" s="20">
        <v>742103.08316799998</v>
      </c>
      <c r="O14" s="20">
        <v>734789.23533499998</v>
      </c>
      <c r="P14" s="20">
        <v>727475.38750199997</v>
      </c>
      <c r="Q14" s="20">
        <v>720161.53966899996</v>
      </c>
      <c r="R14" s="20">
        <v>712847.69183599995</v>
      </c>
      <c r="S14" s="20">
        <v>705533.84400299995</v>
      </c>
      <c r="T14" s="20">
        <v>759443.81954499986</v>
      </c>
      <c r="U14" s="20">
        <v>751562.85519399995</v>
      </c>
      <c r="V14" s="20">
        <v>743681.89084299991</v>
      </c>
      <c r="W14" s="20">
        <v>735800.92649199988</v>
      </c>
      <c r="X14" s="20">
        <v>727919.96214099997</v>
      </c>
      <c r="Y14" s="20">
        <v>720038.99778999994</v>
      </c>
      <c r="Z14" s="20">
        <v>712158.0334389999</v>
      </c>
      <c r="AA14" s="20">
        <v>704277.06908799987</v>
      </c>
      <c r="AB14" s="20">
        <v>696396.10473699984</v>
      </c>
      <c r="AC14" s="20">
        <v>688515.14038599993</v>
      </c>
      <c r="AD14" s="20">
        <v>680634.17603499989</v>
      </c>
      <c r="AE14" s="20">
        <v>672753.21168399998</v>
      </c>
      <c r="AF14" s="20">
        <v>726094.27754199994</v>
      </c>
    </row>
    <row r="16" spans="1:32" x14ac:dyDescent="0.25">
      <c r="A16" s="18" t="s">
        <v>29</v>
      </c>
      <c r="B16" s="19" t="s">
        <v>30</v>
      </c>
      <c r="C16" s="19" t="s">
        <v>41</v>
      </c>
      <c r="D16" s="20">
        <v>1652.83</v>
      </c>
      <c r="E16" s="20">
        <v>1652.83</v>
      </c>
      <c r="F16" s="20">
        <v>1652.83</v>
      </c>
      <c r="G16" s="20">
        <v>1652.83</v>
      </c>
      <c r="H16" s="20">
        <v>1652.83</v>
      </c>
      <c r="I16" s="20">
        <v>4483.3376669999998</v>
      </c>
      <c r="J16" s="20">
        <v>7313.8478329999998</v>
      </c>
      <c r="K16" s="20">
        <v>7313.8478329999998</v>
      </c>
      <c r="L16" s="20">
        <v>7313.8478329999998</v>
      </c>
      <c r="M16" s="20">
        <v>7313.8478329999998</v>
      </c>
      <c r="N16" s="20">
        <v>7313.8478329999998</v>
      </c>
      <c r="O16" s="20">
        <v>7313.8478329999998</v>
      </c>
      <c r="P16" s="20">
        <v>7313.8478329999998</v>
      </c>
      <c r="Q16" s="20">
        <v>7313.8478329999998</v>
      </c>
      <c r="R16" s="20">
        <v>7313.8478329999998</v>
      </c>
      <c r="S16" s="20">
        <v>7313.8478329999998</v>
      </c>
      <c r="T16" s="20">
        <v>7570.0144579999996</v>
      </c>
      <c r="U16" s="20">
        <v>7880.9643509999996</v>
      </c>
      <c r="V16" s="20">
        <v>7880.9643509999996</v>
      </c>
      <c r="W16" s="20">
        <v>7880.9643509999996</v>
      </c>
      <c r="X16" s="20">
        <v>7880.9643509999996</v>
      </c>
      <c r="Y16" s="20">
        <v>7880.9643509999996</v>
      </c>
      <c r="Z16" s="20">
        <v>7880.9643509999996</v>
      </c>
      <c r="AA16" s="20">
        <v>7880.9643509999996</v>
      </c>
      <c r="AB16" s="20">
        <v>7880.9643509999996</v>
      </c>
      <c r="AC16" s="20">
        <v>7880.9643509999996</v>
      </c>
      <c r="AD16" s="20">
        <v>7880.9643509999996</v>
      </c>
      <c r="AE16" s="20">
        <v>7880.9643509999996</v>
      </c>
      <c r="AF16" s="20">
        <v>8138.9241420000008</v>
      </c>
    </row>
    <row r="17" spans="1:32" x14ac:dyDescent="0.25">
      <c r="A17" s="11" t="s">
        <v>67</v>
      </c>
      <c r="B17" s="19"/>
      <c r="C17" s="22" t="s">
        <v>31</v>
      </c>
      <c r="D17" s="23">
        <v>198339.3</v>
      </c>
      <c r="E17" s="23">
        <v>198339.3</v>
      </c>
      <c r="F17" s="23">
        <v>198339.3</v>
      </c>
      <c r="G17" s="23">
        <v>198339.3</v>
      </c>
      <c r="H17" s="23">
        <v>198339.3</v>
      </c>
      <c r="I17" s="23">
        <v>198339.3</v>
      </c>
      <c r="J17" s="23">
        <v>877661.74</v>
      </c>
      <c r="K17" s="23">
        <v>877661.74</v>
      </c>
      <c r="L17" s="23">
        <v>877661.74</v>
      </c>
      <c r="M17" s="23">
        <v>877661.74</v>
      </c>
      <c r="N17" s="23">
        <v>877661.74</v>
      </c>
      <c r="O17" s="23">
        <v>877661.74</v>
      </c>
      <c r="P17" s="23">
        <v>877661.74</v>
      </c>
      <c r="Q17" s="23">
        <v>877661.74</v>
      </c>
      <c r="R17" s="23">
        <v>877661.74</v>
      </c>
      <c r="S17" s="23">
        <v>877661.74</v>
      </c>
      <c r="T17" s="23">
        <v>877661.74</v>
      </c>
      <c r="U17" s="23">
        <v>939141.73</v>
      </c>
      <c r="V17" s="23">
        <v>939141.73</v>
      </c>
      <c r="W17" s="23">
        <v>939141.73</v>
      </c>
      <c r="X17" s="23">
        <v>939141.73</v>
      </c>
      <c r="Y17" s="23">
        <v>939141.73</v>
      </c>
      <c r="Z17" s="23">
        <v>939141.73</v>
      </c>
      <c r="AA17" s="23">
        <v>939141.73</v>
      </c>
      <c r="AB17" s="23">
        <v>939141.73</v>
      </c>
      <c r="AC17" s="23">
        <v>939141.73</v>
      </c>
      <c r="AD17" s="23">
        <v>939141.73</v>
      </c>
      <c r="AE17" s="23">
        <v>939141.73</v>
      </c>
      <c r="AF17" s="23">
        <v>939141.73</v>
      </c>
    </row>
    <row r="18" spans="1:32" ht="15.75" thickBot="1" x14ac:dyDescent="0.3">
      <c r="A18" s="11" t="s">
        <v>67</v>
      </c>
      <c r="B18" s="19"/>
      <c r="C18" s="22" t="s">
        <v>32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679322.44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61479.99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3">
        <v>0</v>
      </c>
      <c r="AF18" s="23">
        <v>61479.99</v>
      </c>
    </row>
    <row r="19" spans="1:32" ht="15.75" thickBot="1" x14ac:dyDescent="0.3">
      <c r="A19" s="11" t="s">
        <v>67</v>
      </c>
      <c r="B19" s="19"/>
      <c r="C19" s="24" t="s">
        <v>33</v>
      </c>
      <c r="D19" s="25">
        <v>198339.3</v>
      </c>
      <c r="E19" s="25">
        <v>198339.3</v>
      </c>
      <c r="F19" s="25">
        <v>198339.3</v>
      </c>
      <c r="G19" s="25">
        <v>198339.3</v>
      </c>
      <c r="H19" s="25">
        <v>198339.3</v>
      </c>
      <c r="I19" s="25">
        <v>877661.74</v>
      </c>
      <c r="J19" s="25">
        <v>877661.74</v>
      </c>
      <c r="K19" s="25">
        <v>877661.74</v>
      </c>
      <c r="L19" s="25">
        <v>877661.74</v>
      </c>
      <c r="M19" s="25">
        <v>877661.74</v>
      </c>
      <c r="N19" s="25">
        <v>877661.74</v>
      </c>
      <c r="O19" s="25">
        <v>877661.74</v>
      </c>
      <c r="P19" s="25">
        <v>877661.74</v>
      </c>
      <c r="Q19" s="25">
        <v>877661.74</v>
      </c>
      <c r="R19" s="25">
        <v>877661.74</v>
      </c>
      <c r="S19" s="25">
        <v>877661.74</v>
      </c>
      <c r="T19" s="25">
        <v>939141.73</v>
      </c>
      <c r="U19" s="25">
        <v>939141.73</v>
      </c>
      <c r="V19" s="25">
        <v>939141.73</v>
      </c>
      <c r="W19" s="25">
        <v>939141.73</v>
      </c>
      <c r="X19" s="25">
        <v>939141.73</v>
      </c>
      <c r="Y19" s="25">
        <v>939141.73</v>
      </c>
      <c r="Z19" s="25">
        <v>939141.73</v>
      </c>
      <c r="AA19" s="25">
        <v>939141.73</v>
      </c>
      <c r="AB19" s="25">
        <v>939141.73</v>
      </c>
      <c r="AC19" s="25">
        <v>939141.73</v>
      </c>
      <c r="AD19" s="25">
        <v>939141.73</v>
      </c>
      <c r="AE19" s="25">
        <v>939141.73</v>
      </c>
      <c r="AF19" s="25">
        <v>1000621.72</v>
      </c>
    </row>
    <row r="20" spans="1:32" x14ac:dyDescent="0.25">
      <c r="A20" s="18"/>
      <c r="B20" s="19"/>
      <c r="C20" s="19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</row>
    <row r="21" spans="1:32" x14ac:dyDescent="0.25">
      <c r="A21" s="11" t="s">
        <v>67</v>
      </c>
      <c r="B21" s="19"/>
      <c r="C21" s="22" t="s">
        <v>34</v>
      </c>
      <c r="D21" s="23">
        <v>86241.93</v>
      </c>
      <c r="E21" s="23">
        <v>87894.76</v>
      </c>
      <c r="F21" s="23">
        <v>89547.59</v>
      </c>
      <c r="G21" s="23">
        <v>91200.42</v>
      </c>
      <c r="H21" s="23">
        <v>92853.25</v>
      </c>
      <c r="I21" s="23">
        <v>94506.08</v>
      </c>
      <c r="J21" s="23">
        <v>98989.417667000002</v>
      </c>
      <c r="K21" s="23">
        <v>106303.26550000001</v>
      </c>
      <c r="L21" s="23">
        <v>113617.11333300002</v>
      </c>
      <c r="M21" s="23">
        <v>120930.96116600002</v>
      </c>
      <c r="N21" s="23">
        <v>128244.80899900003</v>
      </c>
      <c r="O21" s="23">
        <v>135558.65683200004</v>
      </c>
      <c r="P21" s="23">
        <v>142872.50466500004</v>
      </c>
      <c r="Q21" s="23">
        <v>150186.35249800005</v>
      </c>
      <c r="R21" s="23">
        <v>157500.20033100006</v>
      </c>
      <c r="S21" s="23">
        <v>164814.04816400007</v>
      </c>
      <c r="T21" s="23">
        <v>172127.89599700007</v>
      </c>
      <c r="U21" s="23">
        <v>179697.91045500006</v>
      </c>
      <c r="V21" s="23">
        <v>187578.87480600007</v>
      </c>
      <c r="W21" s="23">
        <v>195459.83915700007</v>
      </c>
      <c r="X21" s="23">
        <v>203340.80350800007</v>
      </c>
      <c r="Y21" s="23">
        <v>211221.76785900007</v>
      </c>
      <c r="Z21" s="23">
        <v>219102.73221000007</v>
      </c>
      <c r="AA21" s="23">
        <v>226983.69656100008</v>
      </c>
      <c r="AB21" s="23">
        <v>234864.66091200008</v>
      </c>
      <c r="AC21" s="23">
        <v>242745.62526300008</v>
      </c>
      <c r="AD21" s="23">
        <v>250626.58961400008</v>
      </c>
      <c r="AE21" s="23">
        <v>258507.55396500009</v>
      </c>
      <c r="AF21" s="23">
        <v>266388.51831600006</v>
      </c>
    </row>
    <row r="22" spans="1:32" x14ac:dyDescent="0.25">
      <c r="A22" s="11" t="s">
        <v>67</v>
      </c>
      <c r="B22" s="19"/>
      <c r="C22" s="22" t="s">
        <v>35</v>
      </c>
      <c r="D22" s="23">
        <v>1652.83</v>
      </c>
      <c r="E22" s="23">
        <v>1652.83</v>
      </c>
      <c r="F22" s="23">
        <v>1652.83</v>
      </c>
      <c r="G22" s="23">
        <v>1652.83</v>
      </c>
      <c r="H22" s="23">
        <v>1652.83</v>
      </c>
      <c r="I22" s="23">
        <v>4483.3376669999998</v>
      </c>
      <c r="J22" s="23">
        <v>7313.8478329999998</v>
      </c>
      <c r="K22" s="23">
        <v>7313.8478329999998</v>
      </c>
      <c r="L22" s="23">
        <v>7313.8478329999998</v>
      </c>
      <c r="M22" s="23">
        <v>7313.8478329999998</v>
      </c>
      <c r="N22" s="23">
        <v>7313.8478329999998</v>
      </c>
      <c r="O22" s="23">
        <v>7313.8478329999998</v>
      </c>
      <c r="P22" s="23">
        <v>7313.8478329999998</v>
      </c>
      <c r="Q22" s="23">
        <v>7313.8478329999998</v>
      </c>
      <c r="R22" s="23">
        <v>7313.8478329999998</v>
      </c>
      <c r="S22" s="23">
        <v>7313.8478329999998</v>
      </c>
      <c r="T22" s="23">
        <v>7570.0144579999996</v>
      </c>
      <c r="U22" s="23">
        <v>7880.9643509999996</v>
      </c>
      <c r="V22" s="23">
        <v>7880.9643509999996</v>
      </c>
      <c r="W22" s="23">
        <v>7880.9643509999996</v>
      </c>
      <c r="X22" s="23">
        <v>7880.9643509999996</v>
      </c>
      <c r="Y22" s="23">
        <v>7880.9643509999996</v>
      </c>
      <c r="Z22" s="23">
        <v>7880.9643509999996</v>
      </c>
      <c r="AA22" s="23">
        <v>7880.9643509999996</v>
      </c>
      <c r="AB22" s="23">
        <v>7880.9643509999996</v>
      </c>
      <c r="AC22" s="23">
        <v>7880.9643509999996</v>
      </c>
      <c r="AD22" s="23">
        <v>7880.9643509999996</v>
      </c>
      <c r="AE22" s="23">
        <v>7880.9643509999996</v>
      </c>
      <c r="AF22" s="23">
        <v>8138.9241419999998</v>
      </c>
    </row>
    <row r="23" spans="1:32" x14ac:dyDescent="0.25">
      <c r="A23" s="11" t="s">
        <v>67</v>
      </c>
      <c r="B23" s="19"/>
      <c r="C23" s="22" t="s">
        <v>36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78.261810830000002</v>
      </c>
      <c r="V23" s="23">
        <v>78.261810830000002</v>
      </c>
      <c r="W23" s="23">
        <v>78.261810830000002</v>
      </c>
      <c r="X23" s="23">
        <v>78.261810830000002</v>
      </c>
      <c r="Y23" s="23">
        <v>78.261810830000002</v>
      </c>
      <c r="Z23" s="23">
        <v>78.261810830000002</v>
      </c>
      <c r="AA23" s="23">
        <v>78.261810830000002</v>
      </c>
      <c r="AB23" s="23">
        <v>78.261810830000002</v>
      </c>
      <c r="AC23" s="23">
        <v>78.261810830000002</v>
      </c>
      <c r="AD23" s="23">
        <v>78.261810830000002</v>
      </c>
      <c r="AE23" s="23">
        <v>78.261810830000002</v>
      </c>
      <c r="AF23" s="23">
        <v>80.823477080000004</v>
      </c>
    </row>
    <row r="24" spans="1:32" x14ac:dyDescent="0.25">
      <c r="A24" s="11" t="s">
        <v>67</v>
      </c>
      <c r="B24" s="19"/>
      <c r="C24" s="22" t="s">
        <v>37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-78.261810830000002</v>
      </c>
      <c r="V24" s="23">
        <v>-78.261810830000002</v>
      </c>
      <c r="W24" s="23">
        <v>-78.261810830000002</v>
      </c>
      <c r="X24" s="23">
        <v>-78.261810830000002</v>
      </c>
      <c r="Y24" s="23">
        <v>-78.261810830000002</v>
      </c>
      <c r="Z24" s="23">
        <v>-78.261810830000002</v>
      </c>
      <c r="AA24" s="23">
        <v>-78.261810830000002</v>
      </c>
      <c r="AB24" s="23">
        <v>-78.261810830000002</v>
      </c>
      <c r="AC24" s="23">
        <v>-78.261810830000002</v>
      </c>
      <c r="AD24" s="23">
        <v>-78.261810830000002</v>
      </c>
      <c r="AE24" s="23">
        <v>-78.261810830000002</v>
      </c>
      <c r="AF24" s="23">
        <v>-80.823477080000004</v>
      </c>
    </row>
    <row r="25" spans="1:32" ht="15.75" thickBot="1" x14ac:dyDescent="0.3">
      <c r="A25" s="11" t="s">
        <v>67</v>
      </c>
      <c r="B25" s="19"/>
      <c r="C25" s="22" t="s">
        <v>38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</row>
    <row r="26" spans="1:32" ht="15.75" thickBot="1" x14ac:dyDescent="0.3">
      <c r="A26" s="11" t="s">
        <v>67</v>
      </c>
      <c r="B26" s="19"/>
      <c r="C26" s="24" t="s">
        <v>39</v>
      </c>
      <c r="D26" s="25">
        <v>87894.76</v>
      </c>
      <c r="E26" s="25">
        <v>89547.59</v>
      </c>
      <c r="F26" s="25">
        <v>91200.42</v>
      </c>
      <c r="G26" s="25">
        <v>92853.25</v>
      </c>
      <c r="H26" s="25">
        <v>94506.08</v>
      </c>
      <c r="I26" s="25">
        <v>98989.417667000002</v>
      </c>
      <c r="J26" s="25">
        <v>106303.26550000001</v>
      </c>
      <c r="K26" s="25">
        <v>113617.11333300002</v>
      </c>
      <c r="L26" s="25">
        <v>120930.96116600002</v>
      </c>
      <c r="M26" s="25">
        <v>128244.80899900003</v>
      </c>
      <c r="N26" s="25">
        <v>135558.65683200004</v>
      </c>
      <c r="O26" s="25">
        <v>142872.50466500004</v>
      </c>
      <c r="P26" s="25">
        <v>150186.35249800005</v>
      </c>
      <c r="Q26" s="25">
        <v>157500.20033100006</v>
      </c>
      <c r="R26" s="25">
        <v>164814.04816400007</v>
      </c>
      <c r="S26" s="25">
        <v>172127.89599700007</v>
      </c>
      <c r="T26" s="25">
        <v>179697.91045500006</v>
      </c>
      <c r="U26" s="25">
        <v>187578.87480600007</v>
      </c>
      <c r="V26" s="25">
        <v>195459.83915700007</v>
      </c>
      <c r="W26" s="25">
        <v>203340.80350800007</v>
      </c>
      <c r="X26" s="25">
        <v>211221.76785900007</v>
      </c>
      <c r="Y26" s="25">
        <v>219102.73221000007</v>
      </c>
      <c r="Z26" s="25">
        <v>226983.69656100008</v>
      </c>
      <c r="AA26" s="25">
        <v>234864.66091200008</v>
      </c>
      <c r="AB26" s="25">
        <v>242745.62526300008</v>
      </c>
      <c r="AC26" s="25">
        <v>250626.58961400008</v>
      </c>
      <c r="AD26" s="25">
        <v>258507.55396500009</v>
      </c>
      <c r="AE26" s="25">
        <v>266388.51831600006</v>
      </c>
      <c r="AF26" s="25">
        <v>274527.44245800003</v>
      </c>
    </row>
    <row r="27" spans="1:32" ht="15.75" thickBot="1" x14ac:dyDescent="0.3">
      <c r="A27" s="18"/>
      <c r="B27" s="19"/>
      <c r="C27" s="19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</row>
    <row r="28" spans="1:32" ht="15.75" thickBot="1" x14ac:dyDescent="0.3">
      <c r="A28" s="11" t="s">
        <v>67</v>
      </c>
      <c r="B28" s="19"/>
      <c r="C28" s="26" t="s">
        <v>40</v>
      </c>
      <c r="D28" s="27">
        <v>110444.54</v>
      </c>
      <c r="E28" s="27">
        <v>108791.70999999999</v>
      </c>
      <c r="F28" s="27">
        <v>107138.87999999999</v>
      </c>
      <c r="G28" s="27">
        <v>105486.04999999999</v>
      </c>
      <c r="H28" s="27">
        <v>103833.21999999999</v>
      </c>
      <c r="I28" s="27">
        <v>778672.32233300002</v>
      </c>
      <c r="J28" s="27">
        <v>771358.47450000001</v>
      </c>
      <c r="K28" s="27">
        <v>764044.626667</v>
      </c>
      <c r="L28" s="27">
        <v>756730.778834</v>
      </c>
      <c r="M28" s="27">
        <v>749416.93100099999</v>
      </c>
      <c r="N28" s="27">
        <v>742103.08316799998</v>
      </c>
      <c r="O28" s="27">
        <v>734789.23533499998</v>
      </c>
      <c r="P28" s="27">
        <v>727475.38750199997</v>
      </c>
      <c r="Q28" s="27">
        <v>720161.53966899996</v>
      </c>
      <c r="R28" s="27">
        <v>712847.69183599995</v>
      </c>
      <c r="S28" s="27">
        <v>705533.84400299995</v>
      </c>
      <c r="T28" s="27">
        <v>759443.81954499986</v>
      </c>
      <c r="U28" s="27">
        <v>751562.85519399995</v>
      </c>
      <c r="V28" s="27">
        <v>743681.89084299991</v>
      </c>
      <c r="W28" s="27">
        <v>735800.92649199988</v>
      </c>
      <c r="X28" s="27">
        <v>727919.96214099997</v>
      </c>
      <c r="Y28" s="27">
        <v>720038.99778999994</v>
      </c>
      <c r="Z28" s="27">
        <v>712158.0334389999</v>
      </c>
      <c r="AA28" s="27">
        <v>704277.06908799987</v>
      </c>
      <c r="AB28" s="27">
        <v>696396.10473699984</v>
      </c>
      <c r="AC28" s="27">
        <v>688515.14038599993</v>
      </c>
      <c r="AD28" s="27">
        <v>680634.17603499989</v>
      </c>
      <c r="AE28" s="27">
        <v>672753.21168399998</v>
      </c>
      <c r="AF28" s="27">
        <v>726094.27754199994</v>
      </c>
    </row>
    <row r="29" spans="1:32" x14ac:dyDescent="0.25">
      <c r="A29" s="11"/>
      <c r="B29" s="19"/>
      <c r="C29" s="19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</row>
    <row r="30" spans="1:32" x14ac:dyDescent="0.25">
      <c r="A30" s="11" t="s">
        <v>67</v>
      </c>
      <c r="B30" s="19"/>
      <c r="C30" s="22" t="s">
        <v>41</v>
      </c>
      <c r="D30" s="23">
        <v>1652.83</v>
      </c>
      <c r="E30" s="23">
        <v>1652.83</v>
      </c>
      <c r="F30" s="23">
        <v>1652.83</v>
      </c>
      <c r="G30" s="23">
        <v>1652.83</v>
      </c>
      <c r="H30" s="23">
        <v>1652.83</v>
      </c>
      <c r="I30" s="23">
        <v>4483.3376669999998</v>
      </c>
      <c r="J30" s="23">
        <v>7313.8478329999998</v>
      </c>
      <c r="K30" s="23">
        <v>7313.8478329999998</v>
      </c>
      <c r="L30" s="23">
        <v>7313.8478329999998</v>
      </c>
      <c r="M30" s="23">
        <v>7313.8478329999998</v>
      </c>
      <c r="N30" s="23">
        <v>7313.8478329999998</v>
      </c>
      <c r="O30" s="23">
        <v>7313.8478329999998</v>
      </c>
      <c r="P30" s="23">
        <v>7313.8478329999998</v>
      </c>
      <c r="Q30" s="23">
        <v>7313.8478329999998</v>
      </c>
      <c r="R30" s="23">
        <v>7313.8478329999998</v>
      </c>
      <c r="S30" s="23">
        <v>7313.8478329999998</v>
      </c>
      <c r="T30" s="23">
        <v>7570.0144579999996</v>
      </c>
      <c r="U30" s="23">
        <v>7880.9643509999996</v>
      </c>
      <c r="V30" s="23">
        <v>7880.9643509999996</v>
      </c>
      <c r="W30" s="23">
        <v>7880.9643509999996</v>
      </c>
      <c r="X30" s="23">
        <v>7880.9643509999996</v>
      </c>
      <c r="Y30" s="23">
        <v>7880.9643509999996</v>
      </c>
      <c r="Z30" s="23">
        <v>7880.9643509999996</v>
      </c>
      <c r="AA30" s="23">
        <v>7880.9643509999996</v>
      </c>
      <c r="AB30" s="23">
        <v>7880.9643509999996</v>
      </c>
      <c r="AC30" s="23">
        <v>7880.9643509999996</v>
      </c>
      <c r="AD30" s="23">
        <v>7880.9643509999996</v>
      </c>
      <c r="AE30" s="23">
        <v>7880.9643509999996</v>
      </c>
      <c r="AF30" s="23">
        <v>8138.9241420000008</v>
      </c>
    </row>
    <row r="31" spans="1:32" x14ac:dyDescent="0.25">
      <c r="A31" s="12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</row>
    <row r="32" spans="1:32" x14ac:dyDescent="0.25">
      <c r="A32" s="18" t="s">
        <v>42</v>
      </c>
      <c r="B32" s="19" t="s">
        <v>43</v>
      </c>
      <c r="C32" s="19" t="s">
        <v>31</v>
      </c>
      <c r="D32" s="20">
        <v>235254.24</v>
      </c>
      <c r="E32" s="20">
        <v>235254.24</v>
      </c>
      <c r="F32" s="20">
        <v>235254.24</v>
      </c>
      <c r="G32" s="20">
        <v>235254.24</v>
      </c>
      <c r="H32" s="20">
        <v>235254.24</v>
      </c>
      <c r="I32" s="20">
        <v>301984.39</v>
      </c>
      <c r="J32" s="20">
        <v>1041263.33</v>
      </c>
      <c r="K32" s="20">
        <v>1041263.33</v>
      </c>
      <c r="L32" s="20">
        <v>1041263.33</v>
      </c>
      <c r="M32" s="20">
        <v>1041263.33</v>
      </c>
      <c r="N32" s="20">
        <v>1041263.33</v>
      </c>
      <c r="O32" s="20">
        <v>1041263.33</v>
      </c>
      <c r="P32" s="20">
        <v>1041263.33</v>
      </c>
      <c r="Q32" s="20">
        <v>1041263.33</v>
      </c>
      <c r="R32" s="20">
        <v>1041263.33</v>
      </c>
      <c r="S32" s="20">
        <v>1041263.33</v>
      </c>
      <c r="T32" s="20">
        <v>1041263.33</v>
      </c>
      <c r="U32" s="20">
        <v>1079780</v>
      </c>
      <c r="V32" s="20">
        <v>1079780</v>
      </c>
      <c r="W32" s="20">
        <v>1079780</v>
      </c>
      <c r="X32" s="20">
        <v>1079780</v>
      </c>
      <c r="Y32" s="20">
        <v>1079780</v>
      </c>
      <c r="Z32" s="20">
        <v>1079780</v>
      </c>
      <c r="AA32" s="20">
        <v>1079780</v>
      </c>
      <c r="AB32" s="20">
        <v>1079780</v>
      </c>
      <c r="AC32" s="20">
        <v>1079780</v>
      </c>
      <c r="AD32" s="20">
        <v>1079780</v>
      </c>
      <c r="AE32" s="20">
        <v>1079780</v>
      </c>
      <c r="AF32" s="20">
        <v>1079780</v>
      </c>
    </row>
    <row r="33" spans="1:32" x14ac:dyDescent="0.25">
      <c r="A33" s="18" t="s">
        <v>42</v>
      </c>
      <c r="B33" s="19" t="s">
        <v>43</v>
      </c>
      <c r="C33" s="19" t="s">
        <v>32</v>
      </c>
      <c r="D33" s="20">
        <v>0</v>
      </c>
      <c r="E33" s="20">
        <v>0</v>
      </c>
      <c r="F33" s="20">
        <v>0</v>
      </c>
      <c r="G33" s="20">
        <v>0</v>
      </c>
      <c r="H33" s="20">
        <v>66730.149999999994</v>
      </c>
      <c r="I33" s="20">
        <v>739278.94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38516.67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38516.67</v>
      </c>
    </row>
    <row r="34" spans="1:32" x14ac:dyDescent="0.25">
      <c r="A34" s="18" t="s">
        <v>42</v>
      </c>
      <c r="B34" s="19" t="s">
        <v>43</v>
      </c>
      <c r="C34" s="19" t="s">
        <v>44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</row>
    <row r="35" spans="1:32" x14ac:dyDescent="0.25">
      <c r="A35" s="18" t="s">
        <v>42</v>
      </c>
      <c r="B35" s="19" t="s">
        <v>43</v>
      </c>
      <c r="C35" s="19" t="s">
        <v>33</v>
      </c>
      <c r="D35" s="20">
        <v>235254.24</v>
      </c>
      <c r="E35" s="20">
        <v>235254.24</v>
      </c>
      <c r="F35" s="20">
        <v>235254.24</v>
      </c>
      <c r="G35" s="20">
        <v>235254.24</v>
      </c>
      <c r="H35" s="20">
        <v>301984.39</v>
      </c>
      <c r="I35" s="20">
        <v>1041263.33</v>
      </c>
      <c r="J35" s="20">
        <v>1041263.33</v>
      </c>
      <c r="K35" s="20">
        <v>1041263.33</v>
      </c>
      <c r="L35" s="20">
        <v>1041263.33</v>
      </c>
      <c r="M35" s="20">
        <v>1041263.33</v>
      </c>
      <c r="N35" s="20">
        <v>1041263.33</v>
      </c>
      <c r="O35" s="20">
        <v>1041263.33</v>
      </c>
      <c r="P35" s="20">
        <v>1041263.33</v>
      </c>
      <c r="Q35" s="20">
        <v>1041263.33</v>
      </c>
      <c r="R35" s="20">
        <v>1041263.33</v>
      </c>
      <c r="S35" s="20">
        <v>1041263.33</v>
      </c>
      <c r="T35" s="20">
        <v>1079780</v>
      </c>
      <c r="U35" s="20">
        <v>1079780</v>
      </c>
      <c r="V35" s="20">
        <v>1079780</v>
      </c>
      <c r="W35" s="20">
        <v>1079780</v>
      </c>
      <c r="X35" s="20">
        <v>1079780</v>
      </c>
      <c r="Y35" s="20">
        <v>1079780</v>
      </c>
      <c r="Z35" s="20">
        <v>1079780</v>
      </c>
      <c r="AA35" s="20">
        <v>1079780</v>
      </c>
      <c r="AB35" s="20">
        <v>1079780</v>
      </c>
      <c r="AC35" s="20">
        <v>1079780</v>
      </c>
      <c r="AD35" s="20">
        <v>1079780</v>
      </c>
      <c r="AE35" s="20">
        <v>1079780</v>
      </c>
      <c r="AF35" s="20">
        <v>1118296.67</v>
      </c>
    </row>
    <row r="37" spans="1:32" x14ac:dyDescent="0.25">
      <c r="A37" s="18" t="s">
        <v>42</v>
      </c>
      <c r="B37" s="19" t="s">
        <v>43</v>
      </c>
      <c r="C37" s="19" t="s">
        <v>34</v>
      </c>
      <c r="D37" s="20">
        <v>82458.73</v>
      </c>
      <c r="E37" s="20">
        <v>84419.18</v>
      </c>
      <c r="F37" s="20">
        <v>86379.63</v>
      </c>
      <c r="G37" s="20">
        <v>88340.08</v>
      </c>
      <c r="H37" s="20">
        <v>90300.53</v>
      </c>
      <c r="I37" s="20">
        <v>92539.02</v>
      </c>
      <c r="J37" s="20">
        <v>97319.6</v>
      </c>
      <c r="K37" s="20">
        <v>105996.79000000001</v>
      </c>
      <c r="L37" s="20">
        <v>114673.98000000001</v>
      </c>
      <c r="M37" s="20">
        <v>123351.17000000001</v>
      </c>
      <c r="N37" s="20">
        <v>132028.36000000002</v>
      </c>
      <c r="O37" s="20">
        <v>140705.55000000002</v>
      </c>
      <c r="P37" s="20">
        <v>149382.74000000002</v>
      </c>
      <c r="Q37" s="20">
        <v>158059.93000000002</v>
      </c>
      <c r="R37" s="20">
        <v>166737.12000000002</v>
      </c>
      <c r="S37" s="20">
        <v>175414.31000000003</v>
      </c>
      <c r="T37" s="20">
        <v>184091.50000000003</v>
      </c>
      <c r="U37" s="20">
        <v>192929.18000000002</v>
      </c>
      <c r="V37" s="20">
        <v>203178.09000000003</v>
      </c>
      <c r="W37" s="20">
        <v>213427.00000000003</v>
      </c>
      <c r="X37" s="20">
        <v>223675.91000000003</v>
      </c>
      <c r="Y37" s="20">
        <v>233924.82000000004</v>
      </c>
      <c r="Z37" s="20">
        <v>244173.73000000004</v>
      </c>
      <c r="AA37" s="20">
        <v>254422.64000000004</v>
      </c>
      <c r="AB37" s="20">
        <v>264671.55000000005</v>
      </c>
      <c r="AC37" s="20">
        <v>274920.46000000002</v>
      </c>
      <c r="AD37" s="20">
        <v>285169.37</v>
      </c>
      <c r="AE37" s="20">
        <v>295418.27999999997</v>
      </c>
      <c r="AF37" s="20">
        <v>305667.18999999994</v>
      </c>
    </row>
    <row r="38" spans="1:32" x14ac:dyDescent="0.25">
      <c r="A38" s="18" t="s">
        <v>42</v>
      </c>
      <c r="B38" s="19" t="s">
        <v>43</v>
      </c>
      <c r="C38" s="19" t="s">
        <v>35</v>
      </c>
      <c r="D38" s="20">
        <v>1960.45</v>
      </c>
      <c r="E38" s="20">
        <v>1960.45</v>
      </c>
      <c r="F38" s="20">
        <v>1960.45</v>
      </c>
      <c r="G38" s="20">
        <v>1960.45</v>
      </c>
      <c r="H38" s="20">
        <v>2238.4899999999998</v>
      </c>
      <c r="I38" s="20">
        <v>5596.87</v>
      </c>
      <c r="J38" s="20">
        <v>8677.19</v>
      </c>
      <c r="K38" s="20">
        <v>8677.19</v>
      </c>
      <c r="L38" s="20">
        <v>8677.19</v>
      </c>
      <c r="M38" s="20">
        <v>8677.19</v>
      </c>
      <c r="N38" s="20">
        <v>8677.19</v>
      </c>
      <c r="O38" s="20">
        <v>8677.19</v>
      </c>
      <c r="P38" s="20">
        <v>8677.19</v>
      </c>
      <c r="Q38" s="20">
        <v>8677.19</v>
      </c>
      <c r="R38" s="20">
        <v>8677.19</v>
      </c>
      <c r="S38" s="20">
        <v>8677.19</v>
      </c>
      <c r="T38" s="20">
        <v>8837.68</v>
      </c>
      <c r="U38" s="20">
        <v>10248.91</v>
      </c>
      <c r="V38" s="20">
        <v>10248.91</v>
      </c>
      <c r="W38" s="20">
        <v>10248.91</v>
      </c>
      <c r="X38" s="20">
        <v>10248.91</v>
      </c>
      <c r="Y38" s="20">
        <v>10248.91</v>
      </c>
      <c r="Z38" s="20">
        <v>10248.91</v>
      </c>
      <c r="AA38" s="20">
        <v>10248.91</v>
      </c>
      <c r="AB38" s="20">
        <v>10248.91</v>
      </c>
      <c r="AC38" s="20">
        <v>10248.91</v>
      </c>
      <c r="AD38" s="20">
        <v>10248.91</v>
      </c>
      <c r="AE38" s="20">
        <v>10248.91</v>
      </c>
      <c r="AF38" s="20">
        <v>10431.709999999999</v>
      </c>
    </row>
    <row r="39" spans="1:32" x14ac:dyDescent="0.25">
      <c r="A39" s="18" t="s">
        <v>42</v>
      </c>
      <c r="B39" s="19" t="s">
        <v>43</v>
      </c>
      <c r="C39" s="19" t="s">
        <v>45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</row>
    <row r="40" spans="1:32" x14ac:dyDescent="0.25">
      <c r="A40" s="18" t="s">
        <v>42</v>
      </c>
      <c r="B40" s="19" t="s">
        <v>43</v>
      </c>
      <c r="C40" s="19" t="s">
        <v>46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-816.29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v>0</v>
      </c>
      <c r="AE40" s="20">
        <v>0</v>
      </c>
      <c r="AF40" s="20">
        <v>0</v>
      </c>
    </row>
    <row r="41" spans="1:32" x14ac:dyDescent="0.25">
      <c r="A41" s="18" t="s">
        <v>42</v>
      </c>
      <c r="B41" s="19" t="s">
        <v>43</v>
      </c>
      <c r="C41" s="19" t="s">
        <v>39</v>
      </c>
      <c r="D41" s="20">
        <v>84419.18</v>
      </c>
      <c r="E41" s="20">
        <v>86379.63</v>
      </c>
      <c r="F41" s="20">
        <v>88340.08</v>
      </c>
      <c r="G41" s="20">
        <v>90300.53</v>
      </c>
      <c r="H41" s="20">
        <v>92539.02</v>
      </c>
      <c r="I41" s="20">
        <v>97319.6</v>
      </c>
      <c r="J41" s="20">
        <v>105996.79000000001</v>
      </c>
      <c r="K41" s="20">
        <v>114673.98000000001</v>
      </c>
      <c r="L41" s="20">
        <v>123351.17000000001</v>
      </c>
      <c r="M41" s="20">
        <v>132028.36000000002</v>
      </c>
      <c r="N41" s="20">
        <v>140705.55000000002</v>
      </c>
      <c r="O41" s="20">
        <v>149382.74000000002</v>
      </c>
      <c r="P41" s="20">
        <v>158059.93000000002</v>
      </c>
      <c r="Q41" s="20">
        <v>166737.12000000002</v>
      </c>
      <c r="R41" s="20">
        <v>175414.31000000003</v>
      </c>
      <c r="S41" s="20">
        <v>184091.50000000003</v>
      </c>
      <c r="T41" s="20">
        <v>192929.18000000002</v>
      </c>
      <c r="U41" s="20">
        <v>203178.09000000003</v>
      </c>
      <c r="V41" s="20">
        <v>213427.00000000003</v>
      </c>
      <c r="W41" s="20">
        <v>223675.91000000003</v>
      </c>
      <c r="X41" s="20">
        <v>233924.82000000004</v>
      </c>
      <c r="Y41" s="20">
        <v>244173.73000000004</v>
      </c>
      <c r="Z41" s="20">
        <v>254422.64000000004</v>
      </c>
      <c r="AA41" s="20">
        <v>264671.55000000005</v>
      </c>
      <c r="AB41" s="20">
        <v>274920.46000000002</v>
      </c>
      <c r="AC41" s="20">
        <v>285169.37</v>
      </c>
      <c r="AD41" s="20">
        <v>295418.27999999997</v>
      </c>
      <c r="AE41" s="20">
        <v>305667.18999999994</v>
      </c>
      <c r="AF41" s="20">
        <v>316098.89999999997</v>
      </c>
    </row>
    <row r="43" spans="1:32" x14ac:dyDescent="0.25">
      <c r="A43" s="18" t="s">
        <v>42</v>
      </c>
      <c r="B43" s="19" t="s">
        <v>43</v>
      </c>
      <c r="C43" s="19" t="s">
        <v>40</v>
      </c>
      <c r="D43" s="20">
        <v>150835.06</v>
      </c>
      <c r="E43" s="20">
        <v>148874.60999999999</v>
      </c>
      <c r="F43" s="20">
        <v>146914.15999999997</v>
      </c>
      <c r="G43" s="20">
        <v>144953.71</v>
      </c>
      <c r="H43" s="20">
        <v>209445.37</v>
      </c>
      <c r="I43" s="20">
        <v>943943.73</v>
      </c>
      <c r="J43" s="20">
        <v>935266.53999999992</v>
      </c>
      <c r="K43" s="20">
        <v>926589.35</v>
      </c>
      <c r="L43" s="20">
        <v>917912.15999999992</v>
      </c>
      <c r="M43" s="20">
        <v>909234.97</v>
      </c>
      <c r="N43" s="20">
        <v>900557.77999999991</v>
      </c>
      <c r="O43" s="20">
        <v>891880.59</v>
      </c>
      <c r="P43" s="20">
        <v>883203.39999999991</v>
      </c>
      <c r="Q43" s="20">
        <v>874526.21</v>
      </c>
      <c r="R43" s="20">
        <v>865849.0199999999</v>
      </c>
      <c r="S43" s="20">
        <v>857171.83</v>
      </c>
      <c r="T43" s="20">
        <v>886850.82</v>
      </c>
      <c r="U43" s="20">
        <v>876601.90999999992</v>
      </c>
      <c r="V43" s="20">
        <v>866353</v>
      </c>
      <c r="W43" s="20">
        <v>856104.09</v>
      </c>
      <c r="X43" s="20">
        <v>845855.17999999993</v>
      </c>
      <c r="Y43" s="20">
        <v>835606.27</v>
      </c>
      <c r="Z43" s="20">
        <v>825357.36</v>
      </c>
      <c r="AA43" s="20">
        <v>815108.45</v>
      </c>
      <c r="AB43" s="20">
        <v>804859.54</v>
      </c>
      <c r="AC43" s="20">
        <v>794610.63</v>
      </c>
      <c r="AD43" s="20">
        <v>784361.72</v>
      </c>
      <c r="AE43" s="20">
        <v>774112.81</v>
      </c>
      <c r="AF43" s="20">
        <v>802197.77</v>
      </c>
    </row>
    <row r="45" spans="1:32" x14ac:dyDescent="0.25">
      <c r="A45" s="18" t="s">
        <v>42</v>
      </c>
      <c r="B45" s="19" t="s">
        <v>43</v>
      </c>
      <c r="C45" s="19" t="s">
        <v>41</v>
      </c>
      <c r="D45" s="20">
        <v>1960.45</v>
      </c>
      <c r="E45" s="20">
        <v>1960.45</v>
      </c>
      <c r="F45" s="20">
        <v>1960.45</v>
      </c>
      <c r="G45" s="20">
        <v>1960.45</v>
      </c>
      <c r="H45" s="20">
        <v>2238.4899999999998</v>
      </c>
      <c r="I45" s="20">
        <v>5596.87</v>
      </c>
      <c r="J45" s="20">
        <v>8677.19</v>
      </c>
      <c r="K45" s="20">
        <v>8677.19</v>
      </c>
      <c r="L45" s="20">
        <v>8677.19</v>
      </c>
      <c r="M45" s="20">
        <v>8677.19</v>
      </c>
      <c r="N45" s="20">
        <v>8677.19</v>
      </c>
      <c r="O45" s="20">
        <v>8677.19</v>
      </c>
      <c r="P45" s="20">
        <v>8677.19</v>
      </c>
      <c r="Q45" s="20">
        <v>8677.19</v>
      </c>
      <c r="R45" s="20">
        <v>8677.19</v>
      </c>
      <c r="S45" s="20">
        <v>8677.19</v>
      </c>
      <c r="T45" s="20">
        <v>8837.68</v>
      </c>
      <c r="U45" s="20">
        <v>10248.91</v>
      </c>
      <c r="V45" s="20">
        <v>10248.91</v>
      </c>
      <c r="W45" s="20">
        <v>10248.91</v>
      </c>
      <c r="X45" s="20">
        <v>10248.91</v>
      </c>
      <c r="Y45" s="20">
        <v>10248.91</v>
      </c>
      <c r="Z45" s="20">
        <v>10248.91</v>
      </c>
      <c r="AA45" s="20">
        <v>10248.91</v>
      </c>
      <c r="AB45" s="20">
        <v>10248.91</v>
      </c>
      <c r="AC45" s="20">
        <v>10248.91</v>
      </c>
      <c r="AD45" s="20">
        <v>10248.91</v>
      </c>
      <c r="AE45" s="20">
        <v>10248.91</v>
      </c>
      <c r="AF45" s="20">
        <v>10431.709999999999</v>
      </c>
    </row>
    <row r="46" spans="1:32" x14ac:dyDescent="0.25">
      <c r="A46" s="28" t="s">
        <v>68</v>
      </c>
      <c r="B46" s="29"/>
      <c r="C46" s="30" t="s">
        <v>31</v>
      </c>
      <c r="D46" s="31">
        <v>235254.24</v>
      </c>
      <c r="E46" s="31">
        <v>235254.24</v>
      </c>
      <c r="F46" s="31">
        <v>235254.24</v>
      </c>
      <c r="G46" s="31">
        <v>235254.24</v>
      </c>
      <c r="H46" s="31">
        <v>235254.24</v>
      </c>
      <c r="I46" s="31">
        <v>301984.39</v>
      </c>
      <c r="J46" s="31">
        <v>1041263.33</v>
      </c>
      <c r="K46" s="31">
        <v>1041263.33</v>
      </c>
      <c r="L46" s="31">
        <v>1041263.33</v>
      </c>
      <c r="M46" s="31">
        <v>1041263.33</v>
      </c>
      <c r="N46" s="31">
        <v>1041263.33</v>
      </c>
      <c r="O46" s="31">
        <v>1041263.33</v>
      </c>
      <c r="P46" s="31">
        <v>1041263.33</v>
      </c>
      <c r="Q46" s="31">
        <v>1041263.33</v>
      </c>
      <c r="R46" s="31">
        <v>1041263.33</v>
      </c>
      <c r="S46" s="31">
        <v>1041263.33</v>
      </c>
      <c r="T46" s="31">
        <v>1041263.33</v>
      </c>
      <c r="U46" s="31">
        <v>1079780</v>
      </c>
      <c r="V46" s="31">
        <v>1079780</v>
      </c>
      <c r="W46" s="31">
        <v>1079780</v>
      </c>
      <c r="X46" s="31">
        <v>1079780</v>
      </c>
      <c r="Y46" s="31">
        <v>1079780</v>
      </c>
      <c r="Z46" s="31">
        <v>1079780</v>
      </c>
      <c r="AA46" s="31">
        <v>1079780</v>
      </c>
      <c r="AB46" s="31">
        <v>1079780</v>
      </c>
      <c r="AC46" s="31">
        <v>1079780</v>
      </c>
      <c r="AD46" s="31">
        <v>1079780</v>
      </c>
      <c r="AE46" s="31">
        <v>1079780</v>
      </c>
      <c r="AF46" s="31">
        <v>1079780</v>
      </c>
    </row>
    <row r="47" spans="1:32" x14ac:dyDescent="0.25">
      <c r="A47" s="28" t="s">
        <v>68</v>
      </c>
      <c r="B47" s="29"/>
      <c r="C47" s="30" t="s">
        <v>32</v>
      </c>
      <c r="D47" s="31">
        <v>0</v>
      </c>
      <c r="E47" s="31">
        <v>0</v>
      </c>
      <c r="F47" s="31">
        <v>0</v>
      </c>
      <c r="G47" s="31">
        <v>0</v>
      </c>
      <c r="H47" s="31">
        <v>66730.149999999994</v>
      </c>
      <c r="I47" s="31">
        <v>739278.94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>
        <v>38516.67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38516.67</v>
      </c>
    </row>
    <row r="48" spans="1:32" ht="15.75" thickBot="1" x14ac:dyDescent="0.3">
      <c r="A48" s="28" t="s">
        <v>68</v>
      </c>
      <c r="B48" s="29"/>
      <c r="C48" s="30" t="s">
        <v>44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</row>
    <row r="49" spans="1:32" ht="15.75" thickBot="1" x14ac:dyDescent="0.3">
      <c r="A49" s="28" t="s">
        <v>68</v>
      </c>
      <c r="B49" s="29"/>
      <c r="C49" s="32" t="s">
        <v>33</v>
      </c>
      <c r="D49" s="33">
        <v>235254.24</v>
      </c>
      <c r="E49" s="33">
        <v>235254.24</v>
      </c>
      <c r="F49" s="33">
        <v>235254.24</v>
      </c>
      <c r="G49" s="33">
        <v>235254.24</v>
      </c>
      <c r="H49" s="33">
        <v>301984.39</v>
      </c>
      <c r="I49" s="33">
        <v>1041263.33</v>
      </c>
      <c r="J49" s="33">
        <v>1041263.33</v>
      </c>
      <c r="K49" s="33">
        <v>1041263.33</v>
      </c>
      <c r="L49" s="33">
        <v>1041263.33</v>
      </c>
      <c r="M49" s="33">
        <v>1041263.33</v>
      </c>
      <c r="N49" s="33">
        <v>1041263.33</v>
      </c>
      <c r="O49" s="33">
        <v>1041263.33</v>
      </c>
      <c r="P49" s="33">
        <v>1041263.33</v>
      </c>
      <c r="Q49" s="33">
        <v>1041263.33</v>
      </c>
      <c r="R49" s="33">
        <v>1041263.33</v>
      </c>
      <c r="S49" s="33">
        <v>1041263.33</v>
      </c>
      <c r="T49" s="33">
        <v>1079780</v>
      </c>
      <c r="U49" s="33">
        <v>1079780</v>
      </c>
      <c r="V49" s="33">
        <v>1079780</v>
      </c>
      <c r="W49" s="33">
        <v>1079780</v>
      </c>
      <c r="X49" s="33">
        <v>1079780</v>
      </c>
      <c r="Y49" s="33">
        <v>1079780</v>
      </c>
      <c r="Z49" s="33">
        <v>1079780</v>
      </c>
      <c r="AA49" s="33">
        <v>1079780</v>
      </c>
      <c r="AB49" s="33">
        <v>1079780</v>
      </c>
      <c r="AC49" s="33">
        <v>1079780</v>
      </c>
      <c r="AD49" s="33">
        <v>1079780</v>
      </c>
      <c r="AE49" s="33">
        <v>1079780</v>
      </c>
      <c r="AF49" s="33">
        <v>1118296.67</v>
      </c>
    </row>
    <row r="51" spans="1:32" x14ac:dyDescent="0.25">
      <c r="A51" s="28" t="s">
        <v>68</v>
      </c>
      <c r="B51" s="29"/>
      <c r="C51" s="30" t="s">
        <v>34</v>
      </c>
      <c r="D51" s="31">
        <v>82458.73</v>
      </c>
      <c r="E51" s="31">
        <v>84419.18</v>
      </c>
      <c r="F51" s="31">
        <v>86379.63</v>
      </c>
      <c r="G51" s="31">
        <v>88340.08</v>
      </c>
      <c r="H51" s="31">
        <v>90300.53</v>
      </c>
      <c r="I51" s="31">
        <v>92539.02</v>
      </c>
      <c r="J51" s="31">
        <v>97319.6</v>
      </c>
      <c r="K51" s="31">
        <v>105996.79000000001</v>
      </c>
      <c r="L51" s="31">
        <v>114673.98000000001</v>
      </c>
      <c r="M51" s="31">
        <v>123351.17000000001</v>
      </c>
      <c r="N51" s="31">
        <v>132028.36000000002</v>
      </c>
      <c r="O51" s="31">
        <v>140705.55000000002</v>
      </c>
      <c r="P51" s="31">
        <v>149382.74000000002</v>
      </c>
      <c r="Q51" s="31">
        <v>158059.93000000002</v>
      </c>
      <c r="R51" s="31">
        <v>166737.12000000002</v>
      </c>
      <c r="S51" s="31">
        <v>175414.31000000003</v>
      </c>
      <c r="T51" s="31">
        <v>184091.50000000003</v>
      </c>
      <c r="U51" s="31">
        <v>192929.18000000002</v>
      </c>
      <c r="V51" s="31">
        <v>203178.09000000003</v>
      </c>
      <c r="W51" s="31">
        <v>213427.00000000003</v>
      </c>
      <c r="X51" s="31">
        <v>223675.91000000003</v>
      </c>
      <c r="Y51" s="31">
        <v>233924.82000000004</v>
      </c>
      <c r="Z51" s="31">
        <v>244173.73000000004</v>
      </c>
      <c r="AA51" s="31">
        <v>254422.64000000004</v>
      </c>
      <c r="AB51" s="31">
        <v>264671.55000000005</v>
      </c>
      <c r="AC51" s="31">
        <v>274920.46000000002</v>
      </c>
      <c r="AD51" s="31">
        <v>285169.37</v>
      </c>
      <c r="AE51" s="31">
        <v>295418.27999999997</v>
      </c>
      <c r="AF51" s="31">
        <v>305667.18999999994</v>
      </c>
    </row>
    <row r="52" spans="1:32" x14ac:dyDescent="0.25">
      <c r="A52" s="28" t="s">
        <v>68</v>
      </c>
      <c r="B52" s="29"/>
      <c r="C52" s="30" t="s">
        <v>35</v>
      </c>
      <c r="D52" s="31">
        <v>1960.45</v>
      </c>
      <c r="E52" s="31">
        <v>1960.45</v>
      </c>
      <c r="F52" s="31">
        <v>1960.45</v>
      </c>
      <c r="G52" s="31">
        <v>1960.45</v>
      </c>
      <c r="H52" s="31">
        <v>2238.4899999999998</v>
      </c>
      <c r="I52" s="31">
        <v>5596.87</v>
      </c>
      <c r="J52" s="31">
        <v>8677.19</v>
      </c>
      <c r="K52" s="31">
        <v>8677.19</v>
      </c>
      <c r="L52" s="31">
        <v>8677.19</v>
      </c>
      <c r="M52" s="31">
        <v>8677.19</v>
      </c>
      <c r="N52" s="31">
        <v>8677.19</v>
      </c>
      <c r="O52" s="31">
        <v>8677.19</v>
      </c>
      <c r="P52" s="31">
        <v>8677.19</v>
      </c>
      <c r="Q52" s="31">
        <v>8677.19</v>
      </c>
      <c r="R52" s="31">
        <v>8677.19</v>
      </c>
      <c r="S52" s="31">
        <v>8677.19</v>
      </c>
      <c r="T52" s="31">
        <v>8837.68</v>
      </c>
      <c r="U52" s="31">
        <v>10248.91</v>
      </c>
      <c r="V52" s="31">
        <v>10248.91</v>
      </c>
      <c r="W52" s="31">
        <v>10248.91</v>
      </c>
      <c r="X52" s="31">
        <v>10248.91</v>
      </c>
      <c r="Y52" s="31">
        <v>10248.91</v>
      </c>
      <c r="Z52" s="31">
        <v>10248.91</v>
      </c>
      <c r="AA52" s="31">
        <v>10248.91</v>
      </c>
      <c r="AB52" s="31">
        <v>10248.91</v>
      </c>
      <c r="AC52" s="31">
        <v>10248.91</v>
      </c>
      <c r="AD52" s="31">
        <v>10248.91</v>
      </c>
      <c r="AE52" s="31">
        <v>10248.91</v>
      </c>
      <c r="AF52" s="31">
        <v>10431.709999999999</v>
      </c>
    </row>
    <row r="53" spans="1:32" x14ac:dyDescent="0.25">
      <c r="A53" s="28" t="s">
        <v>68</v>
      </c>
      <c r="B53" s="29"/>
      <c r="C53" s="30" t="s">
        <v>45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</row>
    <row r="54" spans="1:32" ht="15.75" thickBot="1" x14ac:dyDescent="0.3">
      <c r="A54" s="28" t="s">
        <v>68</v>
      </c>
      <c r="B54" s="29"/>
      <c r="C54" s="30" t="s">
        <v>46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-816.29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</row>
    <row r="55" spans="1:32" ht="15.75" thickBot="1" x14ac:dyDescent="0.3">
      <c r="A55" s="28" t="s">
        <v>68</v>
      </c>
      <c r="B55" s="29"/>
      <c r="C55" s="32" t="s">
        <v>39</v>
      </c>
      <c r="D55" s="33">
        <v>84419.18</v>
      </c>
      <c r="E55" s="33">
        <v>86379.63</v>
      </c>
      <c r="F55" s="33">
        <v>88340.08</v>
      </c>
      <c r="G55" s="33">
        <v>90300.53</v>
      </c>
      <c r="H55" s="33">
        <v>92539.02</v>
      </c>
      <c r="I55" s="33">
        <v>97319.6</v>
      </c>
      <c r="J55" s="33">
        <v>105996.79000000001</v>
      </c>
      <c r="K55" s="33">
        <v>114673.98000000001</v>
      </c>
      <c r="L55" s="33">
        <v>123351.17000000001</v>
      </c>
      <c r="M55" s="33">
        <v>132028.36000000002</v>
      </c>
      <c r="N55" s="33">
        <v>140705.55000000002</v>
      </c>
      <c r="O55" s="33">
        <v>149382.74000000002</v>
      </c>
      <c r="P55" s="33">
        <v>158059.93000000002</v>
      </c>
      <c r="Q55" s="33">
        <v>166737.12000000002</v>
      </c>
      <c r="R55" s="33">
        <v>175414.31000000003</v>
      </c>
      <c r="S55" s="33">
        <v>184091.50000000003</v>
      </c>
      <c r="T55" s="33">
        <v>192929.18000000002</v>
      </c>
      <c r="U55" s="33">
        <v>203178.09000000003</v>
      </c>
      <c r="V55" s="33">
        <v>213427.00000000003</v>
      </c>
      <c r="W55" s="33">
        <v>223675.91000000003</v>
      </c>
      <c r="X55" s="33">
        <v>233924.82000000004</v>
      </c>
      <c r="Y55" s="33">
        <v>244173.73000000004</v>
      </c>
      <c r="Z55" s="33">
        <v>254422.64000000004</v>
      </c>
      <c r="AA55" s="33">
        <v>264671.55000000005</v>
      </c>
      <c r="AB55" s="33">
        <v>274920.46000000002</v>
      </c>
      <c r="AC55" s="33">
        <v>285169.37</v>
      </c>
      <c r="AD55" s="33">
        <v>295418.27999999997</v>
      </c>
      <c r="AE55" s="33">
        <v>305667.18999999994</v>
      </c>
      <c r="AF55" s="33">
        <v>316098.89999999997</v>
      </c>
    </row>
    <row r="56" spans="1:32" ht="15.75" thickBot="1" x14ac:dyDescent="0.3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</row>
    <row r="57" spans="1:32" ht="15.75" thickBot="1" x14ac:dyDescent="0.3">
      <c r="A57" s="28" t="s">
        <v>68</v>
      </c>
      <c r="B57" s="29"/>
      <c r="C57" s="34" t="s">
        <v>40</v>
      </c>
      <c r="D57" s="35">
        <v>150835.06</v>
      </c>
      <c r="E57" s="35">
        <v>148874.60999999999</v>
      </c>
      <c r="F57" s="35">
        <v>146914.15999999997</v>
      </c>
      <c r="G57" s="35">
        <v>144953.71</v>
      </c>
      <c r="H57" s="35">
        <v>209445.37</v>
      </c>
      <c r="I57" s="35">
        <v>943943.73</v>
      </c>
      <c r="J57" s="35">
        <v>935266.53999999992</v>
      </c>
      <c r="K57" s="35">
        <v>926589.35</v>
      </c>
      <c r="L57" s="35">
        <v>917912.15999999992</v>
      </c>
      <c r="M57" s="35">
        <v>909234.97</v>
      </c>
      <c r="N57" s="35">
        <v>900557.77999999991</v>
      </c>
      <c r="O57" s="35">
        <v>891880.59</v>
      </c>
      <c r="P57" s="35">
        <v>883203.39999999991</v>
      </c>
      <c r="Q57" s="35">
        <v>874526.21</v>
      </c>
      <c r="R57" s="35">
        <v>865849.0199999999</v>
      </c>
      <c r="S57" s="35">
        <v>857171.83</v>
      </c>
      <c r="T57" s="35">
        <v>886850.82</v>
      </c>
      <c r="U57" s="35">
        <v>876601.90999999992</v>
      </c>
      <c r="V57" s="35">
        <v>866353</v>
      </c>
      <c r="W57" s="35">
        <v>856104.09</v>
      </c>
      <c r="X57" s="35">
        <v>845855.17999999993</v>
      </c>
      <c r="Y57" s="35">
        <v>835606.27</v>
      </c>
      <c r="Z57" s="35">
        <v>825357.36</v>
      </c>
      <c r="AA57" s="35">
        <v>815108.45</v>
      </c>
      <c r="AB57" s="35">
        <v>804859.54</v>
      </c>
      <c r="AC57" s="35">
        <v>794610.63</v>
      </c>
      <c r="AD57" s="35">
        <v>784361.72</v>
      </c>
      <c r="AE57" s="35">
        <v>774112.81</v>
      </c>
      <c r="AF57" s="35">
        <v>802197.77</v>
      </c>
    </row>
    <row r="59" spans="1:32" x14ac:dyDescent="0.25">
      <c r="A59" s="28" t="s">
        <v>68</v>
      </c>
      <c r="B59" s="29"/>
      <c r="C59" s="30" t="s">
        <v>41</v>
      </c>
      <c r="D59" s="31">
        <v>1960.45</v>
      </c>
      <c r="E59" s="31">
        <v>1960.45</v>
      </c>
      <c r="F59" s="31">
        <v>1960.45</v>
      </c>
      <c r="G59" s="31">
        <v>1960.45</v>
      </c>
      <c r="H59" s="31">
        <v>2238.4899999999998</v>
      </c>
      <c r="I59" s="31">
        <v>5596.87</v>
      </c>
      <c r="J59" s="31">
        <v>8677.19</v>
      </c>
      <c r="K59" s="31">
        <v>8677.19</v>
      </c>
      <c r="L59" s="31">
        <v>8677.19</v>
      </c>
      <c r="M59" s="31">
        <v>8677.19</v>
      </c>
      <c r="N59" s="31">
        <v>8677.19</v>
      </c>
      <c r="O59" s="31">
        <v>8677.19</v>
      </c>
      <c r="P59" s="31">
        <v>8677.19</v>
      </c>
      <c r="Q59" s="31">
        <v>8677.19</v>
      </c>
      <c r="R59" s="31">
        <v>8677.19</v>
      </c>
      <c r="S59" s="31">
        <v>8677.19</v>
      </c>
      <c r="T59" s="31">
        <v>8837.68</v>
      </c>
      <c r="U59" s="31">
        <v>10248.91</v>
      </c>
      <c r="V59" s="31">
        <v>10248.91</v>
      </c>
      <c r="W59" s="31">
        <v>10248.91</v>
      </c>
      <c r="X59" s="31">
        <v>10248.91</v>
      </c>
      <c r="Y59" s="31">
        <v>10248.91</v>
      </c>
      <c r="Z59" s="31">
        <v>10248.91</v>
      </c>
      <c r="AA59" s="31">
        <v>10248.91</v>
      </c>
      <c r="AB59" s="31">
        <v>10248.91</v>
      </c>
      <c r="AC59" s="31">
        <v>10248.91</v>
      </c>
      <c r="AD59" s="31">
        <v>10248.91</v>
      </c>
      <c r="AE59" s="31">
        <v>10248.91</v>
      </c>
      <c r="AF59" s="31">
        <v>10431.709999999999</v>
      </c>
    </row>
  </sheetData>
  <pageMargins left="0.7" right="0.7" top="0.75" bottom="0.75" header="0.3" footer="0.3"/>
  <headerFooter>
    <oddFooter>&amp;L_x000D_&amp;1#&amp;"Calibri"&amp;14&amp;K000000 Confidential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D2DCD-2A90-4000-BC44-07AA7A182F2F}">
  <dimension ref="A1:AE8"/>
  <sheetViews>
    <sheetView workbookViewId="0"/>
  </sheetViews>
  <sheetFormatPr defaultColWidth="9.140625" defaultRowHeight="12.75" x14ac:dyDescent="0.2"/>
  <cols>
    <col min="1" max="1" width="26" style="10" bestFit="1" customWidth="1"/>
    <col min="2" max="7" width="9.85546875" style="10" bestFit="1" customWidth="1"/>
    <col min="8" max="29" width="10.42578125" style="10" bestFit="1" customWidth="1"/>
    <col min="30" max="30" width="11.140625" style="10" bestFit="1" customWidth="1"/>
    <col min="31" max="31" width="10.42578125" style="10" bestFit="1" customWidth="1"/>
    <col min="32" max="16384" width="9.140625" style="10"/>
  </cols>
  <sheetData>
    <row r="1" spans="1:31" ht="13.5" thickBot="1" x14ac:dyDescent="0.25">
      <c r="A1" s="9" t="s">
        <v>63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69</v>
      </c>
    </row>
    <row r="2" spans="1:31" x14ac:dyDescent="0.2">
      <c r="A2" s="11" t="s">
        <v>29</v>
      </c>
    </row>
    <row r="3" spans="1:31" x14ac:dyDescent="0.2">
      <c r="A3" s="12" t="s">
        <v>47</v>
      </c>
      <c r="B3" s="13">
        <v>198339.3</v>
      </c>
      <c r="C3" s="13">
        <v>198339.3</v>
      </c>
      <c r="D3" s="13">
        <v>198339.3</v>
      </c>
      <c r="E3" s="13">
        <v>198339.3</v>
      </c>
      <c r="F3" s="13">
        <v>198339.3</v>
      </c>
      <c r="G3" s="13">
        <v>877661.74</v>
      </c>
      <c r="H3" s="13">
        <v>877661.74</v>
      </c>
      <c r="I3" s="13">
        <v>877661.74</v>
      </c>
      <c r="J3" s="13">
        <v>877661.74</v>
      </c>
      <c r="K3" s="13">
        <v>877661.74</v>
      </c>
      <c r="L3" s="13">
        <v>877661.74</v>
      </c>
      <c r="M3" s="13">
        <v>877661.74</v>
      </c>
      <c r="N3" s="13">
        <v>877661.74</v>
      </c>
      <c r="O3" s="13">
        <v>877661.74</v>
      </c>
      <c r="P3" s="13">
        <v>877661.74</v>
      </c>
      <c r="Q3" s="13">
        <v>877661.74</v>
      </c>
      <c r="R3" s="13">
        <v>939141.73</v>
      </c>
      <c r="S3" s="13">
        <v>939141.73</v>
      </c>
      <c r="T3" s="13">
        <v>939141.73</v>
      </c>
      <c r="U3" s="13">
        <v>939141.73</v>
      </c>
      <c r="V3" s="13">
        <v>939141.73</v>
      </c>
      <c r="W3" s="13">
        <v>939141.73</v>
      </c>
      <c r="X3" s="13">
        <v>939141.73</v>
      </c>
      <c r="Y3" s="13">
        <v>939141.73</v>
      </c>
      <c r="Z3" s="13">
        <v>939141.73</v>
      </c>
      <c r="AA3" s="13">
        <v>939141.73</v>
      </c>
      <c r="AB3" s="13">
        <v>939141.73</v>
      </c>
      <c r="AC3" s="13">
        <v>939141.73</v>
      </c>
      <c r="AD3" s="13">
        <v>1000621.72</v>
      </c>
      <c r="AE3" s="13">
        <f>AVERAGE(R3:AD3)</f>
        <v>943870.96000000031</v>
      </c>
    </row>
    <row r="4" spans="1:31" x14ac:dyDescent="0.2">
      <c r="A4" s="12" t="s">
        <v>48</v>
      </c>
      <c r="B4" s="14">
        <v>-87894.76</v>
      </c>
      <c r="C4" s="14">
        <v>-89547.59</v>
      </c>
      <c r="D4" s="14">
        <v>-91200.42</v>
      </c>
      <c r="E4" s="14">
        <v>-92853.25</v>
      </c>
      <c r="F4" s="14">
        <v>-94506.08</v>
      </c>
      <c r="G4" s="14">
        <v>-98989.417667000002</v>
      </c>
      <c r="H4" s="14">
        <v>-106303.26550000001</v>
      </c>
      <c r="I4" s="14">
        <v>-113617.11333300002</v>
      </c>
      <c r="J4" s="14">
        <v>-120930.96116600002</v>
      </c>
      <c r="K4" s="14">
        <v>-128244.80899900003</v>
      </c>
      <c r="L4" s="14">
        <v>-135558.65683200004</v>
      </c>
      <c r="M4" s="14">
        <v>-142872.50466500004</v>
      </c>
      <c r="N4" s="14">
        <v>-150186.35249800005</v>
      </c>
      <c r="O4" s="14">
        <v>-157500.20033100006</v>
      </c>
      <c r="P4" s="14">
        <v>-164814.04816400007</v>
      </c>
      <c r="Q4" s="14">
        <v>-172127.89599700007</v>
      </c>
      <c r="R4" s="14">
        <v>-179697.91045500006</v>
      </c>
      <c r="S4" s="14">
        <v>-187578.87480600007</v>
      </c>
      <c r="T4" s="14">
        <v>-195459.83915700007</v>
      </c>
      <c r="U4" s="14">
        <v>-203340.80350800007</v>
      </c>
      <c r="V4" s="14">
        <v>-211221.76785900007</v>
      </c>
      <c r="W4" s="14">
        <v>-219102.73221000007</v>
      </c>
      <c r="X4" s="14">
        <v>-226983.69656100008</v>
      </c>
      <c r="Y4" s="14">
        <v>-234864.66091200008</v>
      </c>
      <c r="Z4" s="14">
        <v>-242745.62526300008</v>
      </c>
      <c r="AA4" s="14">
        <v>-250626.58961400008</v>
      </c>
      <c r="AB4" s="14">
        <v>-258507.55396500009</v>
      </c>
      <c r="AC4" s="14">
        <v>-266388.51831600006</v>
      </c>
      <c r="AD4" s="14">
        <v>-274527.44245800003</v>
      </c>
      <c r="AE4" s="14">
        <f>AVERAGE(R4:AD4)</f>
        <v>-227003.53962184626</v>
      </c>
    </row>
    <row r="5" spans="1:31" x14ac:dyDescent="0.2">
      <c r="A5" s="12" t="s">
        <v>49</v>
      </c>
      <c r="B5" s="13">
        <v>679322.44000000006</v>
      </c>
      <c r="C5" s="13">
        <v>679322.44000000006</v>
      </c>
      <c r="D5" s="13">
        <v>679322.44000000006</v>
      </c>
      <c r="E5" s="13">
        <v>679322.44000000006</v>
      </c>
      <c r="F5" s="13">
        <v>679322.44000000006</v>
      </c>
      <c r="G5" s="13">
        <v>5058.0000000001164</v>
      </c>
      <c r="H5" s="13">
        <v>5058.0000000001164</v>
      </c>
      <c r="I5" s="13">
        <v>10116.000000000116</v>
      </c>
      <c r="J5" s="13">
        <v>10116.000000000116</v>
      </c>
      <c r="K5" s="13">
        <v>15174.000000000116</v>
      </c>
      <c r="L5" s="13">
        <v>15174.000000000116</v>
      </c>
      <c r="M5" s="13">
        <v>20232.000000000116</v>
      </c>
      <c r="N5" s="13">
        <v>20232.000000000116</v>
      </c>
      <c r="O5" s="13">
        <v>25290.000000000116</v>
      </c>
      <c r="P5" s="13">
        <v>25290.000000000116</v>
      </c>
      <c r="Q5" s="13">
        <v>30348.000000000116</v>
      </c>
      <c r="R5" s="13">
        <v>0</v>
      </c>
      <c r="S5" s="13">
        <v>5058.0000000001237</v>
      </c>
      <c r="T5" s="13">
        <v>5058.0000000001237</v>
      </c>
      <c r="U5" s="13">
        <v>10116.000000000124</v>
      </c>
      <c r="V5" s="13">
        <v>10116.000000000124</v>
      </c>
      <c r="W5" s="13">
        <v>15174.000000000124</v>
      </c>
      <c r="X5" s="13">
        <v>15174.000000000124</v>
      </c>
      <c r="Y5" s="13">
        <v>20232.000000000124</v>
      </c>
      <c r="Z5" s="13">
        <v>20232.000000000124</v>
      </c>
      <c r="AA5" s="13">
        <v>25290.000000000124</v>
      </c>
      <c r="AB5" s="13">
        <v>25290.000000000124</v>
      </c>
      <c r="AC5" s="13">
        <v>30348.000000000124</v>
      </c>
      <c r="AD5" s="13">
        <v>0</v>
      </c>
      <c r="AE5" s="13">
        <f>AVERAGE(R5:AD5)</f>
        <v>14006.769230769334</v>
      </c>
    </row>
    <row r="6" spans="1:31" x14ac:dyDescent="0.2">
      <c r="A6" s="12" t="s">
        <v>50</v>
      </c>
      <c r="B6" s="13">
        <v>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f>AVERAGE(R6:AD6)</f>
        <v>0</v>
      </c>
    </row>
    <row r="7" spans="1:31" x14ac:dyDescent="0.2">
      <c r="A7" s="12" t="s">
        <v>51</v>
      </c>
      <c r="B7" s="15">
        <f t="shared" ref="B7:AD7" si="0">SUM(B3:B6)</f>
        <v>789766.9800000001</v>
      </c>
      <c r="C7" s="15">
        <f t="shared" si="0"/>
        <v>788114.15</v>
      </c>
      <c r="D7" s="15">
        <f t="shared" si="0"/>
        <v>786461.32000000007</v>
      </c>
      <c r="E7" s="15">
        <f t="shared" si="0"/>
        <v>784808.49</v>
      </c>
      <c r="F7" s="15">
        <f t="shared" si="0"/>
        <v>783155.66</v>
      </c>
      <c r="G7" s="15">
        <f t="shared" si="0"/>
        <v>783730.32233300013</v>
      </c>
      <c r="H7" s="15">
        <f t="shared" si="0"/>
        <v>776416.47450000013</v>
      </c>
      <c r="I7" s="15">
        <f t="shared" si="0"/>
        <v>774160.62666700012</v>
      </c>
      <c r="J7" s="15">
        <f t="shared" si="0"/>
        <v>766846.77883400011</v>
      </c>
      <c r="K7" s="15">
        <f t="shared" si="0"/>
        <v>764590.93100100011</v>
      </c>
      <c r="L7" s="15">
        <f t="shared" si="0"/>
        <v>757277.0831680001</v>
      </c>
      <c r="M7" s="15">
        <f t="shared" si="0"/>
        <v>755021.23533500009</v>
      </c>
      <c r="N7" s="15">
        <f t="shared" si="0"/>
        <v>747707.38750200009</v>
      </c>
      <c r="O7" s="15">
        <f t="shared" si="0"/>
        <v>745451.53966900008</v>
      </c>
      <c r="P7" s="15">
        <f t="shared" si="0"/>
        <v>738137.69183600007</v>
      </c>
      <c r="Q7" s="15">
        <f t="shared" si="0"/>
        <v>735881.84400300006</v>
      </c>
      <c r="R7" s="15">
        <f t="shared" si="0"/>
        <v>759443.81954499986</v>
      </c>
      <c r="S7" s="15">
        <f t="shared" si="0"/>
        <v>756620.85519400006</v>
      </c>
      <c r="T7" s="15">
        <f t="shared" si="0"/>
        <v>748739.89084300003</v>
      </c>
      <c r="U7" s="15">
        <f t="shared" si="0"/>
        <v>745916.926492</v>
      </c>
      <c r="V7" s="15">
        <f t="shared" si="0"/>
        <v>738035.96214100008</v>
      </c>
      <c r="W7" s="15">
        <f t="shared" si="0"/>
        <v>735212.99779000005</v>
      </c>
      <c r="X7" s="15">
        <f t="shared" si="0"/>
        <v>727332.03343900002</v>
      </c>
      <c r="Y7" s="15">
        <f t="shared" si="0"/>
        <v>724509.06908799999</v>
      </c>
      <c r="Z7" s="15">
        <f t="shared" si="0"/>
        <v>716628.10473699996</v>
      </c>
      <c r="AA7" s="15">
        <f t="shared" si="0"/>
        <v>713805.14038600004</v>
      </c>
      <c r="AB7" s="15">
        <f t="shared" si="0"/>
        <v>705924.17603500001</v>
      </c>
      <c r="AC7" s="15">
        <f t="shared" si="0"/>
        <v>703101.2116840001</v>
      </c>
      <c r="AD7" s="15">
        <f t="shared" si="0"/>
        <v>726094.27754199994</v>
      </c>
      <c r="AE7" s="15">
        <f>AVERAGE(R7:AD7)</f>
        <v>730874.18960892304</v>
      </c>
    </row>
    <row r="8" spans="1:31" x14ac:dyDescent="0.2">
      <c r="A8" s="12" t="s">
        <v>52</v>
      </c>
      <c r="B8" s="13">
        <v>1652.83</v>
      </c>
      <c r="C8" s="13">
        <v>1652.83</v>
      </c>
      <c r="D8" s="13">
        <v>1652.83</v>
      </c>
      <c r="E8" s="13">
        <v>1652.83</v>
      </c>
      <c r="F8" s="13">
        <v>1652.83</v>
      </c>
      <c r="G8" s="13">
        <v>4483.3376669999998</v>
      </c>
      <c r="H8" s="13">
        <v>7313.8478329999998</v>
      </c>
      <c r="I8" s="13">
        <v>7313.8478329999998</v>
      </c>
      <c r="J8" s="13">
        <v>7313.8478329999998</v>
      </c>
      <c r="K8" s="13">
        <v>7313.8478329999998</v>
      </c>
      <c r="L8" s="13">
        <v>7313.8478329999998</v>
      </c>
      <c r="M8" s="13">
        <v>7313.8478329999998</v>
      </c>
      <c r="N8" s="13">
        <v>7313.8478329999998</v>
      </c>
      <c r="O8" s="13">
        <v>7313.8478329999998</v>
      </c>
      <c r="P8" s="13">
        <v>7313.8478329999998</v>
      </c>
      <c r="Q8" s="13">
        <v>7313.8478329999998</v>
      </c>
      <c r="R8" s="13">
        <v>7570.0144579999996</v>
      </c>
      <c r="S8" s="13">
        <v>7880.9643509999996</v>
      </c>
      <c r="T8" s="13">
        <v>7880.9643509999996</v>
      </c>
      <c r="U8" s="13">
        <v>7880.9643509999996</v>
      </c>
      <c r="V8" s="13">
        <v>7880.9643509999996</v>
      </c>
      <c r="W8" s="13">
        <v>7880.9643509999996</v>
      </c>
      <c r="X8" s="13">
        <v>7880.9643509999996</v>
      </c>
      <c r="Y8" s="13">
        <v>7880.9643509999996</v>
      </c>
      <c r="Z8" s="13">
        <v>7880.9643509999996</v>
      </c>
      <c r="AA8" s="13">
        <v>7880.9643509999996</v>
      </c>
      <c r="AB8" s="13">
        <v>7880.9643509999996</v>
      </c>
      <c r="AC8" s="13">
        <v>7880.9643509999996</v>
      </c>
      <c r="AD8" s="13">
        <v>8138.9241420000008</v>
      </c>
      <c r="AE8" s="13">
        <f>SUM(S8:AD8)</f>
        <v>94829.532003000015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09067a1353c85832490e27032eeeebb2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e181e9d2c5249db3b327754c246fe91f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054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>Cost of Service</Department>
  </documentManagement>
</p:properties>
</file>

<file path=customXml/itemProps1.xml><?xml version="1.0" encoding="utf-8"?>
<ds:datastoreItem xmlns:ds="http://schemas.openxmlformats.org/officeDocument/2006/customXml" ds:itemID="{07767B42-F3A6-4A32-A89A-B467ECCB534E}">
  <ds:schemaRefs>
    <ds:schemaRef ds:uri="http://schemas.microsoft.com/sharepoint/v3/contenttype/forms/url"/>
  </ds:schemaRefs>
</ds:datastoreItem>
</file>

<file path=customXml/itemProps2.xml><?xml version="1.0" encoding="utf-8"?>
<ds:datastoreItem xmlns:ds="http://schemas.openxmlformats.org/officeDocument/2006/customXml" ds:itemID="{6A7E769C-C997-4777-9608-A2CC062B7961}"/>
</file>

<file path=customXml/itemProps3.xml><?xml version="1.0" encoding="utf-8"?>
<ds:datastoreItem xmlns:ds="http://schemas.openxmlformats.org/officeDocument/2006/customXml" ds:itemID="{19342359-60E4-4016-985B-7A53E3E1D5E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22C1A08-0329-47CB-8351-9B71C4765BF6}">
  <ds:schemaRefs/>
</ds:datastoreItem>
</file>

<file path=customXml/itemProps5.xml><?xml version="1.0" encoding="utf-8"?>
<ds:datastoreItem xmlns:ds="http://schemas.openxmlformats.org/officeDocument/2006/customXml" ds:itemID="{69C3CB7F-9C9D-4B98-85D5-963EBA0EF54F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4</vt:i4>
      </vt:variant>
    </vt:vector>
  </HeadingPairs>
  <TitlesOfParts>
    <vt:vector size="23" baseType="lpstr">
      <vt:lpstr>Summary</vt:lpstr>
      <vt:lpstr>O&amp;M</vt:lpstr>
      <vt:lpstr>Plant Activity 371.01</vt:lpstr>
      <vt:lpstr>CWIP &amp; RWIP 371.01</vt:lpstr>
      <vt:lpstr>PropertyTax and Excess Amort</vt:lpstr>
      <vt:lpstr>Pro rata 13 month avg</vt:lpstr>
      <vt:lpstr>Summary (2)</vt:lpstr>
      <vt:lpstr>Historic 13monthavg Dec23-Dec24</vt:lpstr>
      <vt:lpstr>Fed Depr Assets as of 123124</vt:lpstr>
      <vt:lpstr>State Depr Assets as of 123124</vt:lpstr>
      <vt:lpstr>2024 KU DISTR Fed</vt:lpstr>
      <vt:lpstr>2024 KU DISTR State</vt:lpstr>
      <vt:lpstr>PTax Report 120 123124</vt:lpstr>
      <vt:lpstr>PTax Report 120 123123</vt:lpstr>
      <vt:lpstr>TOTAL_PIS NVB P5 (REG) 24</vt:lpstr>
      <vt:lpstr>TOTAL_PIS NVB P5 (REG) 23</vt:lpstr>
      <vt:lpstr>PTax Report 261 123124</vt:lpstr>
      <vt:lpstr>Plant Activity 371.01 (2)</vt:lpstr>
      <vt:lpstr>KU 7h</vt:lpstr>
      <vt:lpstr>'Plant Activity 371.01'!Print_Titles</vt:lpstr>
      <vt:lpstr>'Plant Activity 371.01 (2)'!Print_Titles</vt:lpstr>
      <vt:lpstr>'TOTAL_PIS NVB P5 (REG) 23'!Print_Titles</vt:lpstr>
      <vt:lpstr>'TOTAL_PIS NVB P5 (REG)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Tieu, My</cp:lastModifiedBy>
  <dcterms:created xsi:type="dcterms:W3CDTF">2025-02-25T15:29:33Z</dcterms:created>
  <dcterms:modified xsi:type="dcterms:W3CDTF">2025-06-04T19:48:33Z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65de27-20ef-4eb5-94ff-abaf6a06cb9e_Enabled">
    <vt:lpwstr>true</vt:lpwstr>
  </property>
  <property fmtid="{D5CDD505-2E9C-101B-9397-08002B2CF9AE}" pid="3" name="MSIP_Label_e965de27-20ef-4eb5-94ff-abaf6a06cb9e_SetDate">
    <vt:lpwstr>2025-02-25T15:29:48Z</vt:lpwstr>
  </property>
  <property fmtid="{D5CDD505-2E9C-101B-9397-08002B2CF9AE}" pid="4" name="MSIP_Label_e965de27-20ef-4eb5-94ff-abaf6a06cb9e_Method">
    <vt:lpwstr>Privileged</vt:lpwstr>
  </property>
  <property fmtid="{D5CDD505-2E9C-101B-9397-08002B2CF9AE}" pid="5" name="MSIP_Label_e965de27-20ef-4eb5-94ff-abaf6a06cb9e_Name">
    <vt:lpwstr>e965de27-20ef-4eb5-94ff-abaf6a06cb9e</vt:lpwstr>
  </property>
  <property fmtid="{D5CDD505-2E9C-101B-9397-08002B2CF9AE}" pid="6" name="MSIP_Label_e965de27-20ef-4eb5-94ff-abaf6a06cb9e_SiteId">
    <vt:lpwstr>5ee3b0ba-a559-45ee-a69e-6d3e963a3e72</vt:lpwstr>
  </property>
  <property fmtid="{D5CDD505-2E9C-101B-9397-08002B2CF9AE}" pid="7" name="MSIP_Label_e965de27-20ef-4eb5-94ff-abaf6a06cb9e_ActionId">
    <vt:lpwstr>017341d4-8a12-4ac7-8285-8d845ea98bfd</vt:lpwstr>
  </property>
  <property fmtid="{D5CDD505-2E9C-101B-9397-08002B2CF9AE}" pid="8" name="MSIP_Label_e965de27-20ef-4eb5-94ff-abaf6a06cb9e_ContentBits">
    <vt:lpwstr>2</vt:lpwstr>
  </property>
  <property fmtid="{D5CDD505-2E9C-101B-9397-08002B2CF9AE}" pid="9" name="ContentTypeId">
    <vt:lpwstr>0x0101002D0103853DF7894DB347713A7250CD66</vt:lpwstr>
  </property>
  <property fmtid="{D5CDD505-2E9C-101B-9397-08002B2CF9AE}" pid="10" name="{A44787D4-0540-4523-9961-78E4036D8C6D}">
    <vt:lpwstr>{D2FB99B7-B80E-44AC-9302-A0EFFD9709D0}</vt:lpwstr>
  </property>
  <property fmtid="{D5CDD505-2E9C-101B-9397-08002B2CF9AE}" pid="11" name="MSIP_Label_dcc6b311-06ac-4d45-8b7e-272c304377e9_Enabled">
    <vt:lpwstr>true</vt:lpwstr>
  </property>
  <property fmtid="{D5CDD505-2E9C-101B-9397-08002B2CF9AE}" pid="12" name="MSIP_Label_dcc6b311-06ac-4d45-8b7e-272c304377e9_SetDate">
    <vt:lpwstr>2025-06-04T19:45:49Z</vt:lpwstr>
  </property>
  <property fmtid="{D5CDD505-2E9C-101B-9397-08002B2CF9AE}" pid="13" name="MSIP_Label_dcc6b311-06ac-4d45-8b7e-272c304377e9_Method">
    <vt:lpwstr>Privileged</vt:lpwstr>
  </property>
  <property fmtid="{D5CDD505-2E9C-101B-9397-08002B2CF9AE}" pid="14" name="MSIP_Label_dcc6b311-06ac-4d45-8b7e-272c304377e9_Name">
    <vt:lpwstr>dcc6b311-06ac-4d45-8b7e-272c304377e9</vt:lpwstr>
  </property>
  <property fmtid="{D5CDD505-2E9C-101B-9397-08002B2CF9AE}" pid="15" name="MSIP_Label_dcc6b311-06ac-4d45-8b7e-272c304377e9_SiteId">
    <vt:lpwstr>25b79aa0-07c6-4d65-9c80-df92aacdc157</vt:lpwstr>
  </property>
  <property fmtid="{D5CDD505-2E9C-101B-9397-08002B2CF9AE}" pid="16" name="MSIP_Label_dcc6b311-06ac-4d45-8b7e-272c304377e9_ActionId">
    <vt:lpwstr>176aacdc-b8fd-450b-8c5b-df441eb46db7</vt:lpwstr>
  </property>
  <property fmtid="{D5CDD505-2E9C-101B-9397-08002B2CF9AE}" pid="17" name="MSIP_Label_dcc6b311-06ac-4d45-8b7e-272c304377e9_ContentBits">
    <vt:lpwstr>0</vt:lpwstr>
  </property>
  <property fmtid="{D5CDD505-2E9C-101B-9397-08002B2CF9AE}" pid="18" name="MSIP_Label_dcc6b311-06ac-4d45-8b7e-272c304377e9_Tag">
    <vt:lpwstr>10, 0, 1, 1</vt:lpwstr>
  </property>
</Properties>
</file>